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2.xml" ContentType="application/vnd.openxmlformats-officedocument.drawing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3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drawings/drawing4.xml" ContentType="application/vnd.openxmlformats-officedocument.drawing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drawings/drawing5.xml" ContentType="application/vnd.openxmlformats-officedocument.drawing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drawings/drawing6.xml" ContentType="application/vnd.openxmlformats-officedocument.drawing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drawings/drawing7.xml" ContentType="application/vnd.openxmlformats-officedocument.drawing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drawings/drawing8.xml" ContentType="application/vnd.openxmlformats-officedocument.drawing+xml"/>
  <Override PartName="/xl/charts/chart27.xml" ContentType="application/vnd.openxmlformats-officedocument.drawingml.chart+xml"/>
  <Override PartName="/xl/theme/themeOverride1.xml" ContentType="application/vnd.openxmlformats-officedocument.themeOverride+xml"/>
  <Override PartName="/xl/charts/chart28.xml" ContentType="application/vnd.openxmlformats-officedocument.drawingml.chart+xml"/>
  <Override PartName="/xl/theme/themeOverride2.xml" ContentType="application/vnd.openxmlformats-officedocument.themeOverride+xml"/>
  <Override PartName="/xl/charts/chart29.xml" ContentType="application/vnd.openxmlformats-officedocument.drawingml.chart+xml"/>
  <Override PartName="/xl/theme/themeOverride3.xml" ContentType="application/vnd.openxmlformats-officedocument.themeOverride+xml"/>
  <Override PartName="/xl/charts/chart30.xml" ContentType="application/vnd.openxmlformats-officedocument.drawingml.chart+xml"/>
  <Override PartName="/xl/theme/themeOverride4.xml" ContentType="application/vnd.openxmlformats-officedocument.themeOverride+xml"/>
  <Override PartName="/xl/drawings/drawing9.xml" ContentType="application/vnd.openxmlformats-officedocument.drawing+xml"/>
  <Override PartName="/xl/charts/chart31.xml" ContentType="application/vnd.openxmlformats-officedocument.drawingml.chart+xml"/>
  <Override PartName="/xl/theme/themeOverride5.xml" ContentType="application/vnd.openxmlformats-officedocument.themeOverride+xml"/>
  <Override PartName="/xl/charts/chart32.xml" ContentType="application/vnd.openxmlformats-officedocument.drawingml.chart+xml"/>
  <Override PartName="/xl/theme/themeOverride6.xml" ContentType="application/vnd.openxmlformats-officedocument.themeOverride+xml"/>
  <Override PartName="/xl/charts/chart33.xml" ContentType="application/vnd.openxmlformats-officedocument.drawingml.chart+xml"/>
  <Override PartName="/xl/theme/themeOverride7.xml" ContentType="application/vnd.openxmlformats-officedocument.themeOverride+xml"/>
  <Override PartName="/xl/drawings/drawing10.xml" ContentType="application/vnd.openxmlformats-officedocument.drawing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drawings/drawing11.xml" ContentType="application/vnd.openxmlformats-officedocument.drawing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drawings/drawing12.xml" ContentType="application/vnd.openxmlformats-officedocument.drawing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heckCompatibility="1" defaultThemeVersion="124226"/>
  <mc:AlternateContent xmlns:mc="http://schemas.openxmlformats.org/markup-compatibility/2006">
    <mc:Choice Requires="x15">
      <x15ac:absPath xmlns:x15ac="http://schemas.microsoft.com/office/spreadsheetml/2010/11/ac" url="D:\doc\EIS\Sent\Exercises\Web solutions and files\Ch02\"/>
    </mc:Choice>
  </mc:AlternateContent>
  <bookViews>
    <workbookView xWindow="480" yWindow="60" windowWidth="6828" windowHeight="6768" tabRatio="688" firstSheet="5" activeTab="12"/>
  </bookViews>
  <sheets>
    <sheet name="Ex2.1" sheetId="14" r:id="rId1"/>
    <sheet name="Ex2.2" sheetId="6" r:id="rId2"/>
    <sheet name="Ex2.3" sheetId="7" r:id="rId3"/>
    <sheet name="Ex2.4" sheetId="9" r:id="rId4"/>
    <sheet name="Ex2.5" sheetId="16" r:id="rId5"/>
    <sheet name="Ex2.6" sheetId="12" r:id="rId6"/>
    <sheet name="Ex2.7" sheetId="3" r:id="rId7"/>
    <sheet name="Ex2.8" sheetId="26" r:id="rId8"/>
    <sheet name="Ex2.9" sheetId="17" r:id="rId9"/>
    <sheet name="Ex2.10" sheetId="18" r:id="rId10"/>
    <sheet name="Ex2.11" sheetId="22" r:id="rId11"/>
    <sheet name="Ex2.12" sheetId="20" r:id="rId12"/>
    <sheet name="Ex2.13 serial" sheetId="19" r:id="rId13"/>
    <sheet name="Ex2.13 nested" sheetId="21" r:id="rId14"/>
    <sheet name="Ex2.13 approx" sheetId="23" r:id="rId15"/>
    <sheet name="Ex2.14" sheetId="24" r:id="rId16"/>
  </sheets>
  <calcPr calcId="152511"/>
</workbook>
</file>

<file path=xl/calcChain.xml><?xml version="1.0" encoding="utf-8"?>
<calcChain xmlns="http://schemas.openxmlformats.org/spreadsheetml/2006/main">
  <c r="C2" i="14" l="1"/>
  <c r="J3" i="26" l="1"/>
  <c r="J4" i="26"/>
  <c r="J5" i="26"/>
  <c r="J6" i="26"/>
  <c r="J7" i="26"/>
  <c r="J8" i="26"/>
  <c r="J9" i="26"/>
  <c r="J10" i="26"/>
  <c r="J11" i="26"/>
  <c r="J12" i="26"/>
  <c r="J13" i="26"/>
  <c r="J14" i="26"/>
  <c r="J15" i="26"/>
  <c r="J16" i="26"/>
  <c r="J17" i="26"/>
  <c r="J18" i="26"/>
  <c r="J19" i="26"/>
  <c r="J20" i="26"/>
  <c r="J21" i="26"/>
  <c r="J22" i="26"/>
  <c r="J23" i="26"/>
  <c r="J24" i="26"/>
  <c r="J25" i="26"/>
  <c r="J26" i="26"/>
  <c r="J27" i="26"/>
  <c r="J28" i="26"/>
  <c r="J29" i="26"/>
  <c r="J30" i="26"/>
  <c r="J31" i="26"/>
  <c r="J32" i="26"/>
  <c r="J33" i="26"/>
  <c r="J34" i="26"/>
  <c r="J35" i="26"/>
  <c r="J36" i="26"/>
  <c r="J37" i="26"/>
  <c r="J38" i="26"/>
  <c r="J39" i="26"/>
  <c r="J40" i="26"/>
  <c r="J41" i="26"/>
  <c r="J42" i="26"/>
  <c r="J43" i="26"/>
  <c r="J44" i="26"/>
  <c r="J45" i="26"/>
  <c r="J46" i="26"/>
  <c r="J47" i="26"/>
  <c r="J48" i="26"/>
  <c r="J49" i="26"/>
  <c r="J50" i="26"/>
  <c r="J51" i="26"/>
  <c r="J52" i="26"/>
  <c r="J53" i="26"/>
  <c r="J54" i="26"/>
  <c r="J55" i="26"/>
  <c r="J56" i="26"/>
  <c r="J57" i="26"/>
  <c r="J58" i="26"/>
  <c r="J59" i="26"/>
  <c r="J60" i="26"/>
  <c r="J61" i="26"/>
  <c r="J62" i="26"/>
  <c r="J63" i="26"/>
  <c r="J64" i="26"/>
  <c r="J65" i="26"/>
  <c r="J66" i="26"/>
  <c r="J67" i="26"/>
  <c r="J68" i="26"/>
  <c r="J69" i="26"/>
  <c r="J70" i="26"/>
  <c r="J71" i="26"/>
  <c r="J72" i="26"/>
  <c r="J73" i="26"/>
  <c r="J74" i="26"/>
  <c r="J75" i="26"/>
  <c r="J76" i="26"/>
  <c r="J77" i="26"/>
  <c r="J78" i="26"/>
  <c r="J79" i="26"/>
  <c r="J80" i="26"/>
  <c r="J81" i="26"/>
  <c r="J82" i="26"/>
  <c r="J83" i="26"/>
  <c r="J84" i="26"/>
  <c r="J85" i="26"/>
  <c r="J86" i="26"/>
  <c r="J87" i="26"/>
  <c r="J88" i="26"/>
  <c r="J89" i="26"/>
  <c r="J90" i="26"/>
  <c r="J91" i="26"/>
  <c r="J92" i="26"/>
  <c r="J93" i="26"/>
  <c r="J94" i="26"/>
  <c r="J95" i="26"/>
  <c r="J96" i="26"/>
  <c r="J97" i="26"/>
  <c r="J98" i="26"/>
  <c r="J99" i="26"/>
  <c r="J100" i="26"/>
  <c r="J101" i="26"/>
  <c r="J102" i="26"/>
  <c r="J103" i="26"/>
  <c r="J104" i="26"/>
  <c r="J105" i="26"/>
  <c r="J106" i="26"/>
  <c r="J107" i="26"/>
  <c r="J108" i="26"/>
  <c r="J109" i="26"/>
  <c r="J110" i="26"/>
  <c r="J111" i="26"/>
  <c r="J112" i="26"/>
  <c r="J113" i="26"/>
  <c r="J114" i="26"/>
  <c r="J115" i="26"/>
  <c r="J116" i="26"/>
  <c r="J117" i="26"/>
  <c r="J118" i="26"/>
  <c r="J119" i="26"/>
  <c r="J120" i="26"/>
  <c r="J121" i="26"/>
  <c r="J122" i="26"/>
  <c r="J123" i="26"/>
  <c r="J124" i="26"/>
  <c r="J125" i="26"/>
  <c r="J126" i="26"/>
  <c r="J127" i="26"/>
  <c r="J128" i="26"/>
  <c r="J129" i="26"/>
  <c r="J130" i="26"/>
  <c r="J131" i="26"/>
  <c r="J132" i="26"/>
  <c r="J133" i="26"/>
  <c r="J134" i="26"/>
  <c r="J135" i="26"/>
  <c r="J136" i="26"/>
  <c r="J137" i="26"/>
  <c r="J138" i="26"/>
  <c r="J139" i="26"/>
  <c r="J140" i="26"/>
  <c r="J141" i="26"/>
  <c r="J142" i="26"/>
  <c r="J143" i="26"/>
  <c r="J144" i="26"/>
  <c r="J145" i="26"/>
  <c r="J146" i="26"/>
  <c r="J147" i="26"/>
  <c r="J148" i="26"/>
  <c r="J149" i="26"/>
  <c r="J150" i="26"/>
  <c r="J151" i="26"/>
  <c r="J152" i="26"/>
  <c r="J153" i="26"/>
  <c r="J154" i="26"/>
  <c r="J155" i="26"/>
  <c r="J156" i="26"/>
  <c r="J157" i="26"/>
  <c r="J158" i="26"/>
  <c r="J159" i="26"/>
  <c r="J160" i="26"/>
  <c r="J161" i="26"/>
  <c r="J162" i="26"/>
  <c r="J163" i="26"/>
  <c r="J164" i="26"/>
  <c r="J165" i="26"/>
  <c r="J166" i="26"/>
  <c r="J167" i="26"/>
  <c r="J168" i="26"/>
  <c r="J169" i="26"/>
  <c r="J170" i="26"/>
  <c r="J171" i="26"/>
  <c r="J172" i="26"/>
  <c r="J173" i="26"/>
  <c r="J174" i="26"/>
  <c r="J175" i="26"/>
  <c r="J176" i="26"/>
  <c r="J177" i="26"/>
  <c r="J178" i="26"/>
  <c r="J179" i="26"/>
  <c r="J180" i="26"/>
  <c r="J181" i="26"/>
  <c r="J182" i="26"/>
  <c r="J183" i="26"/>
  <c r="J184" i="26"/>
  <c r="J185" i="26"/>
  <c r="J186" i="26"/>
  <c r="J187" i="26"/>
  <c r="J188" i="26"/>
  <c r="J189" i="26"/>
  <c r="J190" i="26"/>
  <c r="J191" i="26"/>
  <c r="J192" i="26"/>
  <c r="J193" i="26"/>
  <c r="J194" i="26"/>
  <c r="J195" i="26"/>
  <c r="J196" i="26"/>
  <c r="J197" i="26"/>
  <c r="J198" i="26"/>
  <c r="J199" i="26"/>
  <c r="J200" i="26"/>
  <c r="J201" i="26"/>
  <c r="J202" i="26"/>
  <c r="J203" i="26"/>
  <c r="J204" i="26"/>
  <c r="J205" i="26"/>
  <c r="J206" i="26"/>
  <c r="J207" i="26"/>
  <c r="J208" i="26"/>
  <c r="J209" i="26"/>
  <c r="J210" i="26"/>
  <c r="J211" i="26"/>
  <c r="J212" i="26"/>
  <c r="J213" i="26"/>
  <c r="J214" i="26"/>
  <c r="J215" i="26"/>
  <c r="J216" i="26"/>
  <c r="J217" i="26"/>
  <c r="J218" i="26"/>
  <c r="J219" i="26"/>
  <c r="J220" i="26"/>
  <c r="J221" i="26"/>
  <c r="J222" i="26"/>
  <c r="J223" i="26"/>
  <c r="J224" i="26"/>
  <c r="J225" i="26"/>
  <c r="J226" i="26"/>
  <c r="J227" i="26"/>
  <c r="J228" i="26"/>
  <c r="J229" i="26"/>
  <c r="J230" i="26"/>
  <c r="J231" i="26"/>
  <c r="J232" i="26"/>
  <c r="J233" i="26"/>
  <c r="J234" i="26"/>
  <c r="J235" i="26"/>
  <c r="J236" i="26"/>
  <c r="J237" i="26"/>
  <c r="J238" i="26"/>
  <c r="J239" i="26"/>
  <c r="J240" i="26"/>
  <c r="J241" i="26"/>
  <c r="J242" i="26"/>
  <c r="J243" i="26"/>
  <c r="J244" i="26"/>
  <c r="J245" i="26"/>
  <c r="J246" i="26"/>
  <c r="J247" i="26"/>
  <c r="J248" i="26"/>
  <c r="J249" i="26"/>
  <c r="J250" i="26"/>
  <c r="J251" i="26"/>
  <c r="J252" i="26"/>
  <c r="J253" i="26"/>
  <c r="J254" i="26"/>
  <c r="J255" i="26"/>
  <c r="J256" i="26"/>
  <c r="J257" i="26"/>
  <c r="J258" i="26"/>
  <c r="J259" i="26"/>
  <c r="J260" i="26"/>
  <c r="J261" i="26"/>
  <c r="J262" i="26"/>
  <c r="J263" i="26"/>
  <c r="J264" i="26"/>
  <c r="J265" i="26"/>
  <c r="J266" i="26"/>
  <c r="J267" i="26"/>
  <c r="J268" i="26"/>
  <c r="J269" i="26"/>
  <c r="J270" i="26"/>
  <c r="J271" i="26"/>
  <c r="J272" i="26"/>
  <c r="J273" i="26"/>
  <c r="J274" i="26"/>
  <c r="J275" i="26"/>
  <c r="J276" i="26"/>
  <c r="J277" i="26"/>
  <c r="J278" i="26"/>
  <c r="J279" i="26"/>
  <c r="J280" i="26"/>
  <c r="J281" i="26"/>
  <c r="J282" i="26"/>
  <c r="J283" i="26"/>
  <c r="J284" i="26"/>
  <c r="J285" i="26"/>
  <c r="J286" i="26"/>
  <c r="J287" i="26"/>
  <c r="J288" i="26"/>
  <c r="J289" i="26"/>
  <c r="J290" i="26"/>
  <c r="J291" i="26"/>
  <c r="J292" i="26"/>
  <c r="J293" i="26"/>
  <c r="J294" i="26"/>
  <c r="J295" i="26"/>
  <c r="J296" i="26"/>
  <c r="J297" i="26"/>
  <c r="J298" i="26"/>
  <c r="J299" i="26"/>
  <c r="J300" i="26"/>
  <c r="J301" i="26"/>
  <c r="J302" i="26"/>
  <c r="J303" i="26"/>
  <c r="J304" i="26"/>
  <c r="J305" i="26"/>
  <c r="J306" i="26"/>
  <c r="J307" i="26"/>
  <c r="J308" i="26"/>
  <c r="J309" i="26"/>
  <c r="J310" i="26"/>
  <c r="J311" i="26"/>
  <c r="J312" i="26"/>
  <c r="J313" i="26"/>
  <c r="J314" i="26"/>
  <c r="J315" i="26"/>
  <c r="J316" i="26"/>
  <c r="J317" i="26"/>
  <c r="J318" i="26"/>
  <c r="J319" i="26"/>
  <c r="J320" i="26"/>
  <c r="J321" i="26"/>
  <c r="J322" i="26"/>
  <c r="J323" i="26"/>
  <c r="J324" i="26"/>
  <c r="J325" i="26"/>
  <c r="J326" i="26"/>
  <c r="J327" i="26"/>
  <c r="J328" i="26"/>
  <c r="J329" i="26"/>
  <c r="J330" i="26"/>
  <c r="J331" i="26"/>
  <c r="J332" i="26"/>
  <c r="J333" i="26"/>
  <c r="J334" i="26"/>
  <c r="J335" i="26"/>
  <c r="J336" i="26"/>
  <c r="J337" i="26"/>
  <c r="J338" i="26"/>
  <c r="J339" i="26"/>
  <c r="J340" i="26"/>
  <c r="J341" i="26"/>
  <c r="J342" i="26"/>
  <c r="J343" i="26"/>
  <c r="J344" i="26"/>
  <c r="J345" i="26"/>
  <c r="J346" i="26"/>
  <c r="J347" i="26"/>
  <c r="J348" i="26"/>
  <c r="J349" i="26"/>
  <c r="J350" i="26"/>
  <c r="J351" i="26"/>
  <c r="J352" i="26"/>
  <c r="J353" i="26"/>
  <c r="J354" i="26"/>
  <c r="J355" i="26"/>
  <c r="J356" i="26"/>
  <c r="J357" i="26"/>
  <c r="J358" i="26"/>
  <c r="J359" i="26"/>
  <c r="J360" i="26"/>
  <c r="J361" i="26"/>
  <c r="J362" i="26"/>
  <c r="J363" i="26"/>
  <c r="J364" i="26"/>
  <c r="J365" i="26"/>
  <c r="J366" i="26"/>
  <c r="J367" i="26"/>
  <c r="J368" i="26"/>
  <c r="J369" i="26"/>
  <c r="J370" i="26"/>
  <c r="J371" i="26"/>
  <c r="J372" i="26"/>
  <c r="J373" i="26"/>
  <c r="J374" i="26"/>
  <c r="J375" i="26"/>
  <c r="J376" i="26"/>
  <c r="J377" i="26"/>
  <c r="J378" i="26"/>
  <c r="J379" i="26"/>
  <c r="J380" i="26"/>
  <c r="J381" i="26"/>
  <c r="J382" i="26"/>
  <c r="J383" i="26"/>
  <c r="J384" i="26"/>
  <c r="J385" i="26"/>
  <c r="J386" i="26"/>
  <c r="J387" i="26"/>
  <c r="J388" i="26"/>
  <c r="J389" i="26"/>
  <c r="J390" i="26"/>
  <c r="J391" i="26"/>
  <c r="J392" i="26"/>
  <c r="J393" i="26"/>
  <c r="J394" i="26"/>
  <c r="J395" i="26"/>
  <c r="J396" i="26"/>
  <c r="J397" i="26"/>
  <c r="J398" i="26"/>
  <c r="J399" i="26"/>
  <c r="J400" i="26"/>
  <c r="J401" i="26"/>
  <c r="J402" i="26"/>
  <c r="J403" i="26"/>
  <c r="J404" i="26"/>
  <c r="J405" i="26"/>
  <c r="J406" i="26"/>
  <c r="J407" i="26"/>
  <c r="J408" i="26"/>
  <c r="J409" i="26"/>
  <c r="J410" i="26"/>
  <c r="J411" i="26"/>
  <c r="J412" i="26"/>
  <c r="J413" i="26"/>
  <c r="J414" i="26"/>
  <c r="J415" i="26"/>
  <c r="J416" i="26"/>
  <c r="J417" i="26"/>
  <c r="J418" i="26"/>
  <c r="J419" i="26"/>
  <c r="J420" i="26"/>
  <c r="J421" i="26"/>
  <c r="J422" i="26"/>
  <c r="J423" i="26"/>
  <c r="J424" i="26"/>
  <c r="J425" i="26"/>
  <c r="J426" i="26"/>
  <c r="J427" i="26"/>
  <c r="J428" i="26"/>
  <c r="J429" i="26"/>
  <c r="J430" i="26"/>
  <c r="J431" i="26"/>
  <c r="J432" i="26"/>
  <c r="J433" i="26"/>
  <c r="J434" i="26"/>
  <c r="J435" i="26"/>
  <c r="J436" i="26"/>
  <c r="J437" i="26"/>
  <c r="J438" i="26"/>
  <c r="J439" i="26"/>
  <c r="J440" i="26"/>
  <c r="J441" i="26"/>
  <c r="J442" i="26"/>
  <c r="J443" i="26"/>
  <c r="J444" i="26"/>
  <c r="J445" i="26"/>
  <c r="J446" i="26"/>
  <c r="J447" i="26"/>
  <c r="J448" i="26"/>
  <c r="J449" i="26"/>
  <c r="J450" i="26"/>
  <c r="J451" i="26"/>
  <c r="J452" i="26"/>
  <c r="J453" i="26"/>
  <c r="J454" i="26"/>
  <c r="J455" i="26"/>
  <c r="J456" i="26"/>
  <c r="J457" i="26"/>
  <c r="J458" i="26"/>
  <c r="J459" i="26"/>
  <c r="J460" i="26"/>
  <c r="J461" i="26"/>
  <c r="J462" i="26"/>
  <c r="J463" i="26"/>
  <c r="J464" i="26"/>
  <c r="J465" i="26"/>
  <c r="J466" i="26"/>
  <c r="J467" i="26"/>
  <c r="J468" i="26"/>
  <c r="J469" i="26"/>
  <c r="J470" i="26"/>
  <c r="J471" i="26"/>
  <c r="J472" i="26"/>
  <c r="J473" i="26"/>
  <c r="J474" i="26"/>
  <c r="J475" i="26"/>
  <c r="J476" i="26"/>
  <c r="J477" i="26"/>
  <c r="J478" i="26"/>
  <c r="J479" i="26"/>
  <c r="J480" i="26"/>
  <c r="J481" i="26"/>
  <c r="J482" i="26"/>
  <c r="J483" i="26"/>
  <c r="J484" i="26"/>
  <c r="J485" i="26"/>
  <c r="J486" i="26"/>
  <c r="J487" i="26"/>
  <c r="J488" i="26"/>
  <c r="J489" i="26"/>
  <c r="J490" i="26"/>
  <c r="J491" i="26"/>
  <c r="J492" i="26"/>
  <c r="J493" i="26"/>
  <c r="J494" i="26"/>
  <c r="J495" i="26"/>
  <c r="J496" i="26"/>
  <c r="J497" i="26"/>
  <c r="J498" i="26"/>
  <c r="J499" i="26"/>
  <c r="J500" i="26"/>
  <c r="J501" i="26"/>
  <c r="J502" i="26"/>
  <c r="J503" i="26"/>
  <c r="J504" i="26"/>
  <c r="J505" i="26"/>
  <c r="J506" i="26"/>
  <c r="J507" i="26"/>
  <c r="J508" i="26"/>
  <c r="J509" i="26"/>
  <c r="J510" i="26"/>
  <c r="J511" i="26"/>
  <c r="J512" i="26"/>
  <c r="J513" i="26"/>
  <c r="J2" i="26"/>
  <c r="I3" i="26"/>
  <c r="I4" i="26"/>
  <c r="I5" i="26"/>
  <c r="I6" i="26"/>
  <c r="I7" i="26"/>
  <c r="I8" i="26"/>
  <c r="I9" i="26"/>
  <c r="I10" i="26"/>
  <c r="I11" i="26"/>
  <c r="I12" i="26"/>
  <c r="I13" i="26"/>
  <c r="I14" i="26"/>
  <c r="I15" i="26"/>
  <c r="I16" i="26"/>
  <c r="I17" i="26"/>
  <c r="I18" i="26"/>
  <c r="I19" i="26"/>
  <c r="I20" i="26"/>
  <c r="I21" i="26"/>
  <c r="I22" i="26"/>
  <c r="I23" i="26"/>
  <c r="I24" i="26"/>
  <c r="I25" i="26"/>
  <c r="I26" i="26"/>
  <c r="I27" i="26"/>
  <c r="I28" i="26"/>
  <c r="I29" i="26"/>
  <c r="I30" i="26"/>
  <c r="I31" i="26"/>
  <c r="I32" i="26"/>
  <c r="I33" i="26"/>
  <c r="I34" i="26"/>
  <c r="M3" i="26" s="1"/>
  <c r="I35" i="26"/>
  <c r="I36" i="26"/>
  <c r="I37" i="26"/>
  <c r="I38" i="26"/>
  <c r="I39" i="26"/>
  <c r="I40" i="26"/>
  <c r="I41" i="26"/>
  <c r="I42" i="26"/>
  <c r="I43" i="26"/>
  <c r="I44" i="26"/>
  <c r="I45" i="26"/>
  <c r="I46" i="26"/>
  <c r="I47" i="26"/>
  <c r="I48" i="26"/>
  <c r="I49" i="26"/>
  <c r="I50" i="26"/>
  <c r="I51" i="26"/>
  <c r="I52" i="26"/>
  <c r="I53" i="26"/>
  <c r="I54" i="26"/>
  <c r="I55" i="26"/>
  <c r="I56" i="26"/>
  <c r="I57" i="26"/>
  <c r="I58" i="26"/>
  <c r="I59" i="26"/>
  <c r="I60" i="26"/>
  <c r="I61" i="26"/>
  <c r="I62" i="26"/>
  <c r="I63" i="26"/>
  <c r="I64" i="26"/>
  <c r="I65" i="26"/>
  <c r="I66" i="26"/>
  <c r="I67" i="26"/>
  <c r="I68" i="26"/>
  <c r="I69" i="26"/>
  <c r="I70" i="26"/>
  <c r="I71" i="26"/>
  <c r="I72" i="26"/>
  <c r="I73" i="26"/>
  <c r="I74" i="26"/>
  <c r="I75" i="26"/>
  <c r="I76" i="26"/>
  <c r="I77" i="26"/>
  <c r="I78" i="26"/>
  <c r="I79" i="26"/>
  <c r="I80" i="26"/>
  <c r="I81" i="26"/>
  <c r="I82" i="26"/>
  <c r="I83" i="26"/>
  <c r="I84" i="26"/>
  <c r="I85" i="26"/>
  <c r="I86" i="26"/>
  <c r="I87" i="26"/>
  <c r="I88" i="26"/>
  <c r="I89" i="26"/>
  <c r="I90" i="26"/>
  <c r="I91" i="26"/>
  <c r="I92" i="26"/>
  <c r="I93" i="26"/>
  <c r="I94" i="26"/>
  <c r="I95" i="26"/>
  <c r="I96" i="26"/>
  <c r="I97" i="26"/>
  <c r="I98" i="26"/>
  <c r="I99" i="26"/>
  <c r="I100" i="26"/>
  <c r="I101" i="26"/>
  <c r="I102" i="26"/>
  <c r="I103" i="26"/>
  <c r="I104" i="26"/>
  <c r="I105" i="26"/>
  <c r="I106" i="26"/>
  <c r="I107" i="26"/>
  <c r="I108" i="26"/>
  <c r="I109" i="26"/>
  <c r="I110" i="26"/>
  <c r="I111" i="26"/>
  <c r="I112" i="26"/>
  <c r="I113" i="26"/>
  <c r="I114" i="26"/>
  <c r="I115" i="26"/>
  <c r="I116" i="26"/>
  <c r="I117" i="26"/>
  <c r="I118" i="26"/>
  <c r="I119" i="26"/>
  <c r="I120" i="26"/>
  <c r="I121" i="26"/>
  <c r="I122" i="26"/>
  <c r="I123" i="26"/>
  <c r="I124" i="26"/>
  <c r="I125" i="26"/>
  <c r="I126" i="26"/>
  <c r="I127" i="26"/>
  <c r="I128" i="26"/>
  <c r="I129" i="26"/>
  <c r="I130" i="26"/>
  <c r="I131" i="26"/>
  <c r="I132" i="26"/>
  <c r="I133" i="26"/>
  <c r="I134" i="26"/>
  <c r="I135" i="26"/>
  <c r="I136" i="26"/>
  <c r="I137" i="26"/>
  <c r="I138" i="26"/>
  <c r="I139" i="26"/>
  <c r="I140" i="26"/>
  <c r="I141" i="26"/>
  <c r="I142" i="26"/>
  <c r="I143" i="26"/>
  <c r="I144" i="26"/>
  <c r="I145" i="26"/>
  <c r="I146" i="26"/>
  <c r="I147" i="26"/>
  <c r="I148" i="26"/>
  <c r="I149" i="26"/>
  <c r="I150" i="26"/>
  <c r="I151" i="26"/>
  <c r="I152" i="26"/>
  <c r="I153" i="26"/>
  <c r="I154" i="26"/>
  <c r="I155" i="26"/>
  <c r="I156" i="26"/>
  <c r="I157" i="26"/>
  <c r="I158" i="26"/>
  <c r="I159" i="26"/>
  <c r="I160" i="26"/>
  <c r="I161" i="26"/>
  <c r="I162" i="26"/>
  <c r="I163" i="26"/>
  <c r="I164" i="26"/>
  <c r="I165" i="26"/>
  <c r="I166" i="26"/>
  <c r="I167" i="26"/>
  <c r="I168" i="26"/>
  <c r="I169" i="26"/>
  <c r="I170" i="26"/>
  <c r="I171" i="26"/>
  <c r="I172" i="26"/>
  <c r="I173" i="26"/>
  <c r="I174" i="26"/>
  <c r="I175" i="26"/>
  <c r="I176" i="26"/>
  <c r="I177" i="26"/>
  <c r="I178" i="26"/>
  <c r="I179" i="26"/>
  <c r="I180" i="26"/>
  <c r="I181" i="26"/>
  <c r="I182" i="26"/>
  <c r="I183" i="26"/>
  <c r="I184" i="26"/>
  <c r="I185" i="26"/>
  <c r="I186" i="26"/>
  <c r="I187" i="26"/>
  <c r="I188" i="26"/>
  <c r="I189" i="26"/>
  <c r="I190" i="26"/>
  <c r="I191" i="26"/>
  <c r="I192" i="26"/>
  <c r="I193" i="26"/>
  <c r="I194" i="26"/>
  <c r="I195" i="26"/>
  <c r="I196" i="26"/>
  <c r="I197" i="26"/>
  <c r="I198" i="26"/>
  <c r="I199" i="26"/>
  <c r="I200" i="26"/>
  <c r="I201" i="26"/>
  <c r="I202" i="26"/>
  <c r="I203" i="26"/>
  <c r="I204" i="26"/>
  <c r="I205" i="26"/>
  <c r="I206" i="26"/>
  <c r="I207" i="26"/>
  <c r="I208" i="26"/>
  <c r="I209" i="26"/>
  <c r="I210" i="26"/>
  <c r="I211" i="26"/>
  <c r="I212" i="26"/>
  <c r="I213" i="26"/>
  <c r="I214" i="26"/>
  <c r="I215" i="26"/>
  <c r="I216" i="26"/>
  <c r="I217" i="26"/>
  <c r="I218" i="26"/>
  <c r="I219" i="26"/>
  <c r="I220" i="26"/>
  <c r="I221" i="26"/>
  <c r="I222" i="26"/>
  <c r="I223" i="26"/>
  <c r="I224" i="26"/>
  <c r="I225" i="26"/>
  <c r="I226" i="26"/>
  <c r="I227" i="26"/>
  <c r="I228" i="26"/>
  <c r="I229" i="26"/>
  <c r="I230" i="26"/>
  <c r="I231" i="26"/>
  <c r="I232" i="26"/>
  <c r="I233" i="26"/>
  <c r="I234" i="26"/>
  <c r="I235" i="26"/>
  <c r="I236" i="26"/>
  <c r="I237" i="26"/>
  <c r="I238" i="26"/>
  <c r="I239" i="26"/>
  <c r="I240" i="26"/>
  <c r="I241" i="26"/>
  <c r="I242" i="26"/>
  <c r="I243" i="26"/>
  <c r="I244" i="26"/>
  <c r="I245" i="26"/>
  <c r="I246" i="26"/>
  <c r="I247" i="26"/>
  <c r="I248" i="26"/>
  <c r="I249" i="26"/>
  <c r="I250" i="26"/>
  <c r="I251" i="26"/>
  <c r="I252" i="26"/>
  <c r="I253" i="26"/>
  <c r="I254" i="26"/>
  <c r="I255" i="26"/>
  <c r="I256" i="26"/>
  <c r="I257" i="26"/>
  <c r="I258" i="26"/>
  <c r="I259" i="26"/>
  <c r="I260" i="26"/>
  <c r="I261" i="26"/>
  <c r="I262" i="26"/>
  <c r="I263" i="26"/>
  <c r="I264" i="26"/>
  <c r="I265" i="26"/>
  <c r="I266" i="26"/>
  <c r="I267" i="26"/>
  <c r="I268" i="26"/>
  <c r="I269" i="26"/>
  <c r="I270" i="26"/>
  <c r="I271" i="26"/>
  <c r="I272" i="26"/>
  <c r="I273" i="26"/>
  <c r="I274" i="26"/>
  <c r="I275" i="26"/>
  <c r="I276" i="26"/>
  <c r="I277" i="26"/>
  <c r="I278" i="26"/>
  <c r="I279" i="26"/>
  <c r="I280" i="26"/>
  <c r="I281" i="26"/>
  <c r="I282" i="26"/>
  <c r="I283" i="26"/>
  <c r="I284" i="26"/>
  <c r="I285" i="26"/>
  <c r="I286" i="26"/>
  <c r="I287" i="26"/>
  <c r="I288" i="26"/>
  <c r="I289" i="26"/>
  <c r="I290" i="26"/>
  <c r="I291" i="26"/>
  <c r="I292" i="26"/>
  <c r="I293" i="26"/>
  <c r="I294" i="26"/>
  <c r="I295" i="26"/>
  <c r="I296" i="26"/>
  <c r="I297" i="26"/>
  <c r="I298" i="26"/>
  <c r="I299" i="26"/>
  <c r="I300" i="26"/>
  <c r="I301" i="26"/>
  <c r="I302" i="26"/>
  <c r="I303" i="26"/>
  <c r="I304" i="26"/>
  <c r="I305" i="26"/>
  <c r="I306" i="26"/>
  <c r="I307" i="26"/>
  <c r="I308" i="26"/>
  <c r="I309" i="26"/>
  <c r="I310" i="26"/>
  <c r="I311" i="26"/>
  <c r="I312" i="26"/>
  <c r="I313" i="26"/>
  <c r="I314" i="26"/>
  <c r="I315" i="26"/>
  <c r="I316" i="26"/>
  <c r="I317" i="26"/>
  <c r="I318" i="26"/>
  <c r="I319" i="26"/>
  <c r="I320" i="26"/>
  <c r="I321" i="26"/>
  <c r="I322" i="26"/>
  <c r="I323" i="26"/>
  <c r="I324" i="26"/>
  <c r="I325" i="26"/>
  <c r="I326" i="26"/>
  <c r="I327" i="26"/>
  <c r="I328" i="26"/>
  <c r="I329" i="26"/>
  <c r="I330" i="26"/>
  <c r="I331" i="26"/>
  <c r="I332" i="26"/>
  <c r="I333" i="26"/>
  <c r="I334" i="26"/>
  <c r="I335" i="26"/>
  <c r="I336" i="26"/>
  <c r="I337" i="26"/>
  <c r="I338" i="26"/>
  <c r="I339" i="26"/>
  <c r="I340" i="26"/>
  <c r="I341" i="26"/>
  <c r="I342" i="26"/>
  <c r="I343" i="26"/>
  <c r="I344" i="26"/>
  <c r="I345" i="26"/>
  <c r="I346" i="26"/>
  <c r="I347" i="26"/>
  <c r="I348" i="26"/>
  <c r="I349" i="26"/>
  <c r="I350" i="26"/>
  <c r="I351" i="26"/>
  <c r="I352" i="26"/>
  <c r="I353" i="26"/>
  <c r="I354" i="26"/>
  <c r="I355" i="26"/>
  <c r="I356" i="26"/>
  <c r="I357" i="26"/>
  <c r="I358" i="26"/>
  <c r="I359" i="26"/>
  <c r="I360" i="26"/>
  <c r="I361" i="26"/>
  <c r="I362" i="26"/>
  <c r="I363" i="26"/>
  <c r="I364" i="26"/>
  <c r="I365" i="26"/>
  <c r="I366" i="26"/>
  <c r="I367" i="26"/>
  <c r="I368" i="26"/>
  <c r="I369" i="26"/>
  <c r="I370" i="26"/>
  <c r="I371" i="26"/>
  <c r="I372" i="26"/>
  <c r="I373" i="26"/>
  <c r="I374" i="26"/>
  <c r="I375" i="26"/>
  <c r="I376" i="26"/>
  <c r="I377" i="26"/>
  <c r="I378" i="26"/>
  <c r="I379" i="26"/>
  <c r="I380" i="26"/>
  <c r="I381" i="26"/>
  <c r="I382" i="26"/>
  <c r="I383" i="26"/>
  <c r="I384" i="26"/>
  <c r="I385" i="26"/>
  <c r="I386" i="26"/>
  <c r="I387" i="26"/>
  <c r="I388" i="26"/>
  <c r="I389" i="26"/>
  <c r="I390" i="26"/>
  <c r="I391" i="26"/>
  <c r="I392" i="26"/>
  <c r="I393" i="26"/>
  <c r="I394" i="26"/>
  <c r="I395" i="26"/>
  <c r="I396" i="26"/>
  <c r="I397" i="26"/>
  <c r="I398" i="26"/>
  <c r="I399" i="26"/>
  <c r="I400" i="26"/>
  <c r="I401" i="26"/>
  <c r="I402" i="26"/>
  <c r="I403" i="26"/>
  <c r="I404" i="26"/>
  <c r="I405" i="26"/>
  <c r="I406" i="26"/>
  <c r="I407" i="26"/>
  <c r="I408" i="26"/>
  <c r="I409" i="26"/>
  <c r="I410" i="26"/>
  <c r="I411" i="26"/>
  <c r="I412" i="26"/>
  <c r="I413" i="26"/>
  <c r="I414" i="26"/>
  <c r="I415" i="26"/>
  <c r="I416" i="26"/>
  <c r="I417" i="26"/>
  <c r="I418" i="26"/>
  <c r="I419" i="26"/>
  <c r="I420" i="26"/>
  <c r="I421" i="26"/>
  <c r="I422" i="26"/>
  <c r="I423" i="26"/>
  <c r="I424" i="26"/>
  <c r="I425" i="26"/>
  <c r="I426" i="26"/>
  <c r="I427" i="26"/>
  <c r="I428" i="26"/>
  <c r="I429" i="26"/>
  <c r="I430" i="26"/>
  <c r="I431" i="26"/>
  <c r="I432" i="26"/>
  <c r="I433" i="26"/>
  <c r="I434" i="26"/>
  <c r="I435" i="26"/>
  <c r="I436" i="26"/>
  <c r="I437" i="26"/>
  <c r="I438" i="26"/>
  <c r="I439" i="26"/>
  <c r="I440" i="26"/>
  <c r="I441" i="26"/>
  <c r="I442" i="26"/>
  <c r="I443" i="26"/>
  <c r="I444" i="26"/>
  <c r="I445" i="26"/>
  <c r="I446" i="26"/>
  <c r="I447" i="26"/>
  <c r="I448" i="26"/>
  <c r="I449" i="26"/>
  <c r="I450" i="26"/>
  <c r="I451" i="26"/>
  <c r="I452" i="26"/>
  <c r="I453" i="26"/>
  <c r="I454" i="26"/>
  <c r="I455" i="26"/>
  <c r="I456" i="26"/>
  <c r="I457" i="26"/>
  <c r="I458" i="26"/>
  <c r="I459" i="26"/>
  <c r="I460" i="26"/>
  <c r="I461" i="26"/>
  <c r="I462" i="26"/>
  <c r="I463" i="26"/>
  <c r="I464" i="26"/>
  <c r="I465" i="26"/>
  <c r="I466" i="26"/>
  <c r="I467" i="26"/>
  <c r="I468" i="26"/>
  <c r="I469" i="26"/>
  <c r="I470" i="26"/>
  <c r="I471" i="26"/>
  <c r="I472" i="26"/>
  <c r="I473" i="26"/>
  <c r="I474" i="26"/>
  <c r="I475" i="26"/>
  <c r="I476" i="26"/>
  <c r="I477" i="26"/>
  <c r="I478" i="26"/>
  <c r="I479" i="26"/>
  <c r="I480" i="26"/>
  <c r="I481" i="26"/>
  <c r="I482" i="26"/>
  <c r="I483" i="26"/>
  <c r="I484" i="26"/>
  <c r="I485" i="26"/>
  <c r="I486" i="26"/>
  <c r="I487" i="26"/>
  <c r="I488" i="26"/>
  <c r="I489" i="26"/>
  <c r="I490" i="26"/>
  <c r="I491" i="26"/>
  <c r="I492" i="26"/>
  <c r="I493" i="26"/>
  <c r="I494" i="26"/>
  <c r="I495" i="26"/>
  <c r="I496" i="26"/>
  <c r="I497" i="26"/>
  <c r="I498" i="26"/>
  <c r="I499" i="26"/>
  <c r="I500" i="26"/>
  <c r="I501" i="26"/>
  <c r="I502" i="26"/>
  <c r="I503" i="26"/>
  <c r="I504" i="26"/>
  <c r="I505" i="26"/>
  <c r="I506" i="26"/>
  <c r="I507" i="26"/>
  <c r="I508" i="26"/>
  <c r="I509" i="26"/>
  <c r="I510" i="26"/>
  <c r="I511" i="26"/>
  <c r="I512" i="26"/>
  <c r="I513" i="26"/>
  <c r="I2" i="26"/>
  <c r="H3" i="26"/>
  <c r="H4" i="26"/>
  <c r="H5" i="26"/>
  <c r="H6" i="26"/>
  <c r="H7" i="26"/>
  <c r="H8" i="26"/>
  <c r="H9" i="26"/>
  <c r="H10" i="26"/>
  <c r="H11" i="26"/>
  <c r="H12" i="26"/>
  <c r="H13" i="26"/>
  <c r="H14" i="26"/>
  <c r="H15" i="26"/>
  <c r="H16" i="26"/>
  <c r="H17" i="26"/>
  <c r="H18" i="26"/>
  <c r="H19" i="26"/>
  <c r="H20" i="26"/>
  <c r="H21" i="26"/>
  <c r="H22" i="26"/>
  <c r="H23" i="26"/>
  <c r="H24" i="26"/>
  <c r="H25" i="26"/>
  <c r="H26" i="26"/>
  <c r="H27" i="26"/>
  <c r="H28" i="26"/>
  <c r="H29" i="26"/>
  <c r="H30" i="26"/>
  <c r="H31" i="26"/>
  <c r="H32" i="26"/>
  <c r="H33" i="26"/>
  <c r="H34" i="26"/>
  <c r="M2" i="26" s="1"/>
  <c r="H35" i="26"/>
  <c r="H36" i="26"/>
  <c r="H37" i="26"/>
  <c r="H38" i="26"/>
  <c r="H39" i="26"/>
  <c r="H40" i="26"/>
  <c r="H41" i="26"/>
  <c r="H42" i="26"/>
  <c r="H43" i="26"/>
  <c r="H44" i="26"/>
  <c r="H45" i="26"/>
  <c r="H46" i="26"/>
  <c r="H47" i="26"/>
  <c r="H48" i="26"/>
  <c r="H49" i="26"/>
  <c r="H50" i="26"/>
  <c r="H51" i="26"/>
  <c r="H52" i="26"/>
  <c r="H53" i="26"/>
  <c r="H54" i="26"/>
  <c r="H55" i="26"/>
  <c r="H56" i="26"/>
  <c r="H57" i="26"/>
  <c r="H58" i="26"/>
  <c r="H59" i="26"/>
  <c r="H60" i="26"/>
  <c r="H61" i="26"/>
  <c r="H62" i="26"/>
  <c r="H63" i="26"/>
  <c r="H64" i="26"/>
  <c r="H65" i="26"/>
  <c r="H66" i="26"/>
  <c r="H67" i="26"/>
  <c r="H68" i="26"/>
  <c r="H69" i="26"/>
  <c r="H70" i="26"/>
  <c r="H71" i="26"/>
  <c r="H72" i="26"/>
  <c r="H73" i="26"/>
  <c r="H74" i="26"/>
  <c r="H75" i="26"/>
  <c r="H76" i="26"/>
  <c r="H77" i="26"/>
  <c r="H78" i="26"/>
  <c r="H79" i="26"/>
  <c r="H80" i="26"/>
  <c r="H81" i="26"/>
  <c r="H82" i="26"/>
  <c r="H83" i="26"/>
  <c r="H84" i="26"/>
  <c r="H85" i="26"/>
  <c r="H86" i="26"/>
  <c r="H87" i="26"/>
  <c r="H88" i="26"/>
  <c r="H89" i="26"/>
  <c r="H90" i="26"/>
  <c r="H91" i="26"/>
  <c r="H92" i="26"/>
  <c r="H93" i="26"/>
  <c r="H94" i="26"/>
  <c r="H95" i="26"/>
  <c r="H96" i="26"/>
  <c r="H97" i="26"/>
  <c r="H98" i="26"/>
  <c r="H99" i="26"/>
  <c r="H100" i="26"/>
  <c r="H101" i="26"/>
  <c r="H102" i="26"/>
  <c r="H103" i="26"/>
  <c r="H104" i="26"/>
  <c r="H105" i="26"/>
  <c r="H106" i="26"/>
  <c r="H107" i="26"/>
  <c r="H108" i="26"/>
  <c r="H109" i="26"/>
  <c r="H110" i="26"/>
  <c r="H111" i="26"/>
  <c r="H112" i="26"/>
  <c r="H113" i="26"/>
  <c r="H114" i="26"/>
  <c r="H115" i="26"/>
  <c r="H116" i="26"/>
  <c r="H117" i="26"/>
  <c r="H118" i="26"/>
  <c r="H119" i="26"/>
  <c r="H120" i="26"/>
  <c r="H121" i="26"/>
  <c r="H122" i="26"/>
  <c r="H123" i="26"/>
  <c r="H124" i="26"/>
  <c r="H125" i="26"/>
  <c r="H126" i="26"/>
  <c r="H127" i="26"/>
  <c r="H128" i="26"/>
  <c r="H129" i="26"/>
  <c r="H130" i="26"/>
  <c r="H131" i="26"/>
  <c r="H132" i="26"/>
  <c r="H133" i="26"/>
  <c r="H134" i="26"/>
  <c r="H135" i="26"/>
  <c r="H136" i="26"/>
  <c r="H137" i="26"/>
  <c r="H138" i="26"/>
  <c r="H139" i="26"/>
  <c r="H140" i="26"/>
  <c r="H141" i="26"/>
  <c r="H142" i="26"/>
  <c r="H143" i="26"/>
  <c r="H144" i="26"/>
  <c r="H145" i="26"/>
  <c r="H146" i="26"/>
  <c r="H147" i="26"/>
  <c r="H148" i="26"/>
  <c r="H149" i="26"/>
  <c r="H150" i="26"/>
  <c r="H151" i="26"/>
  <c r="H152" i="26"/>
  <c r="H153" i="26"/>
  <c r="H154" i="26"/>
  <c r="H155" i="26"/>
  <c r="H156" i="26"/>
  <c r="H157" i="26"/>
  <c r="H158" i="26"/>
  <c r="H159" i="26"/>
  <c r="H160" i="26"/>
  <c r="H161" i="26"/>
  <c r="H162" i="26"/>
  <c r="H163" i="26"/>
  <c r="H164" i="26"/>
  <c r="H165" i="26"/>
  <c r="H166" i="26"/>
  <c r="H167" i="26"/>
  <c r="H168" i="26"/>
  <c r="H169" i="26"/>
  <c r="H170" i="26"/>
  <c r="H171" i="26"/>
  <c r="H172" i="26"/>
  <c r="H173" i="26"/>
  <c r="H174" i="26"/>
  <c r="H175" i="26"/>
  <c r="H176" i="26"/>
  <c r="H177" i="26"/>
  <c r="H178" i="26"/>
  <c r="H179" i="26"/>
  <c r="H180" i="26"/>
  <c r="H181" i="26"/>
  <c r="H182" i="26"/>
  <c r="H183" i="26"/>
  <c r="H184" i="26"/>
  <c r="H185" i="26"/>
  <c r="H186" i="26"/>
  <c r="H187" i="26"/>
  <c r="H188" i="26"/>
  <c r="H189" i="26"/>
  <c r="H190" i="26"/>
  <c r="H191" i="26"/>
  <c r="H192" i="26"/>
  <c r="H193" i="26"/>
  <c r="H194" i="26"/>
  <c r="H195" i="26"/>
  <c r="H196" i="26"/>
  <c r="H197" i="26"/>
  <c r="H198" i="26"/>
  <c r="H199" i="26"/>
  <c r="H200" i="26"/>
  <c r="H201" i="26"/>
  <c r="H202" i="26"/>
  <c r="H203" i="26"/>
  <c r="H204" i="26"/>
  <c r="H205" i="26"/>
  <c r="H206" i="26"/>
  <c r="H207" i="26"/>
  <c r="H208" i="26"/>
  <c r="H209" i="26"/>
  <c r="H210" i="26"/>
  <c r="H211" i="26"/>
  <c r="H212" i="26"/>
  <c r="H213" i="26"/>
  <c r="H214" i="26"/>
  <c r="H215" i="26"/>
  <c r="H216" i="26"/>
  <c r="H217" i="26"/>
  <c r="H218" i="26"/>
  <c r="H219" i="26"/>
  <c r="H220" i="26"/>
  <c r="H221" i="26"/>
  <c r="H222" i="26"/>
  <c r="H223" i="26"/>
  <c r="H224" i="26"/>
  <c r="H225" i="26"/>
  <c r="H226" i="26"/>
  <c r="H227" i="26"/>
  <c r="H228" i="26"/>
  <c r="H229" i="26"/>
  <c r="H230" i="26"/>
  <c r="H231" i="26"/>
  <c r="H232" i="26"/>
  <c r="H233" i="26"/>
  <c r="H234" i="26"/>
  <c r="H235" i="26"/>
  <c r="H236" i="26"/>
  <c r="H237" i="26"/>
  <c r="H238" i="26"/>
  <c r="H239" i="26"/>
  <c r="H240" i="26"/>
  <c r="H241" i="26"/>
  <c r="H242" i="26"/>
  <c r="H243" i="26"/>
  <c r="H244" i="26"/>
  <c r="H245" i="26"/>
  <c r="H246" i="26"/>
  <c r="H247" i="26"/>
  <c r="H248" i="26"/>
  <c r="H249" i="26"/>
  <c r="H250" i="26"/>
  <c r="H251" i="26"/>
  <c r="H252" i="26"/>
  <c r="H253" i="26"/>
  <c r="H254" i="26"/>
  <c r="H255" i="26"/>
  <c r="H256" i="26"/>
  <c r="H257" i="26"/>
  <c r="H258" i="26"/>
  <c r="H259" i="26"/>
  <c r="H260" i="26"/>
  <c r="H261" i="26"/>
  <c r="H262" i="26"/>
  <c r="H263" i="26"/>
  <c r="H264" i="26"/>
  <c r="H265" i="26"/>
  <c r="H266" i="26"/>
  <c r="H267" i="26"/>
  <c r="H268" i="26"/>
  <c r="H269" i="26"/>
  <c r="H270" i="26"/>
  <c r="H271" i="26"/>
  <c r="H272" i="26"/>
  <c r="H273" i="26"/>
  <c r="H274" i="26"/>
  <c r="H275" i="26"/>
  <c r="H276" i="26"/>
  <c r="H277" i="26"/>
  <c r="H278" i="26"/>
  <c r="H279" i="26"/>
  <c r="H280" i="26"/>
  <c r="H281" i="26"/>
  <c r="H282" i="26"/>
  <c r="H283" i="26"/>
  <c r="H284" i="26"/>
  <c r="H285" i="26"/>
  <c r="H286" i="26"/>
  <c r="H287" i="26"/>
  <c r="H288" i="26"/>
  <c r="H289" i="26"/>
  <c r="H290" i="26"/>
  <c r="H291" i="26"/>
  <c r="H292" i="26"/>
  <c r="H293" i="26"/>
  <c r="H294" i="26"/>
  <c r="H295" i="26"/>
  <c r="H296" i="26"/>
  <c r="H297" i="26"/>
  <c r="H298" i="26"/>
  <c r="H299" i="26"/>
  <c r="H300" i="26"/>
  <c r="H301" i="26"/>
  <c r="H302" i="26"/>
  <c r="H303" i="26"/>
  <c r="H304" i="26"/>
  <c r="H305" i="26"/>
  <c r="H306" i="26"/>
  <c r="H307" i="26"/>
  <c r="H308" i="26"/>
  <c r="H309" i="26"/>
  <c r="H310" i="26"/>
  <c r="H311" i="26"/>
  <c r="H312" i="26"/>
  <c r="H313" i="26"/>
  <c r="H314" i="26"/>
  <c r="H315" i="26"/>
  <c r="H316" i="26"/>
  <c r="H317" i="26"/>
  <c r="H318" i="26"/>
  <c r="H319" i="26"/>
  <c r="H320" i="26"/>
  <c r="H321" i="26"/>
  <c r="H322" i="26"/>
  <c r="H323" i="26"/>
  <c r="H324" i="26"/>
  <c r="H325" i="26"/>
  <c r="H326" i="26"/>
  <c r="H327" i="26"/>
  <c r="H328" i="26"/>
  <c r="H329" i="26"/>
  <c r="H330" i="26"/>
  <c r="H331" i="26"/>
  <c r="H332" i="26"/>
  <c r="H333" i="26"/>
  <c r="H334" i="26"/>
  <c r="H335" i="26"/>
  <c r="H336" i="26"/>
  <c r="H337" i="26"/>
  <c r="H338" i="26"/>
  <c r="H339" i="26"/>
  <c r="H340" i="26"/>
  <c r="H341" i="26"/>
  <c r="H342" i="26"/>
  <c r="H343" i="26"/>
  <c r="H344" i="26"/>
  <c r="H345" i="26"/>
  <c r="H346" i="26"/>
  <c r="H347" i="26"/>
  <c r="H348" i="26"/>
  <c r="H349" i="26"/>
  <c r="H350" i="26"/>
  <c r="H351" i="26"/>
  <c r="H352" i="26"/>
  <c r="H353" i="26"/>
  <c r="H354" i="26"/>
  <c r="H355" i="26"/>
  <c r="H356" i="26"/>
  <c r="H357" i="26"/>
  <c r="H358" i="26"/>
  <c r="H359" i="26"/>
  <c r="H360" i="26"/>
  <c r="H361" i="26"/>
  <c r="H362" i="26"/>
  <c r="H363" i="26"/>
  <c r="H364" i="26"/>
  <c r="H365" i="26"/>
  <c r="H366" i="26"/>
  <c r="H367" i="26"/>
  <c r="H368" i="26"/>
  <c r="H369" i="26"/>
  <c r="H370" i="26"/>
  <c r="H371" i="26"/>
  <c r="H372" i="26"/>
  <c r="H373" i="26"/>
  <c r="H374" i="26"/>
  <c r="H375" i="26"/>
  <c r="H376" i="26"/>
  <c r="H377" i="26"/>
  <c r="H378" i="26"/>
  <c r="H379" i="26"/>
  <c r="H380" i="26"/>
  <c r="H381" i="26"/>
  <c r="H382" i="26"/>
  <c r="H383" i="26"/>
  <c r="H384" i="26"/>
  <c r="H385" i="26"/>
  <c r="H386" i="26"/>
  <c r="H387" i="26"/>
  <c r="H388" i="26"/>
  <c r="H389" i="26"/>
  <c r="H390" i="26"/>
  <c r="H391" i="26"/>
  <c r="H392" i="26"/>
  <c r="H393" i="26"/>
  <c r="H394" i="26"/>
  <c r="H395" i="26"/>
  <c r="H396" i="26"/>
  <c r="H397" i="26"/>
  <c r="H398" i="26"/>
  <c r="H399" i="26"/>
  <c r="H400" i="26"/>
  <c r="H401" i="26"/>
  <c r="H402" i="26"/>
  <c r="H403" i="26"/>
  <c r="H404" i="26"/>
  <c r="H405" i="26"/>
  <c r="H406" i="26"/>
  <c r="H407" i="26"/>
  <c r="H408" i="26"/>
  <c r="H409" i="26"/>
  <c r="H410" i="26"/>
  <c r="H411" i="26"/>
  <c r="H412" i="26"/>
  <c r="H413" i="26"/>
  <c r="H414" i="26"/>
  <c r="H415" i="26"/>
  <c r="H416" i="26"/>
  <c r="H417" i="26"/>
  <c r="H418" i="26"/>
  <c r="H419" i="26"/>
  <c r="H420" i="26"/>
  <c r="H421" i="26"/>
  <c r="H422" i="26"/>
  <c r="H423" i="26"/>
  <c r="H424" i="26"/>
  <c r="H425" i="26"/>
  <c r="H426" i="26"/>
  <c r="H427" i="26"/>
  <c r="H428" i="26"/>
  <c r="H429" i="26"/>
  <c r="H430" i="26"/>
  <c r="H431" i="26"/>
  <c r="H432" i="26"/>
  <c r="H433" i="26"/>
  <c r="H434" i="26"/>
  <c r="H435" i="26"/>
  <c r="H436" i="26"/>
  <c r="H437" i="26"/>
  <c r="H438" i="26"/>
  <c r="H439" i="26"/>
  <c r="H440" i="26"/>
  <c r="H441" i="26"/>
  <c r="H442" i="26"/>
  <c r="H443" i="26"/>
  <c r="H444" i="26"/>
  <c r="H445" i="26"/>
  <c r="H446" i="26"/>
  <c r="H447" i="26"/>
  <c r="H448" i="26"/>
  <c r="H449" i="26"/>
  <c r="H450" i="26"/>
  <c r="H451" i="26"/>
  <c r="H452" i="26"/>
  <c r="H453" i="26"/>
  <c r="H454" i="26"/>
  <c r="H455" i="26"/>
  <c r="H456" i="26"/>
  <c r="H457" i="26"/>
  <c r="H458" i="26"/>
  <c r="H459" i="26"/>
  <c r="H460" i="26"/>
  <c r="H461" i="26"/>
  <c r="H462" i="26"/>
  <c r="H463" i="26"/>
  <c r="H464" i="26"/>
  <c r="H465" i="26"/>
  <c r="H466" i="26"/>
  <c r="H467" i="26"/>
  <c r="H468" i="26"/>
  <c r="H469" i="26"/>
  <c r="H470" i="26"/>
  <c r="H471" i="26"/>
  <c r="H472" i="26"/>
  <c r="H473" i="26"/>
  <c r="H474" i="26"/>
  <c r="H475" i="26"/>
  <c r="H476" i="26"/>
  <c r="H477" i="26"/>
  <c r="H478" i="26"/>
  <c r="H479" i="26"/>
  <c r="H480" i="26"/>
  <c r="H481" i="26"/>
  <c r="H482" i="26"/>
  <c r="H483" i="26"/>
  <c r="H484" i="26"/>
  <c r="H485" i="26"/>
  <c r="H486" i="26"/>
  <c r="H487" i="26"/>
  <c r="H488" i="26"/>
  <c r="H489" i="26"/>
  <c r="H490" i="26"/>
  <c r="H491" i="26"/>
  <c r="H492" i="26"/>
  <c r="H493" i="26"/>
  <c r="H494" i="26"/>
  <c r="H495" i="26"/>
  <c r="H496" i="26"/>
  <c r="H497" i="26"/>
  <c r="H498" i="26"/>
  <c r="H499" i="26"/>
  <c r="H500" i="26"/>
  <c r="H501" i="26"/>
  <c r="H502" i="26"/>
  <c r="H503" i="26"/>
  <c r="H504" i="26"/>
  <c r="H505" i="26"/>
  <c r="H506" i="26"/>
  <c r="H507" i="26"/>
  <c r="H508" i="26"/>
  <c r="H509" i="26"/>
  <c r="H510" i="26"/>
  <c r="H511" i="26"/>
  <c r="H512" i="26"/>
  <c r="H513" i="26"/>
  <c r="H2" i="26"/>
  <c r="E3" i="26"/>
  <c r="E4" i="26"/>
  <c r="E5" i="26"/>
  <c r="E6" i="26"/>
  <c r="E7" i="26"/>
  <c r="E8" i="26"/>
  <c r="E9" i="26"/>
  <c r="E10" i="26"/>
  <c r="E11" i="26"/>
  <c r="E12" i="26"/>
  <c r="E13" i="26"/>
  <c r="E14" i="26"/>
  <c r="E15" i="26"/>
  <c r="E16" i="26"/>
  <c r="E17" i="26"/>
  <c r="E18" i="26"/>
  <c r="E19" i="26"/>
  <c r="E20" i="26"/>
  <c r="E21" i="26"/>
  <c r="E22" i="26"/>
  <c r="E23" i="26"/>
  <c r="E24" i="26"/>
  <c r="E25" i="26"/>
  <c r="E26" i="26"/>
  <c r="E27" i="26"/>
  <c r="E28" i="26"/>
  <c r="E29" i="26"/>
  <c r="E30" i="26"/>
  <c r="E31" i="26"/>
  <c r="E32" i="26"/>
  <c r="E33" i="26"/>
  <c r="E34" i="26"/>
  <c r="M8" i="26" s="1"/>
  <c r="E35" i="26"/>
  <c r="E36" i="26"/>
  <c r="E37" i="26"/>
  <c r="E38" i="26"/>
  <c r="E39" i="26"/>
  <c r="E40" i="26"/>
  <c r="E41" i="26"/>
  <c r="E42" i="26"/>
  <c r="E43" i="26"/>
  <c r="E44" i="26"/>
  <c r="E45" i="26"/>
  <c r="E46" i="26"/>
  <c r="E47" i="26"/>
  <c r="E48" i="26"/>
  <c r="E49" i="26"/>
  <c r="E50" i="26"/>
  <c r="E51" i="26"/>
  <c r="E52" i="26"/>
  <c r="E53" i="26"/>
  <c r="E54" i="26"/>
  <c r="E55" i="26"/>
  <c r="E56" i="26"/>
  <c r="E57" i="26"/>
  <c r="E58" i="26"/>
  <c r="E59" i="26"/>
  <c r="E60" i="26"/>
  <c r="E61" i="26"/>
  <c r="E62" i="26"/>
  <c r="E63" i="26"/>
  <c r="E64" i="26"/>
  <c r="E65" i="26"/>
  <c r="E66" i="26"/>
  <c r="E67" i="26"/>
  <c r="E68" i="26"/>
  <c r="E69" i="26"/>
  <c r="E70" i="26"/>
  <c r="E71" i="26"/>
  <c r="E72" i="26"/>
  <c r="E73" i="26"/>
  <c r="E74" i="26"/>
  <c r="E75" i="26"/>
  <c r="E76" i="26"/>
  <c r="E77" i="26"/>
  <c r="E78" i="26"/>
  <c r="E79" i="26"/>
  <c r="E80" i="26"/>
  <c r="E81" i="26"/>
  <c r="E82" i="26"/>
  <c r="E83" i="26"/>
  <c r="E84" i="26"/>
  <c r="E85" i="26"/>
  <c r="E86" i="26"/>
  <c r="E87" i="26"/>
  <c r="E88" i="26"/>
  <c r="E89" i="26"/>
  <c r="E90" i="26"/>
  <c r="E91" i="26"/>
  <c r="E92" i="26"/>
  <c r="E93" i="26"/>
  <c r="E94" i="26"/>
  <c r="E95" i="26"/>
  <c r="E96" i="26"/>
  <c r="E97" i="26"/>
  <c r="E98" i="26"/>
  <c r="E99" i="26"/>
  <c r="E100" i="26"/>
  <c r="E101" i="26"/>
  <c r="E102" i="26"/>
  <c r="E103" i="26"/>
  <c r="E104" i="26"/>
  <c r="E105" i="26"/>
  <c r="E106" i="26"/>
  <c r="E107" i="26"/>
  <c r="E108" i="26"/>
  <c r="E109" i="26"/>
  <c r="E110" i="26"/>
  <c r="E111" i="26"/>
  <c r="E112" i="26"/>
  <c r="E113" i="26"/>
  <c r="E114" i="26"/>
  <c r="E115" i="26"/>
  <c r="E116" i="26"/>
  <c r="E117" i="26"/>
  <c r="E118" i="26"/>
  <c r="E119" i="26"/>
  <c r="E120" i="26"/>
  <c r="E121" i="26"/>
  <c r="E122" i="26"/>
  <c r="E123" i="26"/>
  <c r="E124" i="26"/>
  <c r="E125" i="26"/>
  <c r="E126" i="26"/>
  <c r="E127" i="26"/>
  <c r="E128" i="26"/>
  <c r="E129" i="26"/>
  <c r="E130" i="26"/>
  <c r="E131" i="26"/>
  <c r="E132" i="26"/>
  <c r="E133" i="26"/>
  <c r="E134" i="26"/>
  <c r="E135" i="26"/>
  <c r="E136" i="26"/>
  <c r="E137" i="26"/>
  <c r="E138" i="26"/>
  <c r="E139" i="26"/>
  <c r="E140" i="26"/>
  <c r="E141" i="26"/>
  <c r="E142" i="26"/>
  <c r="E143" i="26"/>
  <c r="E144" i="26"/>
  <c r="E145" i="26"/>
  <c r="E146" i="26"/>
  <c r="E147" i="26"/>
  <c r="E148" i="26"/>
  <c r="E149" i="26"/>
  <c r="E150" i="26"/>
  <c r="E151" i="26"/>
  <c r="E152" i="26"/>
  <c r="E153" i="26"/>
  <c r="E154" i="26"/>
  <c r="E155" i="26"/>
  <c r="E156" i="26"/>
  <c r="E157" i="26"/>
  <c r="E158" i="26"/>
  <c r="E159" i="26"/>
  <c r="E160" i="26"/>
  <c r="E161" i="26"/>
  <c r="E162" i="26"/>
  <c r="E163" i="26"/>
  <c r="E164" i="26"/>
  <c r="E165" i="26"/>
  <c r="E166" i="26"/>
  <c r="E167" i="26"/>
  <c r="E168" i="26"/>
  <c r="E169" i="26"/>
  <c r="E170" i="26"/>
  <c r="E171" i="26"/>
  <c r="E172" i="26"/>
  <c r="E173" i="26"/>
  <c r="E174" i="26"/>
  <c r="E175" i="26"/>
  <c r="E176" i="26"/>
  <c r="E177" i="26"/>
  <c r="E178" i="26"/>
  <c r="E179" i="26"/>
  <c r="E180" i="26"/>
  <c r="E181" i="26"/>
  <c r="E182" i="26"/>
  <c r="E183" i="26"/>
  <c r="E184" i="26"/>
  <c r="E185" i="26"/>
  <c r="E186" i="26"/>
  <c r="E187" i="26"/>
  <c r="E188" i="26"/>
  <c r="E189" i="26"/>
  <c r="E190" i="26"/>
  <c r="E191" i="26"/>
  <c r="E192" i="26"/>
  <c r="E193" i="26"/>
  <c r="E194" i="26"/>
  <c r="E195" i="26"/>
  <c r="E196" i="26"/>
  <c r="E197" i="26"/>
  <c r="E198" i="26"/>
  <c r="E199" i="26"/>
  <c r="E200" i="26"/>
  <c r="E201" i="26"/>
  <c r="E202" i="26"/>
  <c r="E203" i="26"/>
  <c r="E204" i="26"/>
  <c r="E205" i="26"/>
  <c r="E206" i="26"/>
  <c r="E207" i="26"/>
  <c r="E208" i="26"/>
  <c r="E209" i="26"/>
  <c r="E210" i="26"/>
  <c r="E211" i="26"/>
  <c r="E212" i="26"/>
  <c r="E213" i="26"/>
  <c r="E214" i="26"/>
  <c r="E215" i="26"/>
  <c r="E216" i="26"/>
  <c r="E217" i="26"/>
  <c r="E218" i="26"/>
  <c r="E219" i="26"/>
  <c r="E220" i="26"/>
  <c r="E221" i="26"/>
  <c r="E222" i="26"/>
  <c r="E223" i="26"/>
  <c r="E224" i="26"/>
  <c r="E225" i="26"/>
  <c r="E226" i="26"/>
  <c r="E227" i="26"/>
  <c r="E228" i="26"/>
  <c r="E229" i="26"/>
  <c r="E230" i="26"/>
  <c r="E231" i="26"/>
  <c r="E232" i="26"/>
  <c r="E233" i="26"/>
  <c r="E234" i="26"/>
  <c r="E235" i="26"/>
  <c r="E236" i="26"/>
  <c r="E237" i="26"/>
  <c r="E238" i="26"/>
  <c r="E239" i="26"/>
  <c r="E240" i="26"/>
  <c r="E241" i="26"/>
  <c r="E242" i="26"/>
  <c r="E243" i="26"/>
  <c r="E244" i="26"/>
  <c r="E245" i="26"/>
  <c r="E246" i="26"/>
  <c r="E247" i="26"/>
  <c r="E248" i="26"/>
  <c r="E249" i="26"/>
  <c r="E250" i="26"/>
  <c r="E251" i="26"/>
  <c r="E252" i="26"/>
  <c r="E253" i="26"/>
  <c r="E254" i="26"/>
  <c r="E255" i="26"/>
  <c r="E256" i="26"/>
  <c r="E257" i="26"/>
  <c r="E258" i="26"/>
  <c r="E2" i="26"/>
  <c r="M5" i="26" l="1"/>
  <c r="M7" i="26" s="1"/>
  <c r="M6" i="26"/>
  <c r="N9" i="3" l="1"/>
  <c r="L6" i="3"/>
  <c r="Y3" i="24"/>
  <c r="Y4" i="24"/>
  <c r="Y5" i="24"/>
  <c r="Y6" i="24"/>
  <c r="Y7" i="24"/>
  <c r="Y8" i="24"/>
  <c r="Y9" i="24"/>
  <c r="Y10" i="24"/>
  <c r="Y11" i="24"/>
  <c r="Y12" i="24"/>
  <c r="Y13" i="24"/>
  <c r="Y14" i="24"/>
  <c r="Y15" i="24"/>
  <c r="Y16" i="24"/>
  <c r="Y17" i="24"/>
  <c r="Y18" i="24"/>
  <c r="Y19" i="24"/>
  <c r="Y20" i="24"/>
  <c r="Y21" i="24"/>
  <c r="Y22" i="24"/>
  <c r="Y23" i="24"/>
  <c r="Y24" i="24"/>
  <c r="Y25" i="24"/>
  <c r="Y26" i="24"/>
  <c r="Y27" i="24"/>
  <c r="Y28" i="24"/>
  <c r="Y29" i="24"/>
  <c r="Y30" i="24"/>
  <c r="Y31" i="24"/>
  <c r="Y32" i="24"/>
  <c r="Y33" i="24"/>
  <c r="Y34" i="24"/>
  <c r="Y35" i="24"/>
  <c r="Y36" i="24"/>
  <c r="Y37" i="24"/>
  <c r="Y38" i="24"/>
  <c r="Y39" i="24"/>
  <c r="Y40" i="24"/>
  <c r="Y41" i="24"/>
  <c r="Y42" i="24"/>
  <c r="Y43" i="24"/>
  <c r="Y44" i="24"/>
  <c r="Y45" i="24"/>
  <c r="Y46" i="24"/>
  <c r="Y47" i="24"/>
  <c r="Y48" i="24"/>
  <c r="Y49" i="24"/>
  <c r="Y50" i="24"/>
  <c r="Y51" i="24"/>
  <c r="Y52" i="24"/>
  <c r="Y53" i="24"/>
  <c r="Y54" i="24"/>
  <c r="Y55" i="24"/>
  <c r="Y56" i="24"/>
  <c r="Y57" i="24"/>
  <c r="Y58" i="24"/>
  <c r="Y59" i="24"/>
  <c r="Y60" i="24"/>
  <c r="Y61" i="24"/>
  <c r="Y62" i="24"/>
  <c r="Y63" i="24"/>
  <c r="Y64" i="24"/>
  <c r="Y65" i="24"/>
  <c r="Y66" i="24"/>
  <c r="Y67" i="24"/>
  <c r="Y68" i="24"/>
  <c r="Y69" i="24"/>
  <c r="Y70" i="24"/>
  <c r="Y71" i="24"/>
  <c r="Y72" i="24"/>
  <c r="Y73" i="24"/>
  <c r="Y74" i="24"/>
  <c r="Y75" i="24"/>
  <c r="Y76" i="24"/>
  <c r="Y77" i="24"/>
  <c r="Y78" i="24"/>
  <c r="Y79" i="24"/>
  <c r="Y80" i="24"/>
  <c r="Y81" i="24"/>
  <c r="Y82" i="24"/>
  <c r="Y83" i="24"/>
  <c r="Y84" i="24"/>
  <c r="Y85" i="24"/>
  <c r="Y86" i="24"/>
  <c r="Y87" i="24"/>
  <c r="Y88" i="24"/>
  <c r="Y89" i="24"/>
  <c r="Y90" i="24"/>
  <c r="Y91" i="24"/>
  <c r="Y92" i="24"/>
  <c r="Y2" i="24"/>
  <c r="X3" i="24"/>
  <c r="Z3" i="24" s="1"/>
  <c r="AB3" i="24" s="1"/>
  <c r="X4" i="24"/>
  <c r="Z4" i="24" s="1"/>
  <c r="AB4" i="24" s="1"/>
  <c r="X5" i="24"/>
  <c r="Z5" i="24" s="1"/>
  <c r="AB5" i="24" s="1"/>
  <c r="X6" i="24"/>
  <c r="Z6" i="24" s="1"/>
  <c r="AB6" i="24" s="1"/>
  <c r="X7" i="24"/>
  <c r="Z7" i="24" s="1"/>
  <c r="AB7" i="24" s="1"/>
  <c r="X8" i="24"/>
  <c r="Z8" i="24" s="1"/>
  <c r="AB8" i="24" s="1"/>
  <c r="X9" i="24"/>
  <c r="Z9" i="24" s="1"/>
  <c r="AB9" i="24" s="1"/>
  <c r="X10" i="24"/>
  <c r="Z10" i="24" s="1"/>
  <c r="AB10" i="24" s="1"/>
  <c r="X11" i="24"/>
  <c r="Z11" i="24" s="1"/>
  <c r="AB11" i="24" s="1"/>
  <c r="X12" i="24"/>
  <c r="Z12" i="24" s="1"/>
  <c r="AB12" i="24" s="1"/>
  <c r="X13" i="24"/>
  <c r="Z13" i="24" s="1"/>
  <c r="AB13" i="24" s="1"/>
  <c r="X14" i="24"/>
  <c r="Z14" i="24" s="1"/>
  <c r="AB14" i="24" s="1"/>
  <c r="X15" i="24"/>
  <c r="Z15" i="24" s="1"/>
  <c r="AB15" i="24" s="1"/>
  <c r="X16" i="24"/>
  <c r="Z16" i="24" s="1"/>
  <c r="AB16" i="24" s="1"/>
  <c r="X17" i="24"/>
  <c r="Z17" i="24" s="1"/>
  <c r="AB17" i="24" s="1"/>
  <c r="X18" i="24"/>
  <c r="Z18" i="24" s="1"/>
  <c r="AB18" i="24" s="1"/>
  <c r="X19" i="24"/>
  <c r="Z19" i="24" s="1"/>
  <c r="AB19" i="24" s="1"/>
  <c r="X20" i="24"/>
  <c r="Z20" i="24" s="1"/>
  <c r="AB20" i="24" s="1"/>
  <c r="X21" i="24"/>
  <c r="Z21" i="24" s="1"/>
  <c r="AB21" i="24" s="1"/>
  <c r="X22" i="24"/>
  <c r="Z22" i="24" s="1"/>
  <c r="AB22" i="24" s="1"/>
  <c r="X23" i="24"/>
  <c r="Z23" i="24" s="1"/>
  <c r="AB23" i="24" s="1"/>
  <c r="X24" i="24"/>
  <c r="Z24" i="24" s="1"/>
  <c r="AB24" i="24" s="1"/>
  <c r="X25" i="24"/>
  <c r="Z25" i="24" s="1"/>
  <c r="AB25" i="24" s="1"/>
  <c r="X26" i="24"/>
  <c r="Z26" i="24" s="1"/>
  <c r="AB26" i="24" s="1"/>
  <c r="X27" i="24"/>
  <c r="Z27" i="24" s="1"/>
  <c r="AB27" i="24" s="1"/>
  <c r="X28" i="24"/>
  <c r="Z28" i="24" s="1"/>
  <c r="AB28" i="24" s="1"/>
  <c r="X29" i="24"/>
  <c r="Z29" i="24" s="1"/>
  <c r="AB29" i="24" s="1"/>
  <c r="X30" i="24"/>
  <c r="Z30" i="24" s="1"/>
  <c r="AB30" i="24" s="1"/>
  <c r="X31" i="24"/>
  <c r="Z31" i="24" s="1"/>
  <c r="AB31" i="24" s="1"/>
  <c r="X32" i="24"/>
  <c r="Z32" i="24" s="1"/>
  <c r="AB32" i="24" s="1"/>
  <c r="X33" i="24"/>
  <c r="Z33" i="24" s="1"/>
  <c r="AB33" i="24" s="1"/>
  <c r="X34" i="24"/>
  <c r="Z34" i="24" s="1"/>
  <c r="AB34" i="24" s="1"/>
  <c r="X35" i="24"/>
  <c r="Z35" i="24" s="1"/>
  <c r="AB35" i="24" s="1"/>
  <c r="X36" i="24"/>
  <c r="Z36" i="24" s="1"/>
  <c r="AB36" i="24" s="1"/>
  <c r="X37" i="24"/>
  <c r="Z37" i="24" s="1"/>
  <c r="AB37" i="24" s="1"/>
  <c r="X38" i="24"/>
  <c r="Z38" i="24" s="1"/>
  <c r="AB38" i="24" s="1"/>
  <c r="X39" i="24"/>
  <c r="Z39" i="24" s="1"/>
  <c r="AB39" i="24" s="1"/>
  <c r="X40" i="24"/>
  <c r="Z40" i="24" s="1"/>
  <c r="AB40" i="24" s="1"/>
  <c r="X41" i="24"/>
  <c r="Z41" i="24" s="1"/>
  <c r="AB41" i="24" s="1"/>
  <c r="X42" i="24"/>
  <c r="Z42" i="24" s="1"/>
  <c r="AB42" i="24" s="1"/>
  <c r="X43" i="24"/>
  <c r="Z43" i="24" s="1"/>
  <c r="AB43" i="24" s="1"/>
  <c r="X44" i="24"/>
  <c r="Z44" i="24" s="1"/>
  <c r="AB44" i="24" s="1"/>
  <c r="X45" i="24"/>
  <c r="Z45" i="24" s="1"/>
  <c r="AB45" i="24" s="1"/>
  <c r="X46" i="24"/>
  <c r="Z46" i="24" s="1"/>
  <c r="AB46" i="24" s="1"/>
  <c r="X47" i="24"/>
  <c r="Z47" i="24" s="1"/>
  <c r="AB47" i="24" s="1"/>
  <c r="X48" i="24"/>
  <c r="Z48" i="24" s="1"/>
  <c r="AB48" i="24" s="1"/>
  <c r="X49" i="24"/>
  <c r="Z49" i="24" s="1"/>
  <c r="AB49" i="24" s="1"/>
  <c r="X50" i="24"/>
  <c r="Z50" i="24" s="1"/>
  <c r="AB50" i="24" s="1"/>
  <c r="X51" i="24"/>
  <c r="Z51" i="24" s="1"/>
  <c r="AB51" i="24" s="1"/>
  <c r="X52" i="24"/>
  <c r="Z52" i="24" s="1"/>
  <c r="AB52" i="24" s="1"/>
  <c r="X53" i="24"/>
  <c r="Z53" i="24" s="1"/>
  <c r="AB53" i="24" s="1"/>
  <c r="X54" i="24"/>
  <c r="Z54" i="24" s="1"/>
  <c r="AB54" i="24" s="1"/>
  <c r="X55" i="24"/>
  <c r="Z55" i="24" s="1"/>
  <c r="AB55" i="24" s="1"/>
  <c r="X56" i="24"/>
  <c r="Z56" i="24" s="1"/>
  <c r="AB56" i="24" s="1"/>
  <c r="X57" i="24"/>
  <c r="Z57" i="24" s="1"/>
  <c r="AB57" i="24" s="1"/>
  <c r="X58" i="24"/>
  <c r="Z58" i="24" s="1"/>
  <c r="AB58" i="24" s="1"/>
  <c r="X59" i="24"/>
  <c r="Z59" i="24" s="1"/>
  <c r="AB59" i="24" s="1"/>
  <c r="X60" i="24"/>
  <c r="Z60" i="24" s="1"/>
  <c r="AB60" i="24" s="1"/>
  <c r="X61" i="24"/>
  <c r="Z61" i="24" s="1"/>
  <c r="AB61" i="24" s="1"/>
  <c r="X62" i="24"/>
  <c r="Z62" i="24" s="1"/>
  <c r="AB62" i="24" s="1"/>
  <c r="X63" i="24"/>
  <c r="Z63" i="24" s="1"/>
  <c r="AB63" i="24" s="1"/>
  <c r="X64" i="24"/>
  <c r="Z64" i="24" s="1"/>
  <c r="AB64" i="24" s="1"/>
  <c r="X65" i="24"/>
  <c r="Z65" i="24" s="1"/>
  <c r="AB65" i="24" s="1"/>
  <c r="X66" i="24"/>
  <c r="Z66" i="24" s="1"/>
  <c r="AB66" i="24" s="1"/>
  <c r="X67" i="24"/>
  <c r="Z67" i="24" s="1"/>
  <c r="AB67" i="24" s="1"/>
  <c r="X68" i="24"/>
  <c r="Z68" i="24" s="1"/>
  <c r="AB68" i="24" s="1"/>
  <c r="X69" i="24"/>
  <c r="Z69" i="24" s="1"/>
  <c r="AB69" i="24" s="1"/>
  <c r="X70" i="24"/>
  <c r="Z70" i="24" s="1"/>
  <c r="AB70" i="24" s="1"/>
  <c r="X71" i="24"/>
  <c r="Z71" i="24" s="1"/>
  <c r="AB71" i="24" s="1"/>
  <c r="X72" i="24"/>
  <c r="Z72" i="24" s="1"/>
  <c r="AB72" i="24" s="1"/>
  <c r="X73" i="24"/>
  <c r="Z73" i="24" s="1"/>
  <c r="AB73" i="24" s="1"/>
  <c r="X74" i="24"/>
  <c r="Z74" i="24" s="1"/>
  <c r="AB74" i="24" s="1"/>
  <c r="X75" i="24"/>
  <c r="Z75" i="24" s="1"/>
  <c r="AB75" i="24" s="1"/>
  <c r="X76" i="24"/>
  <c r="Z76" i="24" s="1"/>
  <c r="AB76" i="24" s="1"/>
  <c r="X77" i="24"/>
  <c r="Z77" i="24" s="1"/>
  <c r="AB77" i="24" s="1"/>
  <c r="X78" i="24"/>
  <c r="Z78" i="24" s="1"/>
  <c r="AB78" i="24" s="1"/>
  <c r="X79" i="24"/>
  <c r="Z79" i="24" s="1"/>
  <c r="AB79" i="24" s="1"/>
  <c r="X80" i="24"/>
  <c r="Z80" i="24" s="1"/>
  <c r="AB80" i="24" s="1"/>
  <c r="X81" i="24"/>
  <c r="Z81" i="24" s="1"/>
  <c r="AB81" i="24" s="1"/>
  <c r="X82" i="24"/>
  <c r="Z82" i="24" s="1"/>
  <c r="AB82" i="24" s="1"/>
  <c r="X83" i="24"/>
  <c r="Z83" i="24" s="1"/>
  <c r="AB83" i="24" s="1"/>
  <c r="X84" i="24"/>
  <c r="Z84" i="24" s="1"/>
  <c r="AB84" i="24" s="1"/>
  <c r="X85" i="24"/>
  <c r="Z85" i="24" s="1"/>
  <c r="AB85" i="24" s="1"/>
  <c r="X86" i="24"/>
  <c r="Z86" i="24" s="1"/>
  <c r="AB86" i="24" s="1"/>
  <c r="X87" i="24"/>
  <c r="Z87" i="24" s="1"/>
  <c r="AB87" i="24" s="1"/>
  <c r="X88" i="24"/>
  <c r="Z88" i="24" s="1"/>
  <c r="AB88" i="24" s="1"/>
  <c r="X89" i="24"/>
  <c r="Z89" i="24" s="1"/>
  <c r="AB89" i="24" s="1"/>
  <c r="X90" i="24"/>
  <c r="Z90" i="24" s="1"/>
  <c r="AB90" i="24" s="1"/>
  <c r="X91" i="24"/>
  <c r="Z91" i="24" s="1"/>
  <c r="AB91" i="24" s="1"/>
  <c r="X92" i="24"/>
  <c r="Z92" i="24" s="1"/>
  <c r="AB92" i="24" s="1"/>
  <c r="X2" i="24"/>
  <c r="Z2" i="24" s="1"/>
  <c r="AB2" i="24" s="1"/>
  <c r="AA92" i="24" l="1"/>
  <c r="AA88" i="24"/>
  <c r="AA84" i="24"/>
  <c r="AA80" i="24"/>
  <c r="AA76" i="24"/>
  <c r="AA72" i="24"/>
  <c r="AA68" i="24"/>
  <c r="AA64" i="24"/>
  <c r="AA60" i="24"/>
  <c r="AA56" i="24"/>
  <c r="AA52" i="24"/>
  <c r="AA48" i="24"/>
  <c r="AA44" i="24"/>
  <c r="AA40" i="24"/>
  <c r="AA36" i="24"/>
  <c r="AA32" i="24"/>
  <c r="AA28" i="24"/>
  <c r="AA24" i="24"/>
  <c r="AA20" i="24"/>
  <c r="AA16" i="24"/>
  <c r="AA12" i="24"/>
  <c r="AA8" i="24"/>
  <c r="AA4" i="24"/>
  <c r="AA91" i="24"/>
  <c r="AA87" i="24"/>
  <c r="AA83" i="24"/>
  <c r="AA79" i="24"/>
  <c r="AA75" i="24"/>
  <c r="AA71" i="24"/>
  <c r="AA67" i="24"/>
  <c r="AA63" i="24"/>
  <c r="AA59" i="24"/>
  <c r="AA55" i="24"/>
  <c r="AA51" i="24"/>
  <c r="AA47" i="24"/>
  <c r="AA43" i="24"/>
  <c r="AA39" i="24"/>
  <c r="AA35" i="24"/>
  <c r="AA31" i="24"/>
  <c r="AA27" i="24"/>
  <c r="AA23" i="24"/>
  <c r="AA19" i="24"/>
  <c r="AA15" i="24"/>
  <c r="AA11" i="24"/>
  <c r="AA7" i="24"/>
  <c r="AA3" i="24"/>
  <c r="AA90" i="24"/>
  <c r="AA86" i="24"/>
  <c r="AA82" i="24"/>
  <c r="AA78" i="24"/>
  <c r="AA74" i="24"/>
  <c r="AA70" i="24"/>
  <c r="AA66" i="24"/>
  <c r="AA62" i="24"/>
  <c r="AA58" i="24"/>
  <c r="AA54" i="24"/>
  <c r="AA50" i="24"/>
  <c r="AA46" i="24"/>
  <c r="AA42" i="24"/>
  <c r="AA38" i="24"/>
  <c r="AA34" i="24"/>
  <c r="AA30" i="24"/>
  <c r="AA26" i="24"/>
  <c r="AA22" i="24"/>
  <c r="AA18" i="24"/>
  <c r="AA14" i="24"/>
  <c r="AA10" i="24"/>
  <c r="AA6" i="24"/>
  <c r="AA2" i="24"/>
  <c r="AA89" i="24"/>
  <c r="AA85" i="24"/>
  <c r="AA81" i="24"/>
  <c r="AA77" i="24"/>
  <c r="AA73" i="24"/>
  <c r="AA69" i="24"/>
  <c r="AA65" i="24"/>
  <c r="AA61" i="24"/>
  <c r="AA57" i="24"/>
  <c r="AA53" i="24"/>
  <c r="AA49" i="24"/>
  <c r="AA45" i="24"/>
  <c r="AA41" i="24"/>
  <c r="AA37" i="24"/>
  <c r="AA33" i="24"/>
  <c r="AA29" i="24"/>
  <c r="AA25" i="24"/>
  <c r="AA21" i="24"/>
  <c r="AA17" i="24"/>
  <c r="AA13" i="24"/>
  <c r="AA9" i="24"/>
  <c r="AA5" i="24"/>
  <c r="B5" i="22"/>
  <c r="D5" i="22" s="1"/>
  <c r="B6" i="22"/>
  <c r="D6" i="22" s="1"/>
  <c r="B7" i="22"/>
  <c r="D7" i="22" s="1"/>
  <c r="B8" i="22"/>
  <c r="C8" i="22" s="1"/>
  <c r="B9" i="22"/>
  <c r="D9" i="22" s="1"/>
  <c r="B10" i="22"/>
  <c r="D10" i="22" s="1"/>
  <c r="B11" i="22"/>
  <c r="D11" i="22" s="1"/>
  <c r="B12" i="22"/>
  <c r="C12" i="22" s="1"/>
  <c r="B13" i="22"/>
  <c r="D13" i="22" s="1"/>
  <c r="B14" i="22"/>
  <c r="D14" i="22" s="1"/>
  <c r="B15" i="22"/>
  <c r="D15" i="22" s="1"/>
  <c r="B16" i="22"/>
  <c r="C16" i="22" s="1"/>
  <c r="B17" i="22"/>
  <c r="D17" i="22" s="1"/>
  <c r="B18" i="22"/>
  <c r="D18" i="22" s="1"/>
  <c r="B19" i="22"/>
  <c r="D19" i="22" s="1"/>
  <c r="B20" i="22"/>
  <c r="C20" i="22" s="1"/>
  <c r="B21" i="22"/>
  <c r="D21" i="22" s="1"/>
  <c r="B22" i="22"/>
  <c r="D22" i="22" s="1"/>
  <c r="B23" i="22"/>
  <c r="D23" i="22" s="1"/>
  <c r="B24" i="22"/>
  <c r="C24" i="22" s="1"/>
  <c r="B25" i="22"/>
  <c r="D25" i="22" s="1"/>
  <c r="B26" i="22"/>
  <c r="D26" i="22" s="1"/>
  <c r="B27" i="22"/>
  <c r="D27" i="22" s="1"/>
  <c r="B28" i="22"/>
  <c r="C28" i="22" s="1"/>
  <c r="B29" i="22"/>
  <c r="D29" i="22" s="1"/>
  <c r="B30" i="22"/>
  <c r="D30" i="22" s="1"/>
  <c r="B31" i="22"/>
  <c r="D31" i="22" s="1"/>
  <c r="B32" i="22"/>
  <c r="C32" i="22" s="1"/>
  <c r="B33" i="22"/>
  <c r="D33" i="22" s="1"/>
  <c r="B34" i="22"/>
  <c r="D34" i="22" s="1"/>
  <c r="B35" i="22"/>
  <c r="D35" i="22" s="1"/>
  <c r="B36" i="22"/>
  <c r="C36" i="22" s="1"/>
  <c r="B37" i="22"/>
  <c r="D37" i="22" s="1"/>
  <c r="B38" i="22"/>
  <c r="D38" i="22" s="1"/>
  <c r="B39" i="22"/>
  <c r="D39" i="22" s="1"/>
  <c r="B40" i="22"/>
  <c r="C40" i="22" s="1"/>
  <c r="B41" i="22"/>
  <c r="D41" i="22" s="1"/>
  <c r="B42" i="22"/>
  <c r="D42" i="22" s="1"/>
  <c r="B43" i="22"/>
  <c r="D43" i="22" s="1"/>
  <c r="B44" i="22"/>
  <c r="C44" i="22" s="1"/>
  <c r="B45" i="22"/>
  <c r="D45" i="22" s="1"/>
  <c r="B46" i="22"/>
  <c r="D46" i="22" s="1"/>
  <c r="B47" i="22"/>
  <c r="D47" i="22" s="1"/>
  <c r="B48" i="22"/>
  <c r="C48" i="22" s="1"/>
  <c r="B49" i="22"/>
  <c r="D49" i="22" s="1"/>
  <c r="B50" i="22"/>
  <c r="D50" i="22" s="1"/>
  <c r="B51" i="22"/>
  <c r="D51" i="22" s="1"/>
  <c r="B52" i="22"/>
  <c r="C52" i="22" s="1"/>
  <c r="B53" i="22"/>
  <c r="D53" i="22" s="1"/>
  <c r="B54" i="22"/>
  <c r="C54" i="22" s="1"/>
  <c r="B55" i="22"/>
  <c r="D55" i="22" s="1"/>
  <c r="B56" i="22"/>
  <c r="C56" i="22" s="1"/>
  <c r="B57" i="22"/>
  <c r="D57" i="22" s="1"/>
  <c r="B58" i="22"/>
  <c r="D58" i="22" s="1"/>
  <c r="B59" i="22"/>
  <c r="D59" i="22" s="1"/>
  <c r="B60" i="22"/>
  <c r="C60" i="22" s="1"/>
  <c r="B61" i="22"/>
  <c r="D61" i="22" s="1"/>
  <c r="B62" i="22"/>
  <c r="D62" i="22" s="1"/>
  <c r="B63" i="22"/>
  <c r="D63" i="22" s="1"/>
  <c r="B64" i="22"/>
  <c r="C64" i="22" s="1"/>
  <c r="B65" i="22"/>
  <c r="D65" i="22" s="1"/>
  <c r="B66" i="22"/>
  <c r="C66" i="22" s="1"/>
  <c r="B67" i="22"/>
  <c r="D67" i="22" s="1"/>
  <c r="B68" i="22"/>
  <c r="C68" i="22" s="1"/>
  <c r="B69" i="22"/>
  <c r="D69" i="22" s="1"/>
  <c r="B70" i="22"/>
  <c r="C70" i="22" s="1"/>
  <c r="B71" i="22"/>
  <c r="D71" i="22" s="1"/>
  <c r="B72" i="22"/>
  <c r="C72" i="22" s="1"/>
  <c r="B73" i="22"/>
  <c r="D73" i="22" s="1"/>
  <c r="B74" i="22"/>
  <c r="D74" i="22" s="1"/>
  <c r="B75" i="22"/>
  <c r="D75" i="22" s="1"/>
  <c r="B76" i="22"/>
  <c r="C76" i="22" s="1"/>
  <c r="B77" i="22"/>
  <c r="D77" i="22" s="1"/>
  <c r="B78" i="22"/>
  <c r="D78" i="22" s="1"/>
  <c r="B79" i="22"/>
  <c r="D79" i="22" s="1"/>
  <c r="B80" i="22"/>
  <c r="C80" i="22" s="1"/>
  <c r="B81" i="22"/>
  <c r="D81" i="22" s="1"/>
  <c r="B82" i="22"/>
  <c r="C82" i="22" s="1"/>
  <c r="B83" i="22"/>
  <c r="D83" i="22" s="1"/>
  <c r="B84" i="22"/>
  <c r="C84" i="22" s="1"/>
  <c r="B85" i="22"/>
  <c r="D85" i="22" s="1"/>
  <c r="B86" i="22"/>
  <c r="C86" i="22" s="1"/>
  <c r="B87" i="22"/>
  <c r="D87" i="22" s="1"/>
  <c r="B88" i="22"/>
  <c r="C88" i="22" s="1"/>
  <c r="B89" i="22"/>
  <c r="D89" i="22" s="1"/>
  <c r="B90" i="22"/>
  <c r="D90" i="22" s="1"/>
  <c r="B91" i="22"/>
  <c r="D91" i="22" s="1"/>
  <c r="B92" i="22"/>
  <c r="C92" i="22" s="1"/>
  <c r="B93" i="22"/>
  <c r="D93" i="22" s="1"/>
  <c r="B94" i="22"/>
  <c r="D94" i="22" s="1"/>
  <c r="B95" i="22"/>
  <c r="D95" i="22" s="1"/>
  <c r="B96" i="22"/>
  <c r="C96" i="22" s="1"/>
  <c r="B97" i="22"/>
  <c r="D97" i="22" s="1"/>
  <c r="B98" i="22"/>
  <c r="C98" i="22" s="1"/>
  <c r="B99" i="22"/>
  <c r="D99" i="22" s="1"/>
  <c r="B100" i="22"/>
  <c r="C100" i="22" s="1"/>
  <c r="B101" i="22"/>
  <c r="D101" i="22" s="1"/>
  <c r="B102" i="22"/>
  <c r="C102" i="22" s="1"/>
  <c r="B103" i="22"/>
  <c r="D103" i="22" s="1"/>
  <c r="B104" i="22"/>
  <c r="C104" i="22" s="1"/>
  <c r="B4" i="22"/>
  <c r="C4" i="22" s="1"/>
  <c r="C6" i="22"/>
  <c r="C7" i="22"/>
  <c r="C9" i="22"/>
  <c r="C10" i="22"/>
  <c r="C11" i="22"/>
  <c r="G11" i="22" s="1"/>
  <c r="C14" i="22"/>
  <c r="C15" i="22"/>
  <c r="C18" i="22"/>
  <c r="C19" i="22"/>
  <c r="C22" i="22"/>
  <c r="C23" i="22"/>
  <c r="C25" i="22"/>
  <c r="E25" i="22" s="1"/>
  <c r="C26" i="22"/>
  <c r="C27" i="22"/>
  <c r="E27" i="22" s="1"/>
  <c r="C30" i="22"/>
  <c r="C31" i="22"/>
  <c r="E31" i="22" s="1"/>
  <c r="C34" i="22"/>
  <c r="C35" i="22"/>
  <c r="C38" i="22"/>
  <c r="C39" i="22"/>
  <c r="G39" i="22" s="1"/>
  <c r="C41" i="22"/>
  <c r="E41" i="22" s="1"/>
  <c r="C42" i="22"/>
  <c r="C43" i="22"/>
  <c r="C46" i="22"/>
  <c r="C47" i="22"/>
  <c r="G47" i="22" s="1"/>
  <c r="C50" i="22"/>
  <c r="C51" i="22"/>
  <c r="C55" i="22"/>
  <c r="G55" i="22" s="1"/>
  <c r="C57" i="22"/>
  <c r="E57" i="22" s="1"/>
  <c r="C58" i="22"/>
  <c r="C59" i="22"/>
  <c r="C62" i="22"/>
  <c r="C63" i="22"/>
  <c r="G63" i="22" s="1"/>
  <c r="C67" i="22"/>
  <c r="C71" i="22"/>
  <c r="C73" i="22"/>
  <c r="E73" i="22" s="1"/>
  <c r="C74" i="22"/>
  <c r="C75" i="22"/>
  <c r="C78" i="22"/>
  <c r="C79" i="22"/>
  <c r="G79" i="22" s="1"/>
  <c r="C83" i="22"/>
  <c r="C87" i="22"/>
  <c r="G87" i="22" s="1"/>
  <c r="C89" i="22"/>
  <c r="H89" i="22" s="1"/>
  <c r="C90" i="22"/>
  <c r="C91" i="22"/>
  <c r="C94" i="22"/>
  <c r="C95" i="22"/>
  <c r="G95" i="22" s="1"/>
  <c r="C99" i="22"/>
  <c r="G99" i="22" s="1"/>
  <c r="C103" i="22"/>
  <c r="AB4" i="21"/>
  <c r="V4" i="21"/>
  <c r="P4" i="21"/>
  <c r="J4" i="21"/>
  <c r="D4" i="21"/>
  <c r="AB2" i="21"/>
  <c r="V2" i="21"/>
  <c r="P2" i="21"/>
  <c r="J2" i="21"/>
  <c r="D2" i="21"/>
  <c r="AB2" i="19"/>
  <c r="V2" i="19"/>
  <c r="P2" i="19"/>
  <c r="AB4" i="19"/>
  <c r="V4" i="19"/>
  <c r="P4" i="19"/>
  <c r="J4" i="19"/>
  <c r="J2" i="19"/>
  <c r="D4" i="19"/>
  <c r="D2" i="19"/>
  <c r="L5" i="20"/>
  <c r="L6" i="20"/>
  <c r="L7" i="20"/>
  <c r="L8" i="20"/>
  <c r="L9" i="20"/>
  <c r="L10" i="20"/>
  <c r="L11" i="20"/>
  <c r="L12" i="20"/>
  <c r="L13" i="20"/>
  <c r="L14" i="20"/>
  <c r="L15" i="20"/>
  <c r="L16" i="20"/>
  <c r="L17" i="20"/>
  <c r="L18" i="20"/>
  <c r="L19" i="20"/>
  <c r="L20" i="20"/>
  <c r="L21" i="20"/>
  <c r="L22" i="20"/>
  <c r="L23" i="20"/>
  <c r="L24" i="20"/>
  <c r="L25" i="20"/>
  <c r="L26" i="20"/>
  <c r="L27" i="20"/>
  <c r="L28" i="20"/>
  <c r="L29" i="20"/>
  <c r="L30" i="20"/>
  <c r="L31" i="20"/>
  <c r="L32" i="20"/>
  <c r="L33" i="20"/>
  <c r="L34" i="20"/>
  <c r="L35" i="20"/>
  <c r="L36" i="20"/>
  <c r="L37" i="20"/>
  <c r="L38" i="20"/>
  <c r="L39" i="20"/>
  <c r="L40" i="20"/>
  <c r="L41" i="20"/>
  <c r="L42" i="20"/>
  <c r="L43" i="20"/>
  <c r="L44" i="20"/>
  <c r="L45" i="20"/>
  <c r="L46" i="20"/>
  <c r="L47" i="20"/>
  <c r="L48" i="20"/>
  <c r="L49" i="20"/>
  <c r="L50" i="20"/>
  <c r="L51" i="20"/>
  <c r="L52" i="20"/>
  <c r="L53" i="20"/>
  <c r="L54" i="20"/>
  <c r="L55" i="20"/>
  <c r="L56" i="20"/>
  <c r="L57" i="20"/>
  <c r="L58" i="20"/>
  <c r="L59" i="20"/>
  <c r="L60" i="20"/>
  <c r="L61" i="20"/>
  <c r="L62" i="20"/>
  <c r="L63" i="20"/>
  <c r="L64" i="20"/>
  <c r="L65" i="20"/>
  <c r="L66" i="20"/>
  <c r="L67" i="20"/>
  <c r="L68" i="20"/>
  <c r="L69" i="20"/>
  <c r="L70" i="20"/>
  <c r="L71" i="20"/>
  <c r="L72" i="20"/>
  <c r="L73" i="20"/>
  <c r="L74" i="20"/>
  <c r="L75" i="20"/>
  <c r="L76" i="20"/>
  <c r="L77" i="20"/>
  <c r="L78" i="20"/>
  <c r="L79" i="20"/>
  <c r="L80" i="20"/>
  <c r="L81" i="20"/>
  <c r="L82" i="20"/>
  <c r="L83" i="20"/>
  <c r="L84" i="20"/>
  <c r="L85" i="20"/>
  <c r="L86" i="20"/>
  <c r="L87" i="20"/>
  <c r="L88" i="20"/>
  <c r="L89" i="20"/>
  <c r="L90" i="20"/>
  <c r="L91" i="20"/>
  <c r="L92" i="20"/>
  <c r="L93" i="20"/>
  <c r="L94" i="20"/>
  <c r="L95" i="20"/>
  <c r="L96" i="20"/>
  <c r="L97" i="20"/>
  <c r="L98" i="20"/>
  <c r="L99" i="20"/>
  <c r="L100" i="20"/>
  <c r="L101" i="20"/>
  <c r="L102" i="20"/>
  <c r="L103" i="20"/>
  <c r="L104" i="20"/>
  <c r="L4" i="20"/>
  <c r="D7" i="20"/>
  <c r="D11" i="20"/>
  <c r="D15" i="20"/>
  <c r="D19" i="20"/>
  <c r="D23" i="20"/>
  <c r="D27" i="20"/>
  <c r="D31" i="20"/>
  <c r="B5" i="20"/>
  <c r="D5" i="20" s="1"/>
  <c r="B6" i="20"/>
  <c r="D6" i="20" s="1"/>
  <c r="B7" i="20"/>
  <c r="B8" i="20"/>
  <c r="D8" i="20" s="1"/>
  <c r="B9" i="20"/>
  <c r="D9" i="20" s="1"/>
  <c r="B10" i="20"/>
  <c r="D10" i="20" s="1"/>
  <c r="B11" i="20"/>
  <c r="B12" i="20"/>
  <c r="D12" i="20" s="1"/>
  <c r="B13" i="20"/>
  <c r="D13" i="20" s="1"/>
  <c r="B14" i="20"/>
  <c r="D14" i="20" s="1"/>
  <c r="B15" i="20"/>
  <c r="B16" i="20"/>
  <c r="D16" i="20" s="1"/>
  <c r="B17" i="20"/>
  <c r="D17" i="20" s="1"/>
  <c r="B18" i="20"/>
  <c r="D18" i="20" s="1"/>
  <c r="B19" i="20"/>
  <c r="B20" i="20"/>
  <c r="D20" i="20" s="1"/>
  <c r="B21" i="20"/>
  <c r="D21" i="20" s="1"/>
  <c r="B22" i="20"/>
  <c r="D22" i="20" s="1"/>
  <c r="B23" i="20"/>
  <c r="B24" i="20"/>
  <c r="D24" i="20" s="1"/>
  <c r="B25" i="20"/>
  <c r="D25" i="20" s="1"/>
  <c r="B26" i="20"/>
  <c r="D26" i="20" s="1"/>
  <c r="B27" i="20"/>
  <c r="B28" i="20"/>
  <c r="D28" i="20" s="1"/>
  <c r="B29" i="20"/>
  <c r="D29" i="20" s="1"/>
  <c r="B30" i="20"/>
  <c r="D30" i="20" s="1"/>
  <c r="B31" i="20"/>
  <c r="B32" i="20"/>
  <c r="D32" i="20" s="1"/>
  <c r="B33" i="20"/>
  <c r="D33" i="20" s="1"/>
  <c r="B34" i="20"/>
  <c r="D34" i="20" s="1"/>
  <c r="B35" i="20"/>
  <c r="D35" i="20" s="1"/>
  <c r="B36" i="20"/>
  <c r="D36" i="20" s="1"/>
  <c r="B37" i="20"/>
  <c r="D37" i="20" s="1"/>
  <c r="B38" i="20"/>
  <c r="D38" i="20" s="1"/>
  <c r="B39" i="20"/>
  <c r="D39" i="20" s="1"/>
  <c r="B40" i="20"/>
  <c r="D40" i="20" s="1"/>
  <c r="B41" i="20"/>
  <c r="D41" i="20" s="1"/>
  <c r="B42" i="20"/>
  <c r="D42" i="20" s="1"/>
  <c r="B43" i="20"/>
  <c r="D43" i="20" s="1"/>
  <c r="B44" i="20"/>
  <c r="D44" i="20" s="1"/>
  <c r="B45" i="20"/>
  <c r="D45" i="20" s="1"/>
  <c r="B46" i="20"/>
  <c r="D46" i="20" s="1"/>
  <c r="B47" i="20"/>
  <c r="D47" i="20" s="1"/>
  <c r="B48" i="20"/>
  <c r="D48" i="20" s="1"/>
  <c r="B49" i="20"/>
  <c r="D49" i="20" s="1"/>
  <c r="B50" i="20"/>
  <c r="D50" i="20" s="1"/>
  <c r="B51" i="20"/>
  <c r="D51" i="20" s="1"/>
  <c r="B52" i="20"/>
  <c r="D52" i="20" s="1"/>
  <c r="B53" i="20"/>
  <c r="D53" i="20" s="1"/>
  <c r="B54" i="20"/>
  <c r="D54" i="20" s="1"/>
  <c r="B55" i="20"/>
  <c r="D55" i="20" s="1"/>
  <c r="B56" i="20"/>
  <c r="D56" i="20" s="1"/>
  <c r="B57" i="20"/>
  <c r="D57" i="20" s="1"/>
  <c r="B58" i="20"/>
  <c r="D58" i="20" s="1"/>
  <c r="B59" i="20"/>
  <c r="D59" i="20" s="1"/>
  <c r="B60" i="20"/>
  <c r="D60" i="20" s="1"/>
  <c r="B61" i="20"/>
  <c r="D61" i="20" s="1"/>
  <c r="B62" i="20"/>
  <c r="D62" i="20" s="1"/>
  <c r="B63" i="20"/>
  <c r="D63" i="20" s="1"/>
  <c r="B64" i="20"/>
  <c r="D64" i="20" s="1"/>
  <c r="B65" i="20"/>
  <c r="D65" i="20" s="1"/>
  <c r="B66" i="20"/>
  <c r="D66" i="20" s="1"/>
  <c r="B67" i="20"/>
  <c r="D67" i="20" s="1"/>
  <c r="B68" i="20"/>
  <c r="D68" i="20" s="1"/>
  <c r="B69" i="20"/>
  <c r="D69" i="20" s="1"/>
  <c r="B70" i="20"/>
  <c r="D70" i="20" s="1"/>
  <c r="B71" i="20"/>
  <c r="D71" i="20" s="1"/>
  <c r="B72" i="20"/>
  <c r="D72" i="20" s="1"/>
  <c r="B73" i="20"/>
  <c r="D73" i="20" s="1"/>
  <c r="B74" i="20"/>
  <c r="D74" i="20" s="1"/>
  <c r="B75" i="20"/>
  <c r="D75" i="20" s="1"/>
  <c r="B76" i="20"/>
  <c r="D76" i="20" s="1"/>
  <c r="B77" i="20"/>
  <c r="D77" i="20" s="1"/>
  <c r="B78" i="20"/>
  <c r="D78" i="20" s="1"/>
  <c r="B79" i="20"/>
  <c r="D79" i="20" s="1"/>
  <c r="B80" i="20"/>
  <c r="D80" i="20" s="1"/>
  <c r="B81" i="20"/>
  <c r="D81" i="20" s="1"/>
  <c r="B82" i="20"/>
  <c r="D82" i="20" s="1"/>
  <c r="B83" i="20"/>
  <c r="D83" i="20" s="1"/>
  <c r="B84" i="20"/>
  <c r="D84" i="20" s="1"/>
  <c r="B85" i="20"/>
  <c r="D85" i="20" s="1"/>
  <c r="B86" i="20"/>
  <c r="D86" i="20" s="1"/>
  <c r="B87" i="20"/>
  <c r="D87" i="20" s="1"/>
  <c r="B88" i="20"/>
  <c r="D88" i="20" s="1"/>
  <c r="B89" i="20"/>
  <c r="D89" i="20" s="1"/>
  <c r="B90" i="20"/>
  <c r="D90" i="20" s="1"/>
  <c r="B91" i="20"/>
  <c r="D91" i="20" s="1"/>
  <c r="B92" i="20"/>
  <c r="D92" i="20" s="1"/>
  <c r="B93" i="20"/>
  <c r="D93" i="20" s="1"/>
  <c r="B94" i="20"/>
  <c r="D94" i="20" s="1"/>
  <c r="B95" i="20"/>
  <c r="D95" i="20" s="1"/>
  <c r="B96" i="20"/>
  <c r="D96" i="20" s="1"/>
  <c r="B97" i="20"/>
  <c r="D97" i="20" s="1"/>
  <c r="B98" i="20"/>
  <c r="D98" i="20" s="1"/>
  <c r="F98" i="20" s="1"/>
  <c r="H98" i="20" s="1"/>
  <c r="B99" i="20"/>
  <c r="D99" i="20" s="1"/>
  <c r="B100" i="20"/>
  <c r="D100" i="20" s="1"/>
  <c r="B101" i="20"/>
  <c r="D101" i="20" s="1"/>
  <c r="B102" i="20"/>
  <c r="D102" i="20" s="1"/>
  <c r="F102" i="20" s="1"/>
  <c r="H102" i="20" s="1"/>
  <c r="B103" i="20"/>
  <c r="D103" i="20" s="1"/>
  <c r="B104" i="20"/>
  <c r="D104" i="20" s="1"/>
  <c r="B4" i="20"/>
  <c r="D4" i="20" s="1"/>
  <c r="C5" i="20"/>
  <c r="E5" i="20" s="1"/>
  <c r="G5" i="20" s="1"/>
  <c r="C6" i="20"/>
  <c r="E6" i="20" s="1"/>
  <c r="G6" i="20" s="1"/>
  <c r="C7" i="20"/>
  <c r="E7" i="20" s="1"/>
  <c r="G7" i="20" s="1"/>
  <c r="C8" i="20"/>
  <c r="E8" i="20" s="1"/>
  <c r="G8" i="20" s="1"/>
  <c r="C9" i="20"/>
  <c r="E9" i="20" s="1"/>
  <c r="G9" i="20" s="1"/>
  <c r="C10" i="20"/>
  <c r="E10" i="20" s="1"/>
  <c r="G10" i="20" s="1"/>
  <c r="C11" i="20"/>
  <c r="E11" i="20" s="1"/>
  <c r="G11" i="20" s="1"/>
  <c r="C12" i="20"/>
  <c r="E12" i="20" s="1"/>
  <c r="G12" i="20" s="1"/>
  <c r="C13" i="20"/>
  <c r="E13" i="20" s="1"/>
  <c r="G13" i="20" s="1"/>
  <c r="C14" i="20"/>
  <c r="E14" i="20" s="1"/>
  <c r="G14" i="20" s="1"/>
  <c r="C15" i="20"/>
  <c r="E15" i="20" s="1"/>
  <c r="G15" i="20" s="1"/>
  <c r="C16" i="20"/>
  <c r="E16" i="20" s="1"/>
  <c r="G16" i="20" s="1"/>
  <c r="C17" i="20"/>
  <c r="E17" i="20" s="1"/>
  <c r="G17" i="20" s="1"/>
  <c r="C18" i="20"/>
  <c r="E18" i="20" s="1"/>
  <c r="G18" i="20" s="1"/>
  <c r="C19" i="20"/>
  <c r="E19" i="20" s="1"/>
  <c r="G19" i="20" s="1"/>
  <c r="C20" i="20"/>
  <c r="E20" i="20" s="1"/>
  <c r="G20" i="20" s="1"/>
  <c r="C21" i="20"/>
  <c r="E21" i="20" s="1"/>
  <c r="G21" i="20" s="1"/>
  <c r="C22" i="20"/>
  <c r="E22" i="20" s="1"/>
  <c r="G22" i="20" s="1"/>
  <c r="C23" i="20"/>
  <c r="E23" i="20" s="1"/>
  <c r="G23" i="20" s="1"/>
  <c r="C24" i="20"/>
  <c r="E24" i="20" s="1"/>
  <c r="G24" i="20" s="1"/>
  <c r="C25" i="20"/>
  <c r="E25" i="20" s="1"/>
  <c r="G25" i="20" s="1"/>
  <c r="C26" i="20"/>
  <c r="E26" i="20" s="1"/>
  <c r="G26" i="20" s="1"/>
  <c r="C27" i="20"/>
  <c r="E27" i="20" s="1"/>
  <c r="G27" i="20" s="1"/>
  <c r="C28" i="20"/>
  <c r="E28" i="20" s="1"/>
  <c r="G28" i="20" s="1"/>
  <c r="C29" i="20"/>
  <c r="E29" i="20" s="1"/>
  <c r="G29" i="20" s="1"/>
  <c r="C30" i="20"/>
  <c r="E30" i="20" s="1"/>
  <c r="G30" i="20" s="1"/>
  <c r="C31" i="20"/>
  <c r="E31" i="20" s="1"/>
  <c r="G31" i="20" s="1"/>
  <c r="C32" i="20"/>
  <c r="E32" i="20" s="1"/>
  <c r="G32" i="20" s="1"/>
  <c r="C33" i="20"/>
  <c r="E33" i="20" s="1"/>
  <c r="G33" i="20" s="1"/>
  <c r="C34" i="20"/>
  <c r="E34" i="20" s="1"/>
  <c r="G34" i="20" s="1"/>
  <c r="C35" i="20"/>
  <c r="E35" i="20" s="1"/>
  <c r="G35" i="20" s="1"/>
  <c r="C36" i="20"/>
  <c r="E36" i="20" s="1"/>
  <c r="G36" i="20" s="1"/>
  <c r="C37" i="20"/>
  <c r="E37" i="20" s="1"/>
  <c r="G37" i="20" s="1"/>
  <c r="C38" i="20"/>
  <c r="E38" i="20" s="1"/>
  <c r="G38" i="20" s="1"/>
  <c r="C39" i="20"/>
  <c r="E39" i="20" s="1"/>
  <c r="G39" i="20" s="1"/>
  <c r="C40" i="20"/>
  <c r="E40" i="20" s="1"/>
  <c r="G40" i="20" s="1"/>
  <c r="C41" i="20"/>
  <c r="E41" i="20" s="1"/>
  <c r="G41" i="20" s="1"/>
  <c r="C42" i="20"/>
  <c r="E42" i="20" s="1"/>
  <c r="G42" i="20" s="1"/>
  <c r="C43" i="20"/>
  <c r="E43" i="20" s="1"/>
  <c r="G43" i="20" s="1"/>
  <c r="C44" i="20"/>
  <c r="E44" i="20" s="1"/>
  <c r="G44" i="20" s="1"/>
  <c r="C45" i="20"/>
  <c r="E45" i="20" s="1"/>
  <c r="G45" i="20" s="1"/>
  <c r="C46" i="20"/>
  <c r="E46" i="20" s="1"/>
  <c r="G46" i="20" s="1"/>
  <c r="C47" i="20"/>
  <c r="E47" i="20" s="1"/>
  <c r="G47" i="20" s="1"/>
  <c r="C48" i="20"/>
  <c r="E48" i="20" s="1"/>
  <c r="G48" i="20" s="1"/>
  <c r="C49" i="20"/>
  <c r="E49" i="20" s="1"/>
  <c r="G49" i="20" s="1"/>
  <c r="C50" i="20"/>
  <c r="E50" i="20" s="1"/>
  <c r="G50" i="20" s="1"/>
  <c r="C51" i="20"/>
  <c r="E51" i="20" s="1"/>
  <c r="G51" i="20" s="1"/>
  <c r="C52" i="20"/>
  <c r="E52" i="20" s="1"/>
  <c r="G52" i="20" s="1"/>
  <c r="C53" i="20"/>
  <c r="E53" i="20" s="1"/>
  <c r="G53" i="20" s="1"/>
  <c r="C54" i="20"/>
  <c r="E54" i="20" s="1"/>
  <c r="G54" i="20" s="1"/>
  <c r="C55" i="20"/>
  <c r="E55" i="20" s="1"/>
  <c r="G55" i="20" s="1"/>
  <c r="C56" i="20"/>
  <c r="E56" i="20" s="1"/>
  <c r="G56" i="20" s="1"/>
  <c r="C57" i="20"/>
  <c r="E57" i="20" s="1"/>
  <c r="G57" i="20" s="1"/>
  <c r="C58" i="20"/>
  <c r="E58" i="20" s="1"/>
  <c r="G58" i="20" s="1"/>
  <c r="C59" i="20"/>
  <c r="E59" i="20" s="1"/>
  <c r="G59" i="20" s="1"/>
  <c r="C60" i="20"/>
  <c r="E60" i="20" s="1"/>
  <c r="G60" i="20" s="1"/>
  <c r="C61" i="20"/>
  <c r="E61" i="20" s="1"/>
  <c r="G61" i="20" s="1"/>
  <c r="C62" i="20"/>
  <c r="E62" i="20" s="1"/>
  <c r="G62" i="20" s="1"/>
  <c r="C63" i="20"/>
  <c r="E63" i="20" s="1"/>
  <c r="G63" i="20" s="1"/>
  <c r="C64" i="20"/>
  <c r="E64" i="20" s="1"/>
  <c r="G64" i="20" s="1"/>
  <c r="C65" i="20"/>
  <c r="E65" i="20" s="1"/>
  <c r="G65" i="20" s="1"/>
  <c r="C66" i="20"/>
  <c r="E66" i="20" s="1"/>
  <c r="G66" i="20" s="1"/>
  <c r="C67" i="20"/>
  <c r="E67" i="20" s="1"/>
  <c r="G67" i="20" s="1"/>
  <c r="C68" i="20"/>
  <c r="E68" i="20" s="1"/>
  <c r="G68" i="20" s="1"/>
  <c r="C69" i="20"/>
  <c r="E69" i="20" s="1"/>
  <c r="G69" i="20" s="1"/>
  <c r="C70" i="20"/>
  <c r="E70" i="20" s="1"/>
  <c r="G70" i="20" s="1"/>
  <c r="C71" i="20"/>
  <c r="E71" i="20" s="1"/>
  <c r="G71" i="20" s="1"/>
  <c r="C72" i="20"/>
  <c r="E72" i="20" s="1"/>
  <c r="G72" i="20" s="1"/>
  <c r="C73" i="20"/>
  <c r="E73" i="20" s="1"/>
  <c r="G73" i="20" s="1"/>
  <c r="C74" i="20"/>
  <c r="E74" i="20" s="1"/>
  <c r="G74" i="20" s="1"/>
  <c r="C75" i="20"/>
  <c r="E75" i="20" s="1"/>
  <c r="G75" i="20" s="1"/>
  <c r="C76" i="20"/>
  <c r="E76" i="20" s="1"/>
  <c r="G76" i="20" s="1"/>
  <c r="C77" i="20"/>
  <c r="E77" i="20" s="1"/>
  <c r="G77" i="20" s="1"/>
  <c r="C78" i="20"/>
  <c r="E78" i="20" s="1"/>
  <c r="G78" i="20" s="1"/>
  <c r="C79" i="20"/>
  <c r="E79" i="20" s="1"/>
  <c r="G79" i="20" s="1"/>
  <c r="C80" i="20"/>
  <c r="E80" i="20" s="1"/>
  <c r="G80" i="20" s="1"/>
  <c r="C81" i="20"/>
  <c r="E81" i="20" s="1"/>
  <c r="G81" i="20" s="1"/>
  <c r="C82" i="20"/>
  <c r="E82" i="20" s="1"/>
  <c r="G82" i="20" s="1"/>
  <c r="C83" i="20"/>
  <c r="E83" i="20" s="1"/>
  <c r="G83" i="20" s="1"/>
  <c r="C84" i="20"/>
  <c r="E84" i="20" s="1"/>
  <c r="G84" i="20" s="1"/>
  <c r="C85" i="20"/>
  <c r="E85" i="20" s="1"/>
  <c r="G85" i="20" s="1"/>
  <c r="C86" i="20"/>
  <c r="E86" i="20" s="1"/>
  <c r="G86" i="20" s="1"/>
  <c r="C87" i="20"/>
  <c r="E87" i="20" s="1"/>
  <c r="G87" i="20" s="1"/>
  <c r="C88" i="20"/>
  <c r="E88" i="20" s="1"/>
  <c r="G88" i="20" s="1"/>
  <c r="C89" i="20"/>
  <c r="E89" i="20" s="1"/>
  <c r="G89" i="20" s="1"/>
  <c r="C90" i="20"/>
  <c r="E90" i="20" s="1"/>
  <c r="G90" i="20" s="1"/>
  <c r="C91" i="20"/>
  <c r="E91" i="20" s="1"/>
  <c r="G91" i="20" s="1"/>
  <c r="C92" i="20"/>
  <c r="E92" i="20" s="1"/>
  <c r="G92" i="20" s="1"/>
  <c r="C93" i="20"/>
  <c r="E93" i="20" s="1"/>
  <c r="G93" i="20" s="1"/>
  <c r="C94" i="20"/>
  <c r="E94" i="20" s="1"/>
  <c r="G94" i="20" s="1"/>
  <c r="C95" i="20"/>
  <c r="E95" i="20" s="1"/>
  <c r="G95" i="20" s="1"/>
  <c r="C96" i="20"/>
  <c r="E96" i="20" s="1"/>
  <c r="G96" i="20" s="1"/>
  <c r="C97" i="20"/>
  <c r="E97" i="20" s="1"/>
  <c r="G97" i="20" s="1"/>
  <c r="C98" i="20"/>
  <c r="C99" i="20"/>
  <c r="E99" i="20" s="1"/>
  <c r="G99" i="20" s="1"/>
  <c r="C100" i="20"/>
  <c r="E100" i="20" s="1"/>
  <c r="G100" i="20" s="1"/>
  <c r="C101" i="20"/>
  <c r="E101" i="20" s="1"/>
  <c r="G101" i="20" s="1"/>
  <c r="C102" i="20"/>
  <c r="C103" i="20"/>
  <c r="E103" i="20" s="1"/>
  <c r="G103" i="20" s="1"/>
  <c r="C104" i="20"/>
  <c r="E104" i="20" s="1"/>
  <c r="G104" i="20" s="1"/>
  <c r="C4" i="20"/>
  <c r="E4" i="20" s="1"/>
  <c r="G4" i="20" s="1"/>
  <c r="F4" i="20" l="1"/>
  <c r="H4" i="20" s="1"/>
  <c r="F101" i="20"/>
  <c r="H101" i="20" s="1"/>
  <c r="F97" i="20"/>
  <c r="H97" i="20" s="1"/>
  <c r="F93" i="20"/>
  <c r="H93" i="20" s="1"/>
  <c r="F89" i="20"/>
  <c r="H89" i="20" s="1"/>
  <c r="F85" i="20"/>
  <c r="H85" i="20" s="1"/>
  <c r="F81" i="20"/>
  <c r="H81" i="20" s="1"/>
  <c r="F77" i="20"/>
  <c r="H77" i="20" s="1"/>
  <c r="F73" i="20"/>
  <c r="H73" i="20" s="1"/>
  <c r="F69" i="20"/>
  <c r="H69" i="20" s="1"/>
  <c r="F65" i="20"/>
  <c r="H65" i="20" s="1"/>
  <c r="F61" i="20"/>
  <c r="H61" i="20" s="1"/>
  <c r="F57" i="20"/>
  <c r="H57" i="20" s="1"/>
  <c r="F53" i="20"/>
  <c r="H53" i="20" s="1"/>
  <c r="F49" i="20"/>
  <c r="H49" i="20" s="1"/>
  <c r="F45" i="20"/>
  <c r="H45" i="20" s="1"/>
  <c r="F41" i="20"/>
  <c r="H41" i="20" s="1"/>
  <c r="F37" i="20"/>
  <c r="H37" i="20" s="1"/>
  <c r="F33" i="20"/>
  <c r="H33" i="20" s="1"/>
  <c r="F29" i="20"/>
  <c r="H29" i="20" s="1"/>
  <c r="F25" i="20"/>
  <c r="H25" i="20" s="1"/>
  <c r="F21" i="20"/>
  <c r="H21" i="20" s="1"/>
  <c r="F17" i="20"/>
  <c r="H17" i="20" s="1"/>
  <c r="F13" i="20"/>
  <c r="H13" i="20" s="1"/>
  <c r="F9" i="20"/>
  <c r="H9" i="20" s="1"/>
  <c r="F5" i="20"/>
  <c r="H5" i="20" s="1"/>
  <c r="F27" i="20"/>
  <c r="H27" i="20" s="1"/>
  <c r="F11" i="20"/>
  <c r="H11" i="20" s="1"/>
  <c r="I4" i="20"/>
  <c r="K4" i="20" s="1"/>
  <c r="I27" i="20"/>
  <c r="K27" i="20" s="1"/>
  <c r="I11" i="20"/>
  <c r="K11" i="20" s="1"/>
  <c r="F104" i="20"/>
  <c r="H104" i="20" s="1"/>
  <c r="I104" i="20" s="1"/>
  <c r="K104" i="20" s="1"/>
  <c r="F100" i="20"/>
  <c r="H100" i="20" s="1"/>
  <c r="I100" i="20" s="1"/>
  <c r="K100" i="20" s="1"/>
  <c r="F96" i="20"/>
  <c r="H96" i="20" s="1"/>
  <c r="I96" i="20" s="1"/>
  <c r="K96" i="20" s="1"/>
  <c r="F92" i="20"/>
  <c r="H92" i="20" s="1"/>
  <c r="I92" i="20" s="1"/>
  <c r="K92" i="20" s="1"/>
  <c r="F88" i="20"/>
  <c r="H88" i="20" s="1"/>
  <c r="I88" i="20" s="1"/>
  <c r="K88" i="20" s="1"/>
  <c r="F84" i="20"/>
  <c r="H84" i="20" s="1"/>
  <c r="I84" i="20" s="1"/>
  <c r="K84" i="20" s="1"/>
  <c r="F80" i="20"/>
  <c r="H80" i="20" s="1"/>
  <c r="I80" i="20" s="1"/>
  <c r="K80" i="20" s="1"/>
  <c r="F76" i="20"/>
  <c r="H76" i="20" s="1"/>
  <c r="I76" i="20" s="1"/>
  <c r="K76" i="20" s="1"/>
  <c r="F72" i="20"/>
  <c r="H72" i="20" s="1"/>
  <c r="I72" i="20" s="1"/>
  <c r="K72" i="20" s="1"/>
  <c r="F68" i="20"/>
  <c r="H68" i="20" s="1"/>
  <c r="I68" i="20" s="1"/>
  <c r="K68" i="20" s="1"/>
  <c r="F64" i="20"/>
  <c r="H64" i="20" s="1"/>
  <c r="I64" i="20" s="1"/>
  <c r="K64" i="20" s="1"/>
  <c r="F60" i="20"/>
  <c r="H60" i="20" s="1"/>
  <c r="I60" i="20" s="1"/>
  <c r="K60" i="20" s="1"/>
  <c r="F56" i="20"/>
  <c r="H56" i="20" s="1"/>
  <c r="I56" i="20" s="1"/>
  <c r="K56" i="20" s="1"/>
  <c r="F52" i="20"/>
  <c r="H52" i="20" s="1"/>
  <c r="I52" i="20" s="1"/>
  <c r="K52" i="20" s="1"/>
  <c r="F48" i="20"/>
  <c r="H48" i="20" s="1"/>
  <c r="I48" i="20" s="1"/>
  <c r="K48" i="20" s="1"/>
  <c r="F44" i="20"/>
  <c r="H44" i="20" s="1"/>
  <c r="I44" i="20" s="1"/>
  <c r="K44" i="20" s="1"/>
  <c r="F40" i="20"/>
  <c r="H40" i="20" s="1"/>
  <c r="I40" i="20" s="1"/>
  <c r="K40" i="20" s="1"/>
  <c r="F36" i="20"/>
  <c r="H36" i="20" s="1"/>
  <c r="I36" i="20" s="1"/>
  <c r="K36" i="20" s="1"/>
  <c r="F32" i="20"/>
  <c r="H32" i="20" s="1"/>
  <c r="I32" i="20" s="1"/>
  <c r="K32" i="20" s="1"/>
  <c r="F28" i="20"/>
  <c r="H28" i="20" s="1"/>
  <c r="I28" i="20" s="1"/>
  <c r="K28" i="20" s="1"/>
  <c r="F24" i="20"/>
  <c r="H24" i="20" s="1"/>
  <c r="I24" i="20" s="1"/>
  <c r="K24" i="20" s="1"/>
  <c r="F20" i="20"/>
  <c r="H20" i="20" s="1"/>
  <c r="I20" i="20" s="1"/>
  <c r="K20" i="20" s="1"/>
  <c r="F16" i="20"/>
  <c r="H16" i="20" s="1"/>
  <c r="I16" i="20" s="1"/>
  <c r="K16" i="20" s="1"/>
  <c r="F12" i="20"/>
  <c r="H12" i="20" s="1"/>
  <c r="I12" i="20" s="1"/>
  <c r="K12" i="20" s="1"/>
  <c r="F8" i="20"/>
  <c r="H8" i="20" s="1"/>
  <c r="I8" i="20" s="1"/>
  <c r="K8" i="20" s="1"/>
  <c r="F23" i="20"/>
  <c r="H23" i="20" s="1"/>
  <c r="I23" i="20" s="1"/>
  <c r="K23" i="20" s="1"/>
  <c r="F7" i="20"/>
  <c r="H7" i="20" s="1"/>
  <c r="I7" i="20" s="1"/>
  <c r="K7" i="20" s="1"/>
  <c r="E102" i="20"/>
  <c r="G102" i="20" s="1"/>
  <c r="I102" i="20" s="1"/>
  <c r="K102" i="20" s="1"/>
  <c r="E98" i="20"/>
  <c r="G98" i="20" s="1"/>
  <c r="I98" i="20" s="1"/>
  <c r="K98" i="20" s="1"/>
  <c r="F103" i="20"/>
  <c r="H103" i="20" s="1"/>
  <c r="I103" i="20" s="1"/>
  <c r="K103" i="20" s="1"/>
  <c r="F99" i="20"/>
  <c r="H99" i="20" s="1"/>
  <c r="I99" i="20" s="1"/>
  <c r="K99" i="20" s="1"/>
  <c r="F95" i="20"/>
  <c r="H95" i="20" s="1"/>
  <c r="I95" i="20" s="1"/>
  <c r="K95" i="20" s="1"/>
  <c r="F91" i="20"/>
  <c r="H91" i="20" s="1"/>
  <c r="I91" i="20" s="1"/>
  <c r="K91" i="20" s="1"/>
  <c r="F87" i="20"/>
  <c r="H87" i="20" s="1"/>
  <c r="I87" i="20" s="1"/>
  <c r="K87" i="20" s="1"/>
  <c r="F83" i="20"/>
  <c r="H83" i="20" s="1"/>
  <c r="I83" i="20" s="1"/>
  <c r="K83" i="20" s="1"/>
  <c r="F79" i="20"/>
  <c r="H79" i="20" s="1"/>
  <c r="I79" i="20" s="1"/>
  <c r="K79" i="20" s="1"/>
  <c r="F75" i="20"/>
  <c r="H75" i="20" s="1"/>
  <c r="I75" i="20" s="1"/>
  <c r="K75" i="20" s="1"/>
  <c r="F71" i="20"/>
  <c r="H71" i="20" s="1"/>
  <c r="I71" i="20" s="1"/>
  <c r="K71" i="20" s="1"/>
  <c r="F67" i="20"/>
  <c r="H67" i="20" s="1"/>
  <c r="I67" i="20" s="1"/>
  <c r="K67" i="20" s="1"/>
  <c r="F63" i="20"/>
  <c r="H63" i="20" s="1"/>
  <c r="I63" i="20" s="1"/>
  <c r="K63" i="20" s="1"/>
  <c r="F59" i="20"/>
  <c r="H59" i="20" s="1"/>
  <c r="I59" i="20" s="1"/>
  <c r="K59" i="20" s="1"/>
  <c r="F55" i="20"/>
  <c r="H55" i="20" s="1"/>
  <c r="I55" i="20" s="1"/>
  <c r="K55" i="20" s="1"/>
  <c r="F51" i="20"/>
  <c r="H51" i="20" s="1"/>
  <c r="I51" i="20" s="1"/>
  <c r="K51" i="20" s="1"/>
  <c r="F47" i="20"/>
  <c r="H47" i="20" s="1"/>
  <c r="I47" i="20" s="1"/>
  <c r="K47" i="20" s="1"/>
  <c r="F43" i="20"/>
  <c r="H43" i="20" s="1"/>
  <c r="I43" i="20" s="1"/>
  <c r="K43" i="20" s="1"/>
  <c r="F39" i="20"/>
  <c r="H39" i="20" s="1"/>
  <c r="I39" i="20" s="1"/>
  <c r="K39" i="20" s="1"/>
  <c r="F35" i="20"/>
  <c r="H35" i="20" s="1"/>
  <c r="I35" i="20" s="1"/>
  <c r="K35" i="20" s="1"/>
  <c r="F19" i="20"/>
  <c r="H19" i="20" s="1"/>
  <c r="I19" i="20" s="1"/>
  <c r="K19" i="20" s="1"/>
  <c r="I101" i="20"/>
  <c r="K101" i="20" s="1"/>
  <c r="I97" i="20"/>
  <c r="K97" i="20" s="1"/>
  <c r="I93" i="20"/>
  <c r="K93" i="20" s="1"/>
  <c r="I89" i="20"/>
  <c r="K89" i="20" s="1"/>
  <c r="I85" i="20"/>
  <c r="K85" i="20" s="1"/>
  <c r="I81" i="20"/>
  <c r="K81" i="20" s="1"/>
  <c r="I77" i="20"/>
  <c r="K77" i="20" s="1"/>
  <c r="I73" i="20"/>
  <c r="K73" i="20" s="1"/>
  <c r="I69" i="20"/>
  <c r="K69" i="20" s="1"/>
  <c r="I65" i="20"/>
  <c r="K65" i="20" s="1"/>
  <c r="I61" i="20"/>
  <c r="K61" i="20" s="1"/>
  <c r="I57" i="20"/>
  <c r="K57" i="20" s="1"/>
  <c r="I53" i="20"/>
  <c r="K53" i="20" s="1"/>
  <c r="I49" i="20"/>
  <c r="K49" i="20" s="1"/>
  <c r="I45" i="20"/>
  <c r="K45" i="20" s="1"/>
  <c r="I41" i="20"/>
  <c r="K41" i="20" s="1"/>
  <c r="I37" i="20"/>
  <c r="K37" i="20" s="1"/>
  <c r="I33" i="20"/>
  <c r="K33" i="20" s="1"/>
  <c r="I29" i="20"/>
  <c r="K29" i="20" s="1"/>
  <c r="I25" i="20"/>
  <c r="K25" i="20" s="1"/>
  <c r="I21" i="20"/>
  <c r="K21" i="20" s="1"/>
  <c r="I17" i="20"/>
  <c r="K17" i="20" s="1"/>
  <c r="I13" i="20"/>
  <c r="K13" i="20" s="1"/>
  <c r="I9" i="20"/>
  <c r="K9" i="20" s="1"/>
  <c r="I5" i="20"/>
  <c r="K5" i="20" s="1"/>
  <c r="F94" i="20"/>
  <c r="H94" i="20" s="1"/>
  <c r="I94" i="20" s="1"/>
  <c r="K94" i="20" s="1"/>
  <c r="F90" i="20"/>
  <c r="H90" i="20" s="1"/>
  <c r="I90" i="20" s="1"/>
  <c r="K90" i="20" s="1"/>
  <c r="F86" i="20"/>
  <c r="H86" i="20" s="1"/>
  <c r="I86" i="20" s="1"/>
  <c r="K86" i="20" s="1"/>
  <c r="F82" i="20"/>
  <c r="H82" i="20" s="1"/>
  <c r="I82" i="20" s="1"/>
  <c r="K82" i="20" s="1"/>
  <c r="F78" i="20"/>
  <c r="H78" i="20" s="1"/>
  <c r="I78" i="20" s="1"/>
  <c r="K78" i="20" s="1"/>
  <c r="F74" i="20"/>
  <c r="H74" i="20" s="1"/>
  <c r="I74" i="20" s="1"/>
  <c r="K74" i="20" s="1"/>
  <c r="F70" i="20"/>
  <c r="H70" i="20" s="1"/>
  <c r="I70" i="20" s="1"/>
  <c r="K70" i="20" s="1"/>
  <c r="F66" i="20"/>
  <c r="H66" i="20" s="1"/>
  <c r="I66" i="20" s="1"/>
  <c r="K66" i="20" s="1"/>
  <c r="F62" i="20"/>
  <c r="H62" i="20" s="1"/>
  <c r="I62" i="20" s="1"/>
  <c r="K62" i="20" s="1"/>
  <c r="F58" i="20"/>
  <c r="H58" i="20" s="1"/>
  <c r="I58" i="20" s="1"/>
  <c r="K58" i="20" s="1"/>
  <c r="F54" i="20"/>
  <c r="H54" i="20" s="1"/>
  <c r="I54" i="20" s="1"/>
  <c r="K54" i="20" s="1"/>
  <c r="F50" i="20"/>
  <c r="H50" i="20" s="1"/>
  <c r="I50" i="20" s="1"/>
  <c r="K50" i="20" s="1"/>
  <c r="F46" i="20"/>
  <c r="H46" i="20" s="1"/>
  <c r="I46" i="20" s="1"/>
  <c r="K46" i="20" s="1"/>
  <c r="F42" i="20"/>
  <c r="H42" i="20" s="1"/>
  <c r="I42" i="20" s="1"/>
  <c r="K42" i="20" s="1"/>
  <c r="F38" i="20"/>
  <c r="H38" i="20" s="1"/>
  <c r="I38" i="20" s="1"/>
  <c r="K38" i="20" s="1"/>
  <c r="F34" i="20"/>
  <c r="H34" i="20" s="1"/>
  <c r="I34" i="20" s="1"/>
  <c r="K34" i="20" s="1"/>
  <c r="F30" i="20"/>
  <c r="H30" i="20" s="1"/>
  <c r="I30" i="20" s="1"/>
  <c r="K30" i="20" s="1"/>
  <c r="F26" i="20"/>
  <c r="H26" i="20" s="1"/>
  <c r="I26" i="20" s="1"/>
  <c r="K26" i="20" s="1"/>
  <c r="F22" i="20"/>
  <c r="H22" i="20" s="1"/>
  <c r="I22" i="20" s="1"/>
  <c r="K22" i="20" s="1"/>
  <c r="F18" i="20"/>
  <c r="H18" i="20" s="1"/>
  <c r="I18" i="20" s="1"/>
  <c r="K18" i="20" s="1"/>
  <c r="F14" i="20"/>
  <c r="H14" i="20" s="1"/>
  <c r="I14" i="20" s="1"/>
  <c r="K14" i="20" s="1"/>
  <c r="F10" i="20"/>
  <c r="H10" i="20" s="1"/>
  <c r="I10" i="20" s="1"/>
  <c r="K10" i="20" s="1"/>
  <c r="F6" i="20"/>
  <c r="H6" i="20" s="1"/>
  <c r="I6" i="20" s="1"/>
  <c r="K6" i="20" s="1"/>
  <c r="F31" i="20"/>
  <c r="H31" i="20" s="1"/>
  <c r="I31" i="20" s="1"/>
  <c r="K31" i="20" s="1"/>
  <c r="F15" i="20"/>
  <c r="H15" i="20" s="1"/>
  <c r="I15" i="20" s="1"/>
  <c r="K15" i="20" s="1"/>
  <c r="P27" i="20"/>
  <c r="N27" i="20"/>
  <c r="P11" i="20"/>
  <c r="N11" i="20"/>
  <c r="P4" i="20"/>
  <c r="N4" i="20"/>
  <c r="P101" i="20"/>
  <c r="N101" i="20"/>
  <c r="P97" i="20"/>
  <c r="N97" i="20"/>
  <c r="P93" i="20"/>
  <c r="N93" i="20"/>
  <c r="P89" i="20"/>
  <c r="N89" i="20"/>
  <c r="P85" i="20"/>
  <c r="N85" i="20"/>
  <c r="P81" i="20"/>
  <c r="N81" i="20"/>
  <c r="P77" i="20"/>
  <c r="N77" i="20"/>
  <c r="P73" i="20"/>
  <c r="N73" i="20"/>
  <c r="P69" i="20"/>
  <c r="N69" i="20"/>
  <c r="P65" i="20"/>
  <c r="N65" i="20"/>
  <c r="P61" i="20"/>
  <c r="N61" i="20"/>
  <c r="N57" i="20"/>
  <c r="P102" i="20"/>
  <c r="P98" i="20"/>
  <c r="P57" i="20"/>
  <c r="P53" i="20"/>
  <c r="P49" i="20"/>
  <c r="P45" i="20"/>
  <c r="N41" i="20"/>
  <c r="P41" i="20"/>
  <c r="N37" i="20"/>
  <c r="P37" i="20"/>
  <c r="N33" i="20"/>
  <c r="P33" i="20"/>
  <c r="N29" i="20"/>
  <c r="P29" i="20"/>
  <c r="N25" i="20"/>
  <c r="P25" i="20"/>
  <c r="N21" i="20"/>
  <c r="P21" i="20"/>
  <c r="N17" i="20"/>
  <c r="P17" i="20"/>
  <c r="N13" i="20"/>
  <c r="P13" i="20"/>
  <c r="N9" i="20"/>
  <c r="P9" i="20"/>
  <c r="N5" i="20"/>
  <c r="P5" i="20"/>
  <c r="N98" i="20"/>
  <c r="N45" i="20"/>
  <c r="N102" i="20"/>
  <c r="N49" i="20"/>
  <c r="N53" i="20"/>
  <c r="E78" i="22"/>
  <c r="D102" i="22"/>
  <c r="D86" i="22"/>
  <c r="D70" i="22"/>
  <c r="D54" i="22"/>
  <c r="E94" i="22"/>
  <c r="F58" i="22"/>
  <c r="F50" i="22"/>
  <c r="F42" i="22"/>
  <c r="D98" i="22"/>
  <c r="E98" i="22" s="1"/>
  <c r="D82" i="22"/>
  <c r="D66" i="22"/>
  <c r="F66" i="22" s="1"/>
  <c r="F74" i="22"/>
  <c r="F34" i="22"/>
  <c r="F26" i="22"/>
  <c r="E102" i="22"/>
  <c r="E86" i="22"/>
  <c r="E82" i="22"/>
  <c r="E70" i="22"/>
  <c r="E54" i="22"/>
  <c r="F90" i="22"/>
  <c r="F62" i="22"/>
  <c r="F46" i="22"/>
  <c r="F18" i="22"/>
  <c r="F10" i="22"/>
  <c r="G103" i="22"/>
  <c r="F71" i="22"/>
  <c r="H71" i="22"/>
  <c r="F43" i="22"/>
  <c r="H43" i="22"/>
  <c r="F23" i="22"/>
  <c r="H23" i="22"/>
  <c r="F15" i="22"/>
  <c r="H15" i="22"/>
  <c r="E90" i="22"/>
  <c r="E74" i="22"/>
  <c r="E62" i="22"/>
  <c r="E58" i="22"/>
  <c r="E50" i="22"/>
  <c r="E46" i="22"/>
  <c r="E42" i="22"/>
  <c r="E11" i="22"/>
  <c r="G71" i="22"/>
  <c r="G31" i="22"/>
  <c r="G15" i="22"/>
  <c r="H78" i="22"/>
  <c r="G78" i="22"/>
  <c r="F51" i="22"/>
  <c r="H51" i="22"/>
  <c r="E38" i="22"/>
  <c r="H38" i="22"/>
  <c r="G38" i="22"/>
  <c r="H9" i="22"/>
  <c r="G9" i="22"/>
  <c r="F9" i="22"/>
  <c r="H94" i="22"/>
  <c r="G94" i="22"/>
  <c r="F87" i="22"/>
  <c r="H87" i="22"/>
  <c r="F75" i="22"/>
  <c r="H75" i="22"/>
  <c r="F67" i="22"/>
  <c r="H67" i="22"/>
  <c r="H58" i="22"/>
  <c r="G58" i="22"/>
  <c r="H50" i="22"/>
  <c r="G50" i="22"/>
  <c r="H42" i="22"/>
  <c r="G42" i="22"/>
  <c r="F35" i="22"/>
  <c r="H35" i="22"/>
  <c r="F27" i="22"/>
  <c r="H27" i="22"/>
  <c r="E22" i="22"/>
  <c r="H22" i="22"/>
  <c r="G22" i="22"/>
  <c r="E14" i="22"/>
  <c r="H14" i="22"/>
  <c r="G14" i="22"/>
  <c r="F7" i="22"/>
  <c r="H7" i="22"/>
  <c r="E89" i="22"/>
  <c r="E15" i="22"/>
  <c r="E9" i="22"/>
  <c r="F94" i="22"/>
  <c r="F89" i="22"/>
  <c r="F78" i="22"/>
  <c r="G27" i="22"/>
  <c r="F95" i="22"/>
  <c r="H95" i="22"/>
  <c r="F59" i="22"/>
  <c r="H59" i="22"/>
  <c r="E30" i="22"/>
  <c r="H30" i="22"/>
  <c r="G30" i="22"/>
  <c r="F103" i="22"/>
  <c r="H103" i="22"/>
  <c r="F91" i="22"/>
  <c r="H91" i="22"/>
  <c r="F83" i="22"/>
  <c r="H83" i="22"/>
  <c r="H74" i="22"/>
  <c r="G74" i="22"/>
  <c r="F63" i="22"/>
  <c r="H63" i="22"/>
  <c r="H57" i="22"/>
  <c r="F57" i="22"/>
  <c r="F47" i="22"/>
  <c r="H47" i="22"/>
  <c r="H41" i="22"/>
  <c r="F41" i="22"/>
  <c r="E34" i="22"/>
  <c r="H34" i="22"/>
  <c r="G34" i="22"/>
  <c r="E26" i="22"/>
  <c r="H26" i="22"/>
  <c r="G26" i="22"/>
  <c r="F19" i="22"/>
  <c r="H19" i="22"/>
  <c r="F11" i="22"/>
  <c r="H11" i="22"/>
  <c r="E6" i="22"/>
  <c r="H6" i="22"/>
  <c r="G6" i="22"/>
  <c r="H102" i="22"/>
  <c r="G102" i="22"/>
  <c r="H98" i="22"/>
  <c r="G98" i="22"/>
  <c r="H86" i="22"/>
  <c r="G86" i="22"/>
  <c r="H82" i="22"/>
  <c r="G82" i="22"/>
  <c r="H70" i="22"/>
  <c r="G70" i="22"/>
  <c r="H66" i="22"/>
  <c r="G66" i="22"/>
  <c r="H54" i="22"/>
  <c r="G54" i="22"/>
  <c r="E35" i="22"/>
  <c r="E19" i="22"/>
  <c r="F98" i="22"/>
  <c r="F82" i="22"/>
  <c r="F70" i="22"/>
  <c r="F54" i="22"/>
  <c r="F38" i="22"/>
  <c r="F30" i="22"/>
  <c r="F22" i="22"/>
  <c r="F14" i="22"/>
  <c r="F6" i="22"/>
  <c r="G91" i="22"/>
  <c r="G83" i="22"/>
  <c r="G75" i="22"/>
  <c r="G67" i="22"/>
  <c r="G59" i="22"/>
  <c r="G51" i="22"/>
  <c r="G43" i="22"/>
  <c r="G35" i="22"/>
  <c r="G23" i="22"/>
  <c r="G7" i="22"/>
  <c r="F99" i="22"/>
  <c r="H99" i="22"/>
  <c r="H90" i="22"/>
  <c r="G90" i="22"/>
  <c r="F79" i="22"/>
  <c r="H79" i="22"/>
  <c r="H73" i="22"/>
  <c r="F73" i="22"/>
  <c r="H62" i="22"/>
  <c r="G62" i="22"/>
  <c r="F55" i="22"/>
  <c r="H55" i="22"/>
  <c r="H46" i="22"/>
  <c r="G46" i="22"/>
  <c r="F39" i="22"/>
  <c r="H39" i="22"/>
  <c r="F31" i="22"/>
  <c r="H31" i="22"/>
  <c r="H25" i="22"/>
  <c r="G25" i="22"/>
  <c r="F25" i="22"/>
  <c r="E18" i="22"/>
  <c r="H18" i="22"/>
  <c r="G18" i="22"/>
  <c r="E10" i="22"/>
  <c r="H10" i="22"/>
  <c r="G10" i="22"/>
  <c r="E103" i="22"/>
  <c r="E99" i="22"/>
  <c r="E95" i="22"/>
  <c r="E91" i="22"/>
  <c r="E87" i="22"/>
  <c r="E83" i="22"/>
  <c r="E79" i="22"/>
  <c r="E75" i="22"/>
  <c r="E71" i="22"/>
  <c r="E67" i="22"/>
  <c r="E63" i="22"/>
  <c r="E59" i="22"/>
  <c r="E55" i="22"/>
  <c r="E51" i="22"/>
  <c r="E47" i="22"/>
  <c r="E43" i="22"/>
  <c r="E39" i="22"/>
  <c r="E23" i="22"/>
  <c r="E7" i="22"/>
  <c r="F102" i="22"/>
  <c r="F86" i="22"/>
  <c r="G89" i="22"/>
  <c r="G73" i="22"/>
  <c r="G57" i="22"/>
  <c r="G41" i="22"/>
  <c r="G19" i="22"/>
  <c r="C97" i="22"/>
  <c r="C81" i="22"/>
  <c r="C65" i="22"/>
  <c r="C49" i="22"/>
  <c r="C33" i="22"/>
  <c r="C17" i="22"/>
  <c r="D104" i="22"/>
  <c r="G104" i="22" s="1"/>
  <c r="D100" i="22"/>
  <c r="F100" i="22" s="1"/>
  <c r="D96" i="22"/>
  <c r="E96" i="22" s="1"/>
  <c r="D92" i="22"/>
  <c r="F92" i="22" s="1"/>
  <c r="D88" i="22"/>
  <c r="G88" i="22" s="1"/>
  <c r="D84" i="22"/>
  <c r="H84" i="22" s="1"/>
  <c r="D80" i="22"/>
  <c r="H80" i="22" s="1"/>
  <c r="D76" i="22"/>
  <c r="E76" i="22" s="1"/>
  <c r="D72" i="22"/>
  <c r="G72" i="22" s="1"/>
  <c r="D68" i="22"/>
  <c r="E68" i="22" s="1"/>
  <c r="D64" i="22"/>
  <c r="H64" i="22" s="1"/>
  <c r="D60" i="22"/>
  <c r="F60" i="22" s="1"/>
  <c r="D56" i="22"/>
  <c r="G56" i="22" s="1"/>
  <c r="D52" i="22"/>
  <c r="E52" i="22" s="1"/>
  <c r="D48" i="22"/>
  <c r="F48" i="22" s="1"/>
  <c r="D44" i="22"/>
  <c r="H44" i="22" s="1"/>
  <c r="D40" i="22"/>
  <c r="G40" i="22" s="1"/>
  <c r="D36" i="22"/>
  <c r="G36" i="22" s="1"/>
  <c r="D32" i="22"/>
  <c r="G32" i="22" s="1"/>
  <c r="D28" i="22"/>
  <c r="F28" i="22" s="1"/>
  <c r="D24" i="22"/>
  <c r="G24" i="22" s="1"/>
  <c r="D20" i="22"/>
  <c r="H20" i="22" s="1"/>
  <c r="D16" i="22"/>
  <c r="E16" i="22" s="1"/>
  <c r="D12" i="22"/>
  <c r="E12" i="22" s="1"/>
  <c r="D8" i="22"/>
  <c r="G8" i="22" s="1"/>
  <c r="C101" i="22"/>
  <c r="C85" i="22"/>
  <c r="C69" i="22"/>
  <c r="C53" i="22"/>
  <c r="C37" i="22"/>
  <c r="C21" i="22"/>
  <c r="C5" i="22"/>
  <c r="C93" i="22"/>
  <c r="C77" i="22"/>
  <c r="C61" i="22"/>
  <c r="C45" i="22"/>
  <c r="C29" i="22"/>
  <c r="C13" i="22"/>
  <c r="D4" i="22"/>
  <c r="E4" i="22" s="1"/>
  <c r="B4" i="18"/>
  <c r="D4" i="18" s="1"/>
  <c r="B5" i="18"/>
  <c r="D5" i="18" s="1"/>
  <c r="B6" i="18"/>
  <c r="D6" i="18" s="1"/>
  <c r="B7" i="18"/>
  <c r="D7" i="18" s="1"/>
  <c r="B8" i="18"/>
  <c r="D8" i="18" s="1"/>
  <c r="B9" i="18"/>
  <c r="D9" i="18" s="1"/>
  <c r="B10" i="18"/>
  <c r="D10" i="18" s="1"/>
  <c r="B11" i="18"/>
  <c r="C11" i="18" s="1"/>
  <c r="B12" i="18"/>
  <c r="D12" i="18" s="1"/>
  <c r="B13" i="18"/>
  <c r="D13" i="18" s="1"/>
  <c r="B14" i="18"/>
  <c r="D14" i="18" s="1"/>
  <c r="B15" i="18"/>
  <c r="D15" i="18" s="1"/>
  <c r="B16" i="18"/>
  <c r="D16" i="18" s="1"/>
  <c r="B17" i="18"/>
  <c r="D17" i="18" s="1"/>
  <c r="B18" i="18"/>
  <c r="D18" i="18" s="1"/>
  <c r="B19" i="18"/>
  <c r="C19" i="18" s="1"/>
  <c r="B20" i="18"/>
  <c r="D20" i="18" s="1"/>
  <c r="B21" i="18"/>
  <c r="D21" i="18" s="1"/>
  <c r="B22" i="18"/>
  <c r="D22" i="18" s="1"/>
  <c r="B23" i="18"/>
  <c r="D23" i="18" s="1"/>
  <c r="B24" i="18"/>
  <c r="D24" i="18" s="1"/>
  <c r="B25" i="18"/>
  <c r="D25" i="18" s="1"/>
  <c r="B26" i="18"/>
  <c r="D26" i="18" s="1"/>
  <c r="B27" i="18"/>
  <c r="C27" i="18" s="1"/>
  <c r="B28" i="18"/>
  <c r="D28" i="18" s="1"/>
  <c r="B29" i="18"/>
  <c r="D29" i="18" s="1"/>
  <c r="B30" i="18"/>
  <c r="D30" i="18" s="1"/>
  <c r="B31" i="18"/>
  <c r="D31" i="18" s="1"/>
  <c r="B32" i="18"/>
  <c r="D32" i="18" s="1"/>
  <c r="B33" i="18"/>
  <c r="D33" i="18" s="1"/>
  <c r="B34" i="18"/>
  <c r="D34" i="18" s="1"/>
  <c r="B35" i="18"/>
  <c r="C35" i="18" s="1"/>
  <c r="B36" i="18"/>
  <c r="D36" i="18" s="1"/>
  <c r="B37" i="18"/>
  <c r="D37" i="18" s="1"/>
  <c r="B38" i="18"/>
  <c r="D38" i="18" s="1"/>
  <c r="B39" i="18"/>
  <c r="D39" i="18" s="1"/>
  <c r="B40" i="18"/>
  <c r="D40" i="18" s="1"/>
  <c r="B41" i="18"/>
  <c r="D41" i="18" s="1"/>
  <c r="B42" i="18"/>
  <c r="D42" i="18" s="1"/>
  <c r="B43" i="18"/>
  <c r="C43" i="18" s="1"/>
  <c r="B44" i="18"/>
  <c r="D44" i="18" s="1"/>
  <c r="B45" i="18"/>
  <c r="D45" i="18" s="1"/>
  <c r="B46" i="18"/>
  <c r="D46" i="18" s="1"/>
  <c r="B47" i="18"/>
  <c r="D47" i="18" s="1"/>
  <c r="B48" i="18"/>
  <c r="D48" i="18" s="1"/>
  <c r="B49" i="18"/>
  <c r="D49" i="18" s="1"/>
  <c r="B50" i="18"/>
  <c r="D50" i="18" s="1"/>
  <c r="B51" i="18"/>
  <c r="D51" i="18" s="1"/>
  <c r="B52" i="18"/>
  <c r="D52" i="18" s="1"/>
  <c r="B53" i="18"/>
  <c r="D53" i="18" s="1"/>
  <c r="B54" i="18"/>
  <c r="C54" i="18" s="1"/>
  <c r="B55" i="18"/>
  <c r="D55" i="18" s="1"/>
  <c r="B56" i="18"/>
  <c r="D56" i="18" s="1"/>
  <c r="B57" i="18"/>
  <c r="D57" i="18" s="1"/>
  <c r="B58" i="18"/>
  <c r="C58" i="18" s="1"/>
  <c r="B59" i="18"/>
  <c r="C59" i="18" s="1"/>
  <c r="B60" i="18"/>
  <c r="D60" i="18" s="1"/>
  <c r="B61" i="18"/>
  <c r="D61" i="18" s="1"/>
  <c r="B62" i="18"/>
  <c r="D62" i="18" s="1"/>
  <c r="B63" i="18"/>
  <c r="D63" i="18" s="1"/>
  <c r="B64" i="18"/>
  <c r="D64" i="18" s="1"/>
  <c r="B65" i="18"/>
  <c r="D65" i="18" s="1"/>
  <c r="B66" i="18"/>
  <c r="D66" i="18" s="1"/>
  <c r="B67" i="18"/>
  <c r="D67" i="18" s="1"/>
  <c r="B68" i="18"/>
  <c r="D68" i="18" s="1"/>
  <c r="B69" i="18"/>
  <c r="D69" i="18" s="1"/>
  <c r="B70" i="18"/>
  <c r="C70" i="18" s="1"/>
  <c r="B71" i="18"/>
  <c r="D71" i="18" s="1"/>
  <c r="B72" i="18"/>
  <c r="D72" i="18" s="1"/>
  <c r="B73" i="18"/>
  <c r="D73" i="18" s="1"/>
  <c r="B74" i="18"/>
  <c r="C74" i="18" s="1"/>
  <c r="B75" i="18"/>
  <c r="C75" i="18" s="1"/>
  <c r="B76" i="18"/>
  <c r="D76" i="18" s="1"/>
  <c r="B77" i="18"/>
  <c r="D77" i="18" s="1"/>
  <c r="B78" i="18"/>
  <c r="D78" i="18" s="1"/>
  <c r="B79" i="18"/>
  <c r="D79" i="18" s="1"/>
  <c r="B80" i="18"/>
  <c r="D80" i="18" s="1"/>
  <c r="B81" i="18"/>
  <c r="D81" i="18" s="1"/>
  <c r="B82" i="18"/>
  <c r="D82" i="18" s="1"/>
  <c r="B83" i="18"/>
  <c r="D83" i="18" s="1"/>
  <c r="B84" i="18"/>
  <c r="D84" i="18" s="1"/>
  <c r="B85" i="18"/>
  <c r="C85" i="18" s="1"/>
  <c r="B86" i="18"/>
  <c r="D86" i="18" s="1"/>
  <c r="B87" i="18"/>
  <c r="D87" i="18" s="1"/>
  <c r="B88" i="18"/>
  <c r="D88" i="18" s="1"/>
  <c r="B89" i="18"/>
  <c r="C89" i="18" s="1"/>
  <c r="B90" i="18"/>
  <c r="D90" i="18" s="1"/>
  <c r="B91" i="18"/>
  <c r="D91" i="18" s="1"/>
  <c r="B92" i="18"/>
  <c r="D92" i="18" s="1"/>
  <c r="B93" i="18"/>
  <c r="C93" i="18" s="1"/>
  <c r="B94" i="18"/>
  <c r="D94" i="18" s="1"/>
  <c r="B95" i="18"/>
  <c r="D95" i="18" s="1"/>
  <c r="B96" i="18"/>
  <c r="D96" i="18" s="1"/>
  <c r="B97" i="18"/>
  <c r="C97" i="18" s="1"/>
  <c r="B98" i="18"/>
  <c r="D98" i="18" s="1"/>
  <c r="B99" i="18"/>
  <c r="D99" i="18" s="1"/>
  <c r="B100" i="18"/>
  <c r="D100" i="18" s="1"/>
  <c r="B101" i="18"/>
  <c r="C101" i="18" s="1"/>
  <c r="B102" i="18"/>
  <c r="D102" i="18" s="1"/>
  <c r="B103" i="18"/>
  <c r="D103" i="18" s="1"/>
  <c r="B3" i="18"/>
  <c r="D3" i="18" s="1"/>
  <c r="M1" i="18"/>
  <c r="K1" i="18"/>
  <c r="G5" i="17"/>
  <c r="G9" i="17"/>
  <c r="G13" i="17"/>
  <c r="G17" i="17"/>
  <c r="G21" i="17"/>
  <c r="G25" i="17"/>
  <c r="G29" i="17"/>
  <c r="G33" i="17"/>
  <c r="G37" i="17"/>
  <c r="G41" i="17"/>
  <c r="G45" i="17"/>
  <c r="G49" i="17"/>
  <c r="G53" i="17"/>
  <c r="G57" i="17"/>
  <c r="G61" i="17"/>
  <c r="G65" i="17"/>
  <c r="G69" i="17"/>
  <c r="G73" i="17"/>
  <c r="G77" i="17"/>
  <c r="G81" i="17"/>
  <c r="G85" i="17"/>
  <c r="G89" i="17"/>
  <c r="G93" i="17"/>
  <c r="G97" i="17"/>
  <c r="G101" i="17"/>
  <c r="F4" i="17"/>
  <c r="F5" i="17"/>
  <c r="F8" i="17"/>
  <c r="F9" i="17"/>
  <c r="F12" i="17"/>
  <c r="F13" i="17"/>
  <c r="F16" i="17"/>
  <c r="F17" i="17"/>
  <c r="F20" i="17"/>
  <c r="F21" i="17"/>
  <c r="F24" i="17"/>
  <c r="F25" i="17"/>
  <c r="F28" i="17"/>
  <c r="F29" i="17"/>
  <c r="F32" i="17"/>
  <c r="F33" i="17"/>
  <c r="F36" i="17"/>
  <c r="F37" i="17"/>
  <c r="F40" i="17"/>
  <c r="F41" i="17"/>
  <c r="F44" i="17"/>
  <c r="F45" i="17"/>
  <c r="F48" i="17"/>
  <c r="F49" i="17"/>
  <c r="F52" i="17"/>
  <c r="F53" i="17"/>
  <c r="F56" i="17"/>
  <c r="F57" i="17"/>
  <c r="F60" i="17"/>
  <c r="F61" i="17"/>
  <c r="F64" i="17"/>
  <c r="F65" i="17"/>
  <c r="F68" i="17"/>
  <c r="F69" i="17"/>
  <c r="F72" i="17"/>
  <c r="F73" i="17"/>
  <c r="F76" i="17"/>
  <c r="F77" i="17"/>
  <c r="F80" i="17"/>
  <c r="F81" i="17"/>
  <c r="F84" i="17"/>
  <c r="F88" i="17"/>
  <c r="F92" i="17"/>
  <c r="F96" i="17"/>
  <c r="F100" i="17"/>
  <c r="F3" i="17"/>
  <c r="D4" i="17"/>
  <c r="H4" i="17" s="1"/>
  <c r="D5" i="17"/>
  <c r="H5" i="17" s="1"/>
  <c r="D6" i="17"/>
  <c r="F6" i="17" s="1"/>
  <c r="D7" i="17"/>
  <c r="F7" i="17" s="1"/>
  <c r="D8" i="17"/>
  <c r="H8" i="17" s="1"/>
  <c r="D9" i="17"/>
  <c r="H9" i="17" s="1"/>
  <c r="D10" i="17"/>
  <c r="F10" i="17" s="1"/>
  <c r="D11" i="17"/>
  <c r="F11" i="17" s="1"/>
  <c r="D12" i="17"/>
  <c r="H12" i="17" s="1"/>
  <c r="D13" i="17"/>
  <c r="H13" i="17" s="1"/>
  <c r="D14" i="17"/>
  <c r="F14" i="17" s="1"/>
  <c r="D15" i="17"/>
  <c r="F15" i="17" s="1"/>
  <c r="D16" i="17"/>
  <c r="H16" i="17" s="1"/>
  <c r="D17" i="17"/>
  <c r="H17" i="17" s="1"/>
  <c r="D18" i="17"/>
  <c r="F18" i="17" s="1"/>
  <c r="D19" i="17"/>
  <c r="F19" i="17" s="1"/>
  <c r="D20" i="17"/>
  <c r="H20" i="17" s="1"/>
  <c r="D21" i="17"/>
  <c r="H21" i="17" s="1"/>
  <c r="D22" i="17"/>
  <c r="F22" i="17" s="1"/>
  <c r="D23" i="17"/>
  <c r="F23" i="17" s="1"/>
  <c r="D24" i="17"/>
  <c r="H24" i="17" s="1"/>
  <c r="D25" i="17"/>
  <c r="H25" i="17" s="1"/>
  <c r="D26" i="17"/>
  <c r="F26" i="17" s="1"/>
  <c r="D27" i="17"/>
  <c r="F27" i="17" s="1"/>
  <c r="D28" i="17"/>
  <c r="H28" i="17" s="1"/>
  <c r="D29" i="17"/>
  <c r="H29" i="17" s="1"/>
  <c r="D30" i="17"/>
  <c r="F30" i="17" s="1"/>
  <c r="D31" i="17"/>
  <c r="F31" i="17" s="1"/>
  <c r="D32" i="17"/>
  <c r="H32" i="17" s="1"/>
  <c r="D33" i="17"/>
  <c r="H33" i="17" s="1"/>
  <c r="D34" i="17"/>
  <c r="F34" i="17" s="1"/>
  <c r="D35" i="17"/>
  <c r="F35" i="17" s="1"/>
  <c r="D36" i="17"/>
  <c r="H36" i="17" s="1"/>
  <c r="D37" i="17"/>
  <c r="H37" i="17" s="1"/>
  <c r="D38" i="17"/>
  <c r="F38" i="17" s="1"/>
  <c r="D39" i="17"/>
  <c r="F39" i="17" s="1"/>
  <c r="D40" i="17"/>
  <c r="H40" i="17" s="1"/>
  <c r="D41" i="17"/>
  <c r="H41" i="17" s="1"/>
  <c r="D42" i="17"/>
  <c r="F42" i="17" s="1"/>
  <c r="D43" i="17"/>
  <c r="F43" i="17" s="1"/>
  <c r="D44" i="17"/>
  <c r="H44" i="17" s="1"/>
  <c r="D45" i="17"/>
  <c r="H45" i="17" s="1"/>
  <c r="D46" i="17"/>
  <c r="F46" i="17" s="1"/>
  <c r="D47" i="17"/>
  <c r="F47" i="17" s="1"/>
  <c r="D48" i="17"/>
  <c r="H48" i="17" s="1"/>
  <c r="D49" i="17"/>
  <c r="H49" i="17" s="1"/>
  <c r="D50" i="17"/>
  <c r="F50" i="17" s="1"/>
  <c r="D51" i="17"/>
  <c r="F51" i="17" s="1"/>
  <c r="D52" i="17"/>
  <c r="H52" i="17" s="1"/>
  <c r="D53" i="17"/>
  <c r="H53" i="17" s="1"/>
  <c r="D54" i="17"/>
  <c r="F54" i="17" s="1"/>
  <c r="D55" i="17"/>
  <c r="F55" i="17" s="1"/>
  <c r="D56" i="17"/>
  <c r="H56" i="17" s="1"/>
  <c r="D57" i="17"/>
  <c r="H57" i="17" s="1"/>
  <c r="D58" i="17"/>
  <c r="F58" i="17" s="1"/>
  <c r="D59" i="17"/>
  <c r="F59" i="17" s="1"/>
  <c r="D60" i="17"/>
  <c r="H60" i="17" s="1"/>
  <c r="D61" i="17"/>
  <c r="H61" i="17" s="1"/>
  <c r="D62" i="17"/>
  <c r="F62" i="17" s="1"/>
  <c r="D63" i="17"/>
  <c r="F63" i="17" s="1"/>
  <c r="D64" i="17"/>
  <c r="H64" i="17" s="1"/>
  <c r="D65" i="17"/>
  <c r="H65" i="17" s="1"/>
  <c r="D66" i="17"/>
  <c r="F66" i="17" s="1"/>
  <c r="D67" i="17"/>
  <c r="F67" i="17" s="1"/>
  <c r="D68" i="17"/>
  <c r="H68" i="17" s="1"/>
  <c r="D69" i="17"/>
  <c r="H69" i="17" s="1"/>
  <c r="D70" i="17"/>
  <c r="F70" i="17" s="1"/>
  <c r="D71" i="17"/>
  <c r="F71" i="17" s="1"/>
  <c r="D72" i="17"/>
  <c r="H72" i="17" s="1"/>
  <c r="D73" i="17"/>
  <c r="H73" i="17" s="1"/>
  <c r="D74" i="17"/>
  <c r="F74" i="17" s="1"/>
  <c r="D75" i="17"/>
  <c r="F75" i="17" s="1"/>
  <c r="D76" i="17"/>
  <c r="H76" i="17" s="1"/>
  <c r="D77" i="17"/>
  <c r="H77" i="17" s="1"/>
  <c r="D78" i="17"/>
  <c r="F78" i="17" s="1"/>
  <c r="D79" i="17"/>
  <c r="F79" i="17" s="1"/>
  <c r="D80" i="17"/>
  <c r="H80" i="17" s="1"/>
  <c r="D81" i="17"/>
  <c r="H81" i="17" s="1"/>
  <c r="D82" i="17"/>
  <c r="F82" i="17" s="1"/>
  <c r="D83" i="17"/>
  <c r="F83" i="17" s="1"/>
  <c r="D84" i="17"/>
  <c r="H84" i="17" s="1"/>
  <c r="D85" i="17"/>
  <c r="H85" i="17" s="1"/>
  <c r="D86" i="17"/>
  <c r="F86" i="17" s="1"/>
  <c r="D87" i="17"/>
  <c r="F87" i="17" s="1"/>
  <c r="D88" i="17"/>
  <c r="H88" i="17" s="1"/>
  <c r="D89" i="17"/>
  <c r="H89" i="17" s="1"/>
  <c r="D90" i="17"/>
  <c r="F90" i="17" s="1"/>
  <c r="D91" i="17"/>
  <c r="F91" i="17" s="1"/>
  <c r="D92" i="17"/>
  <c r="H92" i="17" s="1"/>
  <c r="D93" i="17"/>
  <c r="H93" i="17" s="1"/>
  <c r="D94" i="17"/>
  <c r="F94" i="17" s="1"/>
  <c r="D95" i="17"/>
  <c r="F95" i="17" s="1"/>
  <c r="D96" i="17"/>
  <c r="H96" i="17" s="1"/>
  <c r="D97" i="17"/>
  <c r="H97" i="17" s="1"/>
  <c r="D98" i="17"/>
  <c r="F98" i="17" s="1"/>
  <c r="D99" i="17"/>
  <c r="F99" i="17" s="1"/>
  <c r="D100" i="17"/>
  <c r="H100" i="17" s="1"/>
  <c r="D101" i="17"/>
  <c r="H101" i="17" s="1"/>
  <c r="D102" i="17"/>
  <c r="F102" i="17" s="1"/>
  <c r="D103" i="17"/>
  <c r="F103" i="17" s="1"/>
  <c r="D3" i="17"/>
  <c r="H3" i="17" s="1"/>
  <c r="C4" i="17"/>
  <c r="C5" i="17"/>
  <c r="E5" i="17" s="1"/>
  <c r="C6" i="17"/>
  <c r="E6" i="17" s="1"/>
  <c r="C7" i="17"/>
  <c r="G7" i="17" s="1"/>
  <c r="C8" i="17"/>
  <c r="C9" i="17"/>
  <c r="E9" i="17" s="1"/>
  <c r="C10" i="17"/>
  <c r="E10" i="17" s="1"/>
  <c r="C11" i="17"/>
  <c r="G11" i="17" s="1"/>
  <c r="C12" i="17"/>
  <c r="C13" i="17"/>
  <c r="E13" i="17" s="1"/>
  <c r="C14" i="17"/>
  <c r="E14" i="17" s="1"/>
  <c r="C15" i="17"/>
  <c r="G15" i="17" s="1"/>
  <c r="C16" i="17"/>
  <c r="C17" i="17"/>
  <c r="E17" i="17" s="1"/>
  <c r="C18" i="17"/>
  <c r="E18" i="17" s="1"/>
  <c r="C19" i="17"/>
  <c r="G19" i="17" s="1"/>
  <c r="C20" i="17"/>
  <c r="C21" i="17"/>
  <c r="E21" i="17" s="1"/>
  <c r="C22" i="17"/>
  <c r="E22" i="17" s="1"/>
  <c r="C23" i="17"/>
  <c r="G23" i="17" s="1"/>
  <c r="C24" i="17"/>
  <c r="C25" i="17"/>
  <c r="E25" i="17" s="1"/>
  <c r="C26" i="17"/>
  <c r="E26" i="17" s="1"/>
  <c r="C27" i="17"/>
  <c r="G27" i="17" s="1"/>
  <c r="C28" i="17"/>
  <c r="C29" i="17"/>
  <c r="E29" i="17" s="1"/>
  <c r="C30" i="17"/>
  <c r="E30" i="17" s="1"/>
  <c r="C31" i="17"/>
  <c r="G31" i="17" s="1"/>
  <c r="C32" i="17"/>
  <c r="C33" i="17"/>
  <c r="E33" i="17" s="1"/>
  <c r="C34" i="17"/>
  <c r="E34" i="17" s="1"/>
  <c r="C35" i="17"/>
  <c r="G35" i="17" s="1"/>
  <c r="C36" i="17"/>
  <c r="C37" i="17"/>
  <c r="E37" i="17" s="1"/>
  <c r="C38" i="17"/>
  <c r="E38" i="17" s="1"/>
  <c r="C39" i="17"/>
  <c r="G39" i="17" s="1"/>
  <c r="C40" i="17"/>
  <c r="C41" i="17"/>
  <c r="E41" i="17" s="1"/>
  <c r="C42" i="17"/>
  <c r="E42" i="17" s="1"/>
  <c r="C43" i="17"/>
  <c r="G43" i="17" s="1"/>
  <c r="C44" i="17"/>
  <c r="C45" i="17"/>
  <c r="E45" i="17" s="1"/>
  <c r="C46" i="17"/>
  <c r="E46" i="17" s="1"/>
  <c r="C47" i="17"/>
  <c r="G47" i="17" s="1"/>
  <c r="C48" i="17"/>
  <c r="C49" i="17"/>
  <c r="E49" i="17" s="1"/>
  <c r="C50" i="17"/>
  <c r="E50" i="17" s="1"/>
  <c r="C51" i="17"/>
  <c r="G51" i="17" s="1"/>
  <c r="C52" i="17"/>
  <c r="C53" i="17"/>
  <c r="E53" i="17" s="1"/>
  <c r="C54" i="17"/>
  <c r="E54" i="17" s="1"/>
  <c r="C55" i="17"/>
  <c r="G55" i="17" s="1"/>
  <c r="C56" i="17"/>
  <c r="C57" i="17"/>
  <c r="E57" i="17" s="1"/>
  <c r="C58" i="17"/>
  <c r="E58" i="17" s="1"/>
  <c r="C59" i="17"/>
  <c r="G59" i="17" s="1"/>
  <c r="C60" i="17"/>
  <c r="C61" i="17"/>
  <c r="E61" i="17" s="1"/>
  <c r="C62" i="17"/>
  <c r="E62" i="17" s="1"/>
  <c r="C63" i="17"/>
  <c r="G63" i="17" s="1"/>
  <c r="C64" i="17"/>
  <c r="C65" i="17"/>
  <c r="E65" i="17" s="1"/>
  <c r="C66" i="17"/>
  <c r="E66" i="17" s="1"/>
  <c r="C67" i="17"/>
  <c r="G67" i="17" s="1"/>
  <c r="C68" i="17"/>
  <c r="C69" i="17"/>
  <c r="E69" i="17" s="1"/>
  <c r="C70" i="17"/>
  <c r="E70" i="17" s="1"/>
  <c r="C71" i="17"/>
  <c r="G71" i="17" s="1"/>
  <c r="C72" i="17"/>
  <c r="C73" i="17"/>
  <c r="E73" i="17" s="1"/>
  <c r="C74" i="17"/>
  <c r="E74" i="17" s="1"/>
  <c r="C75" i="17"/>
  <c r="G75" i="17" s="1"/>
  <c r="C76" i="17"/>
  <c r="C77" i="17"/>
  <c r="E77" i="17" s="1"/>
  <c r="C78" i="17"/>
  <c r="E78" i="17" s="1"/>
  <c r="C79" i="17"/>
  <c r="G79" i="17" s="1"/>
  <c r="C80" i="17"/>
  <c r="C81" i="17"/>
  <c r="E81" i="17" s="1"/>
  <c r="C82" i="17"/>
  <c r="E82" i="17" s="1"/>
  <c r="C83" i="17"/>
  <c r="G83" i="17" s="1"/>
  <c r="C84" i="17"/>
  <c r="C85" i="17"/>
  <c r="E85" i="17" s="1"/>
  <c r="C86" i="17"/>
  <c r="E86" i="17" s="1"/>
  <c r="C87" i="17"/>
  <c r="G87" i="17" s="1"/>
  <c r="C88" i="17"/>
  <c r="C89" i="17"/>
  <c r="E89" i="17" s="1"/>
  <c r="C90" i="17"/>
  <c r="E90" i="17" s="1"/>
  <c r="C91" i="17"/>
  <c r="G91" i="17" s="1"/>
  <c r="C92" i="17"/>
  <c r="C93" i="17"/>
  <c r="E93" i="17" s="1"/>
  <c r="C94" i="17"/>
  <c r="E94" i="17" s="1"/>
  <c r="C95" i="17"/>
  <c r="G95" i="17" s="1"/>
  <c r="C96" i="17"/>
  <c r="C97" i="17"/>
  <c r="E97" i="17" s="1"/>
  <c r="C98" i="17"/>
  <c r="E98" i="17" s="1"/>
  <c r="C99" i="17"/>
  <c r="G99" i="17" s="1"/>
  <c r="C100" i="17"/>
  <c r="C101" i="17"/>
  <c r="E101" i="17" s="1"/>
  <c r="C102" i="17"/>
  <c r="E102" i="17" s="1"/>
  <c r="C103" i="17"/>
  <c r="G103" i="17" s="1"/>
  <c r="C3" i="17"/>
  <c r="H1" i="12"/>
  <c r="G1" i="12"/>
  <c r="F1" i="12"/>
  <c r="E1" i="12"/>
  <c r="D1" i="12"/>
  <c r="C1" i="12"/>
  <c r="B1" i="12"/>
  <c r="G5" i="12"/>
  <c r="G6" i="12"/>
  <c r="G7" i="12"/>
  <c r="G8" i="12"/>
  <c r="G9" i="12"/>
  <c r="G10" i="12"/>
  <c r="G11" i="12"/>
  <c r="G12" i="12"/>
  <c r="G13" i="12"/>
  <c r="G14" i="12"/>
  <c r="G15" i="12"/>
  <c r="G16" i="12"/>
  <c r="G17" i="12"/>
  <c r="G18" i="12"/>
  <c r="G19" i="12"/>
  <c r="G20" i="12"/>
  <c r="G21" i="12"/>
  <c r="G22" i="12"/>
  <c r="G23" i="12"/>
  <c r="G24" i="12"/>
  <c r="G25" i="12"/>
  <c r="G26" i="12"/>
  <c r="G27" i="12"/>
  <c r="G28" i="12"/>
  <c r="G29" i="12"/>
  <c r="G30" i="12"/>
  <c r="G31" i="12"/>
  <c r="G32" i="12"/>
  <c r="G33" i="12"/>
  <c r="G34" i="12"/>
  <c r="G35" i="12"/>
  <c r="G36" i="12"/>
  <c r="G37" i="12"/>
  <c r="G38" i="12"/>
  <c r="G39" i="12"/>
  <c r="G40" i="12"/>
  <c r="G41" i="12"/>
  <c r="G42" i="12"/>
  <c r="G43" i="12"/>
  <c r="G44" i="12"/>
  <c r="G45" i="12"/>
  <c r="G46" i="12"/>
  <c r="G47" i="12"/>
  <c r="G48" i="12"/>
  <c r="G49" i="12"/>
  <c r="G50" i="12"/>
  <c r="G51" i="12"/>
  <c r="G52" i="12"/>
  <c r="G53" i="12"/>
  <c r="G54" i="12"/>
  <c r="G55" i="12"/>
  <c r="G56" i="12"/>
  <c r="G57" i="12"/>
  <c r="G58" i="12"/>
  <c r="G59" i="12"/>
  <c r="G60" i="12"/>
  <c r="G61" i="12"/>
  <c r="G62" i="12"/>
  <c r="G63" i="12"/>
  <c r="G64" i="12"/>
  <c r="G65" i="12"/>
  <c r="G66" i="12"/>
  <c r="G67" i="12"/>
  <c r="G68" i="12"/>
  <c r="G69" i="12"/>
  <c r="G70" i="12"/>
  <c r="G71" i="12"/>
  <c r="G72" i="12"/>
  <c r="G73" i="12"/>
  <c r="G74" i="12"/>
  <c r="G75" i="12"/>
  <c r="G76" i="12"/>
  <c r="G77" i="12"/>
  <c r="G78" i="12"/>
  <c r="G79" i="12"/>
  <c r="G80" i="12"/>
  <c r="G81" i="12"/>
  <c r="G82" i="12"/>
  <c r="G83" i="12"/>
  <c r="G84" i="12"/>
  <c r="G85" i="12"/>
  <c r="G86" i="12"/>
  <c r="G87" i="12"/>
  <c r="G88" i="12"/>
  <c r="G89" i="12"/>
  <c r="G90" i="12"/>
  <c r="G91" i="12"/>
  <c r="G92" i="12"/>
  <c r="G93" i="12"/>
  <c r="G94" i="12"/>
  <c r="G95" i="12"/>
  <c r="G96" i="12"/>
  <c r="G97" i="12"/>
  <c r="G98" i="12"/>
  <c r="G99" i="12"/>
  <c r="G100" i="12"/>
  <c r="G101" i="12"/>
  <c r="G102" i="12"/>
  <c r="G103" i="12"/>
  <c r="G104" i="12"/>
  <c r="G105" i="12"/>
  <c r="G106" i="12"/>
  <c r="G107" i="12"/>
  <c r="G108" i="12"/>
  <c r="G109" i="12"/>
  <c r="G110" i="12"/>
  <c r="G111" i="12"/>
  <c r="G112" i="12"/>
  <c r="G113" i="12"/>
  <c r="G114" i="12"/>
  <c r="G115" i="12"/>
  <c r="G116" i="12"/>
  <c r="G117" i="12"/>
  <c r="G118" i="12"/>
  <c r="G119" i="12"/>
  <c r="G120" i="12"/>
  <c r="G121" i="12"/>
  <c r="G122" i="12"/>
  <c r="G123" i="12"/>
  <c r="G124" i="12"/>
  <c r="G125" i="12"/>
  <c r="G126" i="12"/>
  <c r="G127" i="12"/>
  <c r="G128" i="12"/>
  <c r="G129" i="12"/>
  <c r="G130" i="12"/>
  <c r="G131" i="12"/>
  <c r="G132" i="12"/>
  <c r="G133" i="12"/>
  <c r="G134" i="12"/>
  <c r="G135" i="12"/>
  <c r="G136" i="12"/>
  <c r="G137" i="12"/>
  <c r="G138" i="12"/>
  <c r="G139" i="12"/>
  <c r="G140" i="12"/>
  <c r="G141" i="12"/>
  <c r="G142" i="12"/>
  <c r="G143" i="12"/>
  <c r="G144" i="12"/>
  <c r="G145" i="12"/>
  <c r="G146" i="12"/>
  <c r="G147" i="12"/>
  <c r="G148" i="12"/>
  <c r="G149" i="12"/>
  <c r="G150" i="12"/>
  <c r="G151" i="12"/>
  <c r="G152" i="12"/>
  <c r="G153" i="12"/>
  <c r="G154" i="12"/>
  <c r="G155" i="12"/>
  <c r="G156" i="12"/>
  <c r="G157" i="12"/>
  <c r="G158" i="12"/>
  <c r="G159" i="12"/>
  <c r="G160" i="12"/>
  <c r="G161" i="12"/>
  <c r="G162" i="12"/>
  <c r="G163" i="12"/>
  <c r="G164" i="12"/>
  <c r="G165" i="12"/>
  <c r="G166" i="12"/>
  <c r="G167" i="12"/>
  <c r="G168" i="12"/>
  <c r="G169" i="12"/>
  <c r="G170" i="12"/>
  <c r="G171" i="12"/>
  <c r="G172" i="12"/>
  <c r="G173" i="12"/>
  <c r="G174" i="12"/>
  <c r="G175" i="12"/>
  <c r="G176" i="12"/>
  <c r="G177" i="12"/>
  <c r="G178" i="12"/>
  <c r="G179" i="12"/>
  <c r="G180" i="12"/>
  <c r="G181" i="12"/>
  <c r="G182" i="12"/>
  <c r="G183" i="12"/>
  <c r="G184" i="12"/>
  <c r="G185" i="12"/>
  <c r="G186" i="12"/>
  <c r="G187" i="12"/>
  <c r="G188" i="12"/>
  <c r="G189" i="12"/>
  <c r="G190" i="12"/>
  <c r="G191" i="12"/>
  <c r="G192" i="12"/>
  <c r="G193" i="12"/>
  <c r="G194" i="12"/>
  <c r="G195" i="12"/>
  <c r="G196" i="12"/>
  <c r="G197" i="12"/>
  <c r="G198" i="12"/>
  <c r="G199" i="12"/>
  <c r="G200" i="12"/>
  <c r="G201" i="12"/>
  <c r="G202" i="12"/>
  <c r="G203" i="12"/>
  <c r="G204" i="12"/>
  <c r="G205" i="12"/>
  <c r="G206" i="12"/>
  <c r="G207" i="12"/>
  <c r="G208" i="12"/>
  <c r="G209" i="12"/>
  <c r="G210" i="12"/>
  <c r="G211" i="12"/>
  <c r="G212" i="12"/>
  <c r="G213" i="12"/>
  <c r="G214" i="12"/>
  <c r="G215" i="12"/>
  <c r="G216" i="12"/>
  <c r="G217" i="12"/>
  <c r="G218" i="12"/>
  <c r="G219" i="12"/>
  <c r="G220" i="12"/>
  <c r="G221" i="12"/>
  <c r="G222" i="12"/>
  <c r="G223" i="12"/>
  <c r="G224" i="12"/>
  <c r="G225" i="12"/>
  <c r="G226" i="12"/>
  <c r="G227" i="12"/>
  <c r="G228" i="12"/>
  <c r="G229" i="12"/>
  <c r="G230" i="12"/>
  <c r="G231" i="12"/>
  <c r="G232" i="12"/>
  <c r="G233" i="12"/>
  <c r="G234" i="12"/>
  <c r="G235" i="12"/>
  <c r="G236" i="12"/>
  <c r="G237" i="12"/>
  <c r="G238" i="12"/>
  <c r="G239" i="12"/>
  <c r="G240" i="12"/>
  <c r="G241" i="12"/>
  <c r="G242" i="12"/>
  <c r="G243" i="12"/>
  <c r="G244" i="12"/>
  <c r="G245" i="12"/>
  <c r="G246" i="12"/>
  <c r="G247" i="12"/>
  <c r="G248" i="12"/>
  <c r="G249" i="12"/>
  <c r="G250" i="12"/>
  <c r="G251" i="12"/>
  <c r="G252" i="12"/>
  <c r="G253" i="12"/>
  <c r="G254" i="12"/>
  <c r="G255" i="12"/>
  <c r="G256" i="12"/>
  <c r="G257" i="12"/>
  <c r="G258" i="12"/>
  <c r="G259" i="12"/>
  <c r="G260" i="12"/>
  <c r="G261" i="12"/>
  <c r="G262" i="12"/>
  <c r="G263" i="12"/>
  <c r="G264" i="12"/>
  <c r="G265" i="12"/>
  <c r="G266" i="12"/>
  <c r="G267" i="12"/>
  <c r="G268" i="12"/>
  <c r="G269" i="12"/>
  <c r="G270" i="12"/>
  <c r="G271" i="12"/>
  <c r="G272" i="12"/>
  <c r="G273" i="12"/>
  <c r="G274" i="12"/>
  <c r="G275" i="12"/>
  <c r="G276" i="12"/>
  <c r="G277" i="12"/>
  <c r="G278" i="12"/>
  <c r="G279" i="12"/>
  <c r="G280" i="12"/>
  <c r="G281" i="12"/>
  <c r="G282" i="12"/>
  <c r="G283" i="12"/>
  <c r="G284" i="12"/>
  <c r="G285" i="12"/>
  <c r="G286" i="12"/>
  <c r="G287" i="12"/>
  <c r="G288" i="12"/>
  <c r="G289" i="12"/>
  <c r="G290" i="12"/>
  <c r="G291" i="12"/>
  <c r="G292" i="12"/>
  <c r="G293" i="12"/>
  <c r="G294" i="12"/>
  <c r="G295" i="12"/>
  <c r="G296" i="12"/>
  <c r="G297" i="12"/>
  <c r="G298" i="12"/>
  <c r="G299" i="12"/>
  <c r="G300" i="12"/>
  <c r="G301" i="12"/>
  <c r="G302" i="12"/>
  <c r="G303" i="12"/>
  <c r="G304" i="12"/>
  <c r="G305" i="12"/>
  <c r="G306" i="12"/>
  <c r="G307" i="12"/>
  <c r="G308" i="12"/>
  <c r="G309" i="12"/>
  <c r="G310" i="12"/>
  <c r="G311" i="12"/>
  <c r="G312" i="12"/>
  <c r="G313" i="12"/>
  <c r="G314" i="12"/>
  <c r="G315" i="12"/>
  <c r="G316" i="12"/>
  <c r="G317" i="12"/>
  <c r="G318" i="12"/>
  <c r="G319" i="12"/>
  <c r="G320" i="12"/>
  <c r="G321" i="12"/>
  <c r="G322" i="12"/>
  <c r="G323" i="12"/>
  <c r="G324" i="12"/>
  <c r="G325" i="12"/>
  <c r="G326" i="12"/>
  <c r="G327" i="12"/>
  <c r="G328" i="12"/>
  <c r="G329" i="12"/>
  <c r="G330" i="12"/>
  <c r="G331" i="12"/>
  <c r="G332" i="12"/>
  <c r="G333" i="12"/>
  <c r="G334" i="12"/>
  <c r="G335" i="12"/>
  <c r="G336" i="12"/>
  <c r="G337" i="12"/>
  <c r="G338" i="12"/>
  <c r="G339" i="12"/>
  <c r="G340" i="12"/>
  <c r="G341" i="12"/>
  <c r="G342" i="12"/>
  <c r="G343" i="12"/>
  <c r="G344" i="12"/>
  <c r="G345" i="12"/>
  <c r="G346" i="12"/>
  <c r="G347" i="12"/>
  <c r="G348" i="12"/>
  <c r="G349" i="12"/>
  <c r="G350" i="12"/>
  <c r="G351" i="12"/>
  <c r="G352" i="12"/>
  <c r="G353" i="12"/>
  <c r="G354" i="12"/>
  <c r="G355" i="12"/>
  <c r="G356" i="12"/>
  <c r="G357" i="12"/>
  <c r="G358" i="12"/>
  <c r="G359" i="12"/>
  <c r="G360" i="12"/>
  <c r="G361" i="12"/>
  <c r="G362" i="12"/>
  <c r="G363" i="12"/>
  <c r="G364" i="12"/>
  <c r="G365" i="12"/>
  <c r="G366" i="12"/>
  <c r="G367" i="12"/>
  <c r="G368" i="12"/>
  <c r="G369" i="12"/>
  <c r="G370" i="12"/>
  <c r="G371" i="12"/>
  <c r="G372" i="12"/>
  <c r="G373" i="12"/>
  <c r="G374" i="12"/>
  <c r="G375" i="12"/>
  <c r="G376" i="12"/>
  <c r="G377" i="12"/>
  <c r="G378" i="12"/>
  <c r="G379" i="12"/>
  <c r="G380" i="12"/>
  <c r="G381" i="12"/>
  <c r="G382" i="12"/>
  <c r="G383" i="12"/>
  <c r="G384" i="12"/>
  <c r="G385" i="12"/>
  <c r="G386" i="12"/>
  <c r="G387" i="12"/>
  <c r="G388" i="12"/>
  <c r="G389" i="12"/>
  <c r="G390" i="12"/>
  <c r="G391" i="12"/>
  <c r="G392" i="12"/>
  <c r="G393" i="12"/>
  <c r="G394" i="12"/>
  <c r="G395" i="12"/>
  <c r="G396" i="12"/>
  <c r="G397" i="12"/>
  <c r="G398" i="12"/>
  <c r="G399" i="12"/>
  <c r="G400" i="12"/>
  <c r="G401" i="12"/>
  <c r="G402" i="12"/>
  <c r="G403" i="12"/>
  <c r="G404" i="12"/>
  <c r="G405" i="12"/>
  <c r="G406" i="12"/>
  <c r="G407" i="12"/>
  <c r="G408" i="12"/>
  <c r="G409" i="12"/>
  <c r="G410" i="12"/>
  <c r="G411" i="12"/>
  <c r="G412" i="12"/>
  <c r="G413" i="12"/>
  <c r="G414" i="12"/>
  <c r="G415" i="12"/>
  <c r="G416" i="12"/>
  <c r="G417" i="12"/>
  <c r="G418" i="12"/>
  <c r="G419" i="12"/>
  <c r="G420" i="12"/>
  <c r="G421" i="12"/>
  <c r="G422" i="12"/>
  <c r="G423" i="12"/>
  <c r="G424" i="12"/>
  <c r="G425" i="12"/>
  <c r="G426" i="12"/>
  <c r="G427" i="12"/>
  <c r="G428" i="12"/>
  <c r="G429" i="12"/>
  <c r="G430" i="12"/>
  <c r="G431" i="12"/>
  <c r="G432" i="12"/>
  <c r="G433" i="12"/>
  <c r="G434" i="12"/>
  <c r="G435" i="12"/>
  <c r="G436" i="12"/>
  <c r="G437" i="12"/>
  <c r="G438" i="12"/>
  <c r="G439" i="12"/>
  <c r="G440" i="12"/>
  <c r="G441" i="12"/>
  <c r="G442" i="12"/>
  <c r="G443" i="12"/>
  <c r="G444" i="12"/>
  <c r="G445" i="12"/>
  <c r="G446" i="12"/>
  <c r="G447" i="12"/>
  <c r="G448" i="12"/>
  <c r="G449" i="12"/>
  <c r="G450" i="12"/>
  <c r="G451" i="12"/>
  <c r="G452" i="12"/>
  <c r="G453" i="12"/>
  <c r="G454" i="12"/>
  <c r="G455" i="12"/>
  <c r="G456" i="12"/>
  <c r="G457" i="12"/>
  <c r="G458" i="12"/>
  <c r="G459" i="12"/>
  <c r="G460" i="12"/>
  <c r="G461" i="12"/>
  <c r="G462" i="12"/>
  <c r="G463" i="12"/>
  <c r="G464" i="12"/>
  <c r="G465" i="12"/>
  <c r="G466" i="12"/>
  <c r="G467" i="12"/>
  <c r="G468" i="12"/>
  <c r="G469" i="12"/>
  <c r="G470" i="12"/>
  <c r="G471" i="12"/>
  <c r="G472" i="12"/>
  <c r="G473" i="12"/>
  <c r="G474" i="12"/>
  <c r="G475" i="12"/>
  <c r="G476" i="12"/>
  <c r="G477" i="12"/>
  <c r="G478" i="12"/>
  <c r="G479" i="12"/>
  <c r="G480" i="12"/>
  <c r="G481" i="12"/>
  <c r="G482" i="12"/>
  <c r="G483" i="12"/>
  <c r="G484" i="12"/>
  <c r="G485" i="12"/>
  <c r="G486" i="12"/>
  <c r="G487" i="12"/>
  <c r="G488" i="12"/>
  <c r="G489" i="12"/>
  <c r="G490" i="12"/>
  <c r="G491" i="12"/>
  <c r="G492" i="12"/>
  <c r="G493" i="12"/>
  <c r="G494" i="12"/>
  <c r="G495" i="12"/>
  <c r="G496" i="12"/>
  <c r="G497" i="12"/>
  <c r="G498" i="12"/>
  <c r="G499" i="12"/>
  <c r="G500" i="12"/>
  <c r="G501" i="12"/>
  <c r="G502" i="12"/>
  <c r="G503" i="12"/>
  <c r="G504" i="12"/>
  <c r="G505" i="12"/>
  <c r="G506" i="12"/>
  <c r="G507" i="12"/>
  <c r="G508" i="12"/>
  <c r="G509" i="12"/>
  <c r="G510" i="12"/>
  <c r="G511" i="12"/>
  <c r="G512" i="12"/>
  <c r="G513" i="12"/>
  <c r="G514" i="12"/>
  <c r="G515" i="12"/>
  <c r="G516" i="12"/>
  <c r="G517" i="12"/>
  <c r="G518" i="12"/>
  <c r="G519" i="12"/>
  <c r="G520" i="12"/>
  <c r="G521" i="12"/>
  <c r="G522" i="12"/>
  <c r="G523" i="12"/>
  <c r="G524" i="12"/>
  <c r="G525" i="12"/>
  <c r="G526" i="12"/>
  <c r="G527" i="12"/>
  <c r="G528" i="12"/>
  <c r="G529" i="12"/>
  <c r="G530" i="12"/>
  <c r="G531" i="12"/>
  <c r="G532" i="12"/>
  <c r="G533" i="12"/>
  <c r="G534" i="12"/>
  <c r="G535" i="12"/>
  <c r="G536" i="12"/>
  <c r="G537" i="12"/>
  <c r="G538" i="12"/>
  <c r="G539" i="12"/>
  <c r="G540" i="12"/>
  <c r="G541" i="12"/>
  <c r="G542" i="12"/>
  <c r="G543" i="12"/>
  <c r="G544" i="12"/>
  <c r="G545" i="12"/>
  <c r="G546" i="12"/>
  <c r="G547" i="12"/>
  <c r="G548" i="12"/>
  <c r="G549" i="12"/>
  <c r="G550" i="12"/>
  <c r="G551" i="12"/>
  <c r="G552" i="12"/>
  <c r="G553" i="12"/>
  <c r="G554" i="12"/>
  <c r="G555" i="12"/>
  <c r="G556" i="12"/>
  <c r="G557" i="12"/>
  <c r="G558" i="12"/>
  <c r="G559" i="12"/>
  <c r="G560" i="12"/>
  <c r="G561" i="12"/>
  <c r="G562" i="12"/>
  <c r="G563" i="12"/>
  <c r="G564" i="12"/>
  <c r="G565" i="12"/>
  <c r="G566" i="12"/>
  <c r="G567" i="12"/>
  <c r="G568" i="12"/>
  <c r="G569" i="12"/>
  <c r="G570" i="12"/>
  <c r="G571" i="12"/>
  <c r="G572" i="12"/>
  <c r="G573" i="12"/>
  <c r="G574" i="12"/>
  <c r="G575" i="12"/>
  <c r="G576" i="12"/>
  <c r="G577" i="12"/>
  <c r="G578" i="12"/>
  <c r="G579" i="12"/>
  <c r="G580" i="12"/>
  <c r="G581" i="12"/>
  <c r="G582" i="12"/>
  <c r="G583" i="12"/>
  <c r="G584" i="12"/>
  <c r="G585" i="12"/>
  <c r="G586" i="12"/>
  <c r="G587" i="12"/>
  <c r="G588" i="12"/>
  <c r="G589" i="12"/>
  <c r="G590" i="12"/>
  <c r="G591" i="12"/>
  <c r="G592" i="12"/>
  <c r="G593" i="12"/>
  <c r="G594" i="12"/>
  <c r="G595" i="12"/>
  <c r="G596" i="12"/>
  <c r="G597" i="12"/>
  <c r="G598" i="12"/>
  <c r="G599" i="12"/>
  <c r="G600" i="12"/>
  <c r="G601" i="12"/>
  <c r="G602" i="12"/>
  <c r="G603" i="12"/>
  <c r="G604" i="12"/>
  <c r="G605" i="12"/>
  <c r="G606" i="12"/>
  <c r="G607" i="12"/>
  <c r="G608" i="12"/>
  <c r="G609" i="12"/>
  <c r="G610" i="12"/>
  <c r="G611" i="12"/>
  <c r="G612" i="12"/>
  <c r="G613" i="12"/>
  <c r="G614" i="12"/>
  <c r="G615" i="12"/>
  <c r="G616" i="12"/>
  <c r="G617" i="12"/>
  <c r="G618" i="12"/>
  <c r="G619" i="12"/>
  <c r="G620" i="12"/>
  <c r="G621" i="12"/>
  <c r="G622" i="12"/>
  <c r="G623" i="12"/>
  <c r="G624" i="12"/>
  <c r="G625" i="12"/>
  <c r="G626" i="12"/>
  <c r="G627" i="12"/>
  <c r="G628" i="12"/>
  <c r="G629" i="12"/>
  <c r="G630" i="12"/>
  <c r="G631" i="12"/>
  <c r="G632" i="12"/>
  <c r="G633" i="12"/>
  <c r="G634" i="12"/>
  <c r="G635" i="12"/>
  <c r="G636" i="12"/>
  <c r="G637" i="12"/>
  <c r="G638" i="12"/>
  <c r="G639" i="12"/>
  <c r="G640" i="12"/>
  <c r="G641" i="12"/>
  <c r="G642" i="12"/>
  <c r="G643" i="12"/>
  <c r="G644" i="12"/>
  <c r="G645" i="12"/>
  <c r="G646" i="12"/>
  <c r="G647" i="12"/>
  <c r="G648" i="12"/>
  <c r="G649" i="12"/>
  <c r="G650" i="12"/>
  <c r="G651" i="12"/>
  <c r="G652" i="12"/>
  <c r="G653" i="12"/>
  <c r="G654" i="12"/>
  <c r="G655" i="12"/>
  <c r="G656" i="12"/>
  <c r="G657" i="12"/>
  <c r="G658" i="12"/>
  <c r="G659" i="12"/>
  <c r="G660" i="12"/>
  <c r="G661" i="12"/>
  <c r="G662" i="12"/>
  <c r="G663" i="12"/>
  <c r="G664" i="12"/>
  <c r="G665" i="12"/>
  <c r="G666" i="12"/>
  <c r="G667" i="12"/>
  <c r="G668" i="12"/>
  <c r="G669" i="12"/>
  <c r="G670" i="12"/>
  <c r="G671" i="12"/>
  <c r="G672" i="12"/>
  <c r="G673" i="12"/>
  <c r="G674" i="12"/>
  <c r="G675" i="12"/>
  <c r="G676" i="12"/>
  <c r="G677" i="12"/>
  <c r="G678" i="12"/>
  <c r="G679" i="12"/>
  <c r="G680" i="12"/>
  <c r="G681" i="12"/>
  <c r="G682" i="12"/>
  <c r="G683" i="12"/>
  <c r="G684" i="12"/>
  <c r="G685" i="12"/>
  <c r="G686" i="12"/>
  <c r="G687" i="12"/>
  <c r="G688" i="12"/>
  <c r="G689" i="12"/>
  <c r="G690" i="12"/>
  <c r="G691" i="12"/>
  <c r="G692" i="12"/>
  <c r="G693" i="12"/>
  <c r="G694" i="12"/>
  <c r="G695" i="12"/>
  <c r="G696" i="12"/>
  <c r="G697" i="12"/>
  <c r="G698" i="12"/>
  <c r="G699" i="12"/>
  <c r="G700" i="12"/>
  <c r="G701" i="12"/>
  <c r="G702" i="12"/>
  <c r="G703" i="12"/>
  <c r="G704" i="12"/>
  <c r="G705" i="12"/>
  <c r="G706" i="12"/>
  <c r="G707" i="12"/>
  <c r="G708" i="12"/>
  <c r="G709" i="12"/>
  <c r="G710" i="12"/>
  <c r="G711" i="12"/>
  <c r="G712" i="12"/>
  <c r="G713" i="12"/>
  <c r="G714" i="12"/>
  <c r="G715" i="12"/>
  <c r="G716" i="12"/>
  <c r="G717" i="12"/>
  <c r="G718" i="12"/>
  <c r="G719" i="12"/>
  <c r="G720" i="12"/>
  <c r="G721" i="12"/>
  <c r="G722" i="12"/>
  <c r="G723" i="12"/>
  <c r="G724" i="12"/>
  <c r="G725" i="12"/>
  <c r="G726" i="12"/>
  <c r="G727" i="12"/>
  <c r="G728" i="12"/>
  <c r="G729" i="12"/>
  <c r="G730" i="12"/>
  <c r="G731" i="12"/>
  <c r="G732" i="12"/>
  <c r="G733" i="12"/>
  <c r="G734" i="12"/>
  <c r="G735" i="12"/>
  <c r="G736" i="12"/>
  <c r="G737" i="12"/>
  <c r="G738" i="12"/>
  <c r="G739" i="12"/>
  <c r="G740" i="12"/>
  <c r="G741" i="12"/>
  <c r="G742" i="12"/>
  <c r="G743" i="12"/>
  <c r="G744" i="12"/>
  <c r="G745" i="12"/>
  <c r="G746" i="12"/>
  <c r="G747" i="12"/>
  <c r="G748" i="12"/>
  <c r="G749" i="12"/>
  <c r="G750" i="12"/>
  <c r="G751" i="12"/>
  <c r="G752" i="12"/>
  <c r="G753" i="12"/>
  <c r="G754" i="12"/>
  <c r="G755" i="12"/>
  <c r="G756" i="12"/>
  <c r="G757" i="12"/>
  <c r="G758" i="12"/>
  <c r="G759" i="12"/>
  <c r="G760" i="12"/>
  <c r="G761" i="12"/>
  <c r="G762" i="12"/>
  <c r="G763" i="12"/>
  <c r="G764" i="12"/>
  <c r="G765" i="12"/>
  <c r="G766" i="12"/>
  <c r="G767" i="12"/>
  <c r="G768" i="12"/>
  <c r="G769" i="12"/>
  <c r="G770" i="12"/>
  <c r="G771" i="12"/>
  <c r="G772" i="12"/>
  <c r="G773" i="12"/>
  <c r="G774" i="12"/>
  <c r="G775" i="12"/>
  <c r="G776" i="12"/>
  <c r="G777" i="12"/>
  <c r="G778" i="12"/>
  <c r="G779" i="12"/>
  <c r="G780" i="12"/>
  <c r="G781" i="12"/>
  <c r="G782" i="12"/>
  <c r="G783" i="12"/>
  <c r="G784" i="12"/>
  <c r="G785" i="12"/>
  <c r="G786" i="12"/>
  <c r="G787" i="12"/>
  <c r="G788" i="12"/>
  <c r="G789" i="12"/>
  <c r="G790" i="12"/>
  <c r="G791" i="12"/>
  <c r="G792" i="12"/>
  <c r="G793" i="12"/>
  <c r="G794" i="12"/>
  <c r="G795" i="12"/>
  <c r="G796" i="12"/>
  <c r="G797" i="12"/>
  <c r="G798" i="12"/>
  <c r="G799" i="12"/>
  <c r="G800" i="12"/>
  <c r="G801" i="12"/>
  <c r="G802" i="12"/>
  <c r="G803" i="12"/>
  <c r="G804" i="12"/>
  <c r="G805" i="12"/>
  <c r="G806" i="12"/>
  <c r="G807" i="12"/>
  <c r="G808" i="12"/>
  <c r="G809" i="12"/>
  <c r="G810" i="12"/>
  <c r="G811" i="12"/>
  <c r="G812" i="12"/>
  <c r="G813" i="12"/>
  <c r="G814" i="12"/>
  <c r="G815" i="12"/>
  <c r="G816" i="12"/>
  <c r="G817" i="12"/>
  <c r="G818" i="12"/>
  <c r="G819" i="12"/>
  <c r="G820" i="12"/>
  <c r="G821" i="12"/>
  <c r="G822" i="12"/>
  <c r="G823" i="12"/>
  <c r="G824" i="12"/>
  <c r="G825" i="12"/>
  <c r="G826" i="12"/>
  <c r="G827" i="12"/>
  <c r="G828" i="12"/>
  <c r="G829" i="12"/>
  <c r="G830" i="12"/>
  <c r="G831" i="12"/>
  <c r="G832" i="12"/>
  <c r="G833" i="12"/>
  <c r="G834" i="12"/>
  <c r="G835" i="12"/>
  <c r="G836" i="12"/>
  <c r="G837" i="12"/>
  <c r="G838" i="12"/>
  <c r="G839" i="12"/>
  <c r="G840" i="12"/>
  <c r="G841" i="12"/>
  <c r="G842" i="12"/>
  <c r="G843" i="12"/>
  <c r="G844" i="12"/>
  <c r="G845" i="12"/>
  <c r="G846" i="12"/>
  <c r="G847" i="12"/>
  <c r="G848" i="12"/>
  <c r="G849" i="12"/>
  <c r="G850" i="12"/>
  <c r="G851" i="12"/>
  <c r="G852" i="12"/>
  <c r="G853" i="12"/>
  <c r="G854" i="12"/>
  <c r="G855" i="12"/>
  <c r="G856" i="12"/>
  <c r="G857" i="12"/>
  <c r="G858" i="12"/>
  <c r="G859" i="12"/>
  <c r="G860" i="12"/>
  <c r="G861" i="12"/>
  <c r="G862" i="12"/>
  <c r="G863" i="12"/>
  <c r="G864" i="12"/>
  <c r="G865" i="12"/>
  <c r="G866" i="12"/>
  <c r="G867" i="12"/>
  <c r="G868" i="12"/>
  <c r="G869" i="12"/>
  <c r="G870" i="12"/>
  <c r="G871" i="12"/>
  <c r="G872" i="12"/>
  <c r="G873" i="12"/>
  <c r="G874" i="12"/>
  <c r="G875" i="12"/>
  <c r="G876" i="12"/>
  <c r="G877" i="12"/>
  <c r="G878" i="12"/>
  <c r="G879" i="12"/>
  <c r="G880" i="12"/>
  <c r="G881" i="12"/>
  <c r="G882" i="12"/>
  <c r="G883" i="12"/>
  <c r="G884" i="12"/>
  <c r="G885" i="12"/>
  <c r="G886" i="12"/>
  <c r="G887" i="12"/>
  <c r="G888" i="12"/>
  <c r="G889" i="12"/>
  <c r="G890" i="12"/>
  <c r="G891" i="12"/>
  <c r="G892" i="12"/>
  <c r="G893" i="12"/>
  <c r="G894" i="12"/>
  <c r="G895" i="12"/>
  <c r="G896" i="12"/>
  <c r="G897" i="12"/>
  <c r="G898" i="12"/>
  <c r="G899" i="12"/>
  <c r="G900" i="12"/>
  <c r="G901" i="12"/>
  <c r="G902" i="12"/>
  <c r="G903" i="12"/>
  <c r="G904" i="12"/>
  <c r="G905" i="12"/>
  <c r="G906" i="12"/>
  <c r="G907" i="12"/>
  <c r="G908" i="12"/>
  <c r="G909" i="12"/>
  <c r="G910" i="12"/>
  <c r="G911" i="12"/>
  <c r="G912" i="12"/>
  <c r="G913" i="12"/>
  <c r="G914" i="12"/>
  <c r="G915" i="12"/>
  <c r="G916" i="12"/>
  <c r="G917" i="12"/>
  <c r="G918" i="12"/>
  <c r="G919" i="12"/>
  <c r="G920" i="12"/>
  <c r="G921" i="12"/>
  <c r="G922" i="12"/>
  <c r="G923" i="12"/>
  <c r="G924" i="12"/>
  <c r="G925" i="12"/>
  <c r="G926" i="12"/>
  <c r="G927" i="12"/>
  <c r="G928" i="12"/>
  <c r="G929" i="12"/>
  <c r="G930" i="12"/>
  <c r="G931" i="12"/>
  <c r="G932" i="12"/>
  <c r="G933" i="12"/>
  <c r="G934" i="12"/>
  <c r="G935" i="12"/>
  <c r="G936" i="12"/>
  <c r="G937" i="12"/>
  <c r="G938" i="12"/>
  <c r="G939" i="12"/>
  <c r="G940" i="12"/>
  <c r="G941" i="12"/>
  <c r="G942" i="12"/>
  <c r="G943" i="12"/>
  <c r="G944" i="12"/>
  <c r="G945" i="12"/>
  <c r="G946" i="12"/>
  <c r="G947" i="12"/>
  <c r="G948" i="12"/>
  <c r="G949" i="12"/>
  <c r="G950" i="12"/>
  <c r="G951" i="12"/>
  <c r="G952" i="12"/>
  <c r="G953" i="12"/>
  <c r="G954" i="12"/>
  <c r="G955" i="12"/>
  <c r="G956" i="12"/>
  <c r="G957" i="12"/>
  <c r="G958" i="12"/>
  <c r="G959" i="12"/>
  <c r="G960" i="12"/>
  <c r="G961" i="12"/>
  <c r="G962" i="12"/>
  <c r="G963" i="12"/>
  <c r="G964" i="12"/>
  <c r="G965" i="12"/>
  <c r="G966" i="12"/>
  <c r="G967" i="12"/>
  <c r="G968" i="12"/>
  <c r="G969" i="12"/>
  <c r="G970" i="12"/>
  <c r="G971" i="12"/>
  <c r="G972" i="12"/>
  <c r="G973" i="12"/>
  <c r="G974" i="12"/>
  <c r="G975" i="12"/>
  <c r="G976" i="12"/>
  <c r="G977" i="12"/>
  <c r="G978" i="12"/>
  <c r="G979" i="12"/>
  <c r="G980" i="12"/>
  <c r="G981" i="12"/>
  <c r="G982" i="12"/>
  <c r="G983" i="12"/>
  <c r="G984" i="12"/>
  <c r="G985" i="12"/>
  <c r="G986" i="12"/>
  <c r="G987" i="12"/>
  <c r="G988" i="12"/>
  <c r="G989" i="12"/>
  <c r="G990" i="12"/>
  <c r="G991" i="12"/>
  <c r="G992" i="12"/>
  <c r="G993" i="12"/>
  <c r="G994" i="12"/>
  <c r="G995" i="12"/>
  <c r="G996" i="12"/>
  <c r="G997" i="12"/>
  <c r="G998" i="12"/>
  <c r="G999" i="12"/>
  <c r="G1000" i="12"/>
  <c r="G1001" i="12"/>
  <c r="G1002" i="12"/>
  <c r="G1003" i="12"/>
  <c r="G1004" i="12"/>
  <c r="G1005" i="12"/>
  <c r="G1006" i="12"/>
  <c r="G1007" i="12"/>
  <c r="G1008" i="12"/>
  <c r="G1009" i="12"/>
  <c r="G1010" i="12"/>
  <c r="G1011" i="12"/>
  <c r="G1012" i="12"/>
  <c r="G1013" i="12"/>
  <c r="G1014" i="12"/>
  <c r="G1015" i="12"/>
  <c r="G1016" i="12"/>
  <c r="G1017" i="12"/>
  <c r="G1018" i="12"/>
  <c r="G1019" i="12"/>
  <c r="G1020" i="12"/>
  <c r="G1021" i="12"/>
  <c r="G1022" i="12"/>
  <c r="G1023" i="12"/>
  <c r="G1024" i="12"/>
  <c r="G1025" i="12"/>
  <c r="G1026" i="12"/>
  <c r="G1027" i="12"/>
  <c r="G4" i="12"/>
  <c r="D5" i="12"/>
  <c r="D6" i="12"/>
  <c r="D7" i="12"/>
  <c r="D8" i="12"/>
  <c r="D9" i="12"/>
  <c r="D10" i="12"/>
  <c r="D11" i="12"/>
  <c r="D12" i="12"/>
  <c r="D13" i="12"/>
  <c r="D14" i="12"/>
  <c r="D15" i="12"/>
  <c r="D16" i="12"/>
  <c r="D17" i="12"/>
  <c r="D18" i="12"/>
  <c r="D19" i="12"/>
  <c r="D20" i="12"/>
  <c r="D21" i="12"/>
  <c r="D22" i="12"/>
  <c r="D23" i="12"/>
  <c r="D24" i="12"/>
  <c r="D25" i="12"/>
  <c r="D26" i="12"/>
  <c r="D27" i="12"/>
  <c r="D28" i="12"/>
  <c r="D29" i="12"/>
  <c r="D30" i="12"/>
  <c r="D31" i="12"/>
  <c r="D32" i="12"/>
  <c r="D33" i="12"/>
  <c r="D34" i="12"/>
  <c r="D35" i="12"/>
  <c r="D36" i="12"/>
  <c r="D37" i="12"/>
  <c r="D38" i="12"/>
  <c r="D39" i="12"/>
  <c r="D40" i="12"/>
  <c r="D41" i="12"/>
  <c r="D42" i="12"/>
  <c r="D43" i="12"/>
  <c r="D44" i="12"/>
  <c r="D45" i="12"/>
  <c r="D46" i="12"/>
  <c r="D47" i="12"/>
  <c r="D48" i="12"/>
  <c r="D49" i="12"/>
  <c r="D50" i="12"/>
  <c r="D51" i="12"/>
  <c r="D52" i="12"/>
  <c r="D53" i="12"/>
  <c r="D54" i="12"/>
  <c r="D55" i="12"/>
  <c r="D56" i="12"/>
  <c r="D57" i="12"/>
  <c r="D58" i="12"/>
  <c r="D59" i="12"/>
  <c r="D60" i="12"/>
  <c r="D61" i="12"/>
  <c r="D62" i="12"/>
  <c r="D63" i="12"/>
  <c r="D64" i="12"/>
  <c r="D65" i="12"/>
  <c r="D66" i="12"/>
  <c r="D67" i="12"/>
  <c r="D68" i="12"/>
  <c r="D69" i="12"/>
  <c r="D70" i="12"/>
  <c r="D71" i="12"/>
  <c r="D72" i="12"/>
  <c r="D73" i="12"/>
  <c r="D74" i="12"/>
  <c r="D75" i="12"/>
  <c r="D76" i="12"/>
  <c r="D77" i="12"/>
  <c r="D78" i="12"/>
  <c r="D79" i="12"/>
  <c r="D80" i="12"/>
  <c r="D81" i="12"/>
  <c r="D82" i="12"/>
  <c r="D83" i="12"/>
  <c r="D84" i="12"/>
  <c r="D85" i="12"/>
  <c r="D86" i="12"/>
  <c r="D87" i="12"/>
  <c r="D88" i="12"/>
  <c r="D89" i="12"/>
  <c r="D90" i="12"/>
  <c r="D91" i="12"/>
  <c r="D92" i="12"/>
  <c r="D93" i="12"/>
  <c r="D94" i="12"/>
  <c r="D95" i="12"/>
  <c r="D96" i="12"/>
  <c r="D97" i="12"/>
  <c r="D98" i="12"/>
  <c r="D99" i="12"/>
  <c r="D100" i="12"/>
  <c r="D101" i="12"/>
  <c r="D102" i="12"/>
  <c r="D103" i="12"/>
  <c r="D104" i="12"/>
  <c r="D105" i="12"/>
  <c r="D106" i="12"/>
  <c r="D107" i="12"/>
  <c r="D108" i="12"/>
  <c r="D109" i="12"/>
  <c r="D110" i="12"/>
  <c r="D111" i="12"/>
  <c r="D112" i="12"/>
  <c r="D113" i="12"/>
  <c r="D114" i="12"/>
  <c r="D115" i="12"/>
  <c r="D116" i="12"/>
  <c r="D117" i="12"/>
  <c r="D118" i="12"/>
  <c r="D119" i="12"/>
  <c r="D120" i="12"/>
  <c r="D121" i="12"/>
  <c r="D122" i="12"/>
  <c r="D123" i="12"/>
  <c r="D124" i="12"/>
  <c r="D125" i="12"/>
  <c r="D126" i="12"/>
  <c r="D127" i="12"/>
  <c r="D128" i="12"/>
  <c r="D129" i="12"/>
  <c r="D130" i="12"/>
  <c r="D131" i="12"/>
  <c r="D132" i="12"/>
  <c r="D133" i="12"/>
  <c r="D134" i="12"/>
  <c r="D135" i="12"/>
  <c r="D136" i="12"/>
  <c r="D137" i="12"/>
  <c r="D138" i="12"/>
  <c r="D139" i="12"/>
  <c r="D140" i="12"/>
  <c r="D141" i="12"/>
  <c r="D142" i="12"/>
  <c r="D143" i="12"/>
  <c r="D144" i="12"/>
  <c r="D145" i="12"/>
  <c r="D146" i="12"/>
  <c r="D147" i="12"/>
  <c r="D148" i="12"/>
  <c r="D149" i="12"/>
  <c r="D150" i="12"/>
  <c r="D151" i="12"/>
  <c r="D152" i="12"/>
  <c r="D153" i="12"/>
  <c r="D154" i="12"/>
  <c r="D155" i="12"/>
  <c r="D156" i="12"/>
  <c r="D157" i="12"/>
  <c r="D158" i="12"/>
  <c r="D159" i="12"/>
  <c r="D160" i="12"/>
  <c r="D161" i="12"/>
  <c r="D162" i="12"/>
  <c r="D163" i="12"/>
  <c r="D164" i="12"/>
  <c r="D165" i="12"/>
  <c r="D166" i="12"/>
  <c r="D167" i="12"/>
  <c r="D168" i="12"/>
  <c r="D169" i="12"/>
  <c r="D170" i="12"/>
  <c r="D171" i="12"/>
  <c r="D172" i="12"/>
  <c r="D173" i="12"/>
  <c r="D174" i="12"/>
  <c r="D175" i="12"/>
  <c r="D176" i="12"/>
  <c r="D177" i="12"/>
  <c r="D178" i="12"/>
  <c r="D179" i="12"/>
  <c r="D180" i="12"/>
  <c r="D181" i="12"/>
  <c r="D182" i="12"/>
  <c r="D183" i="12"/>
  <c r="D184" i="12"/>
  <c r="D185" i="12"/>
  <c r="D186" i="12"/>
  <c r="D187" i="12"/>
  <c r="D188" i="12"/>
  <c r="D189" i="12"/>
  <c r="D190" i="12"/>
  <c r="D191" i="12"/>
  <c r="D192" i="12"/>
  <c r="D193" i="12"/>
  <c r="D194" i="12"/>
  <c r="D195" i="12"/>
  <c r="D196" i="12"/>
  <c r="D197" i="12"/>
  <c r="D198" i="12"/>
  <c r="D199" i="12"/>
  <c r="D200" i="12"/>
  <c r="D201" i="12"/>
  <c r="D202" i="12"/>
  <c r="D203" i="12"/>
  <c r="D204" i="12"/>
  <c r="D205" i="12"/>
  <c r="D206" i="12"/>
  <c r="D207" i="12"/>
  <c r="D208" i="12"/>
  <c r="D209" i="12"/>
  <c r="D210" i="12"/>
  <c r="D211" i="12"/>
  <c r="D212" i="12"/>
  <c r="D213" i="12"/>
  <c r="D214" i="12"/>
  <c r="D215" i="12"/>
  <c r="D216" i="12"/>
  <c r="D217" i="12"/>
  <c r="D218" i="12"/>
  <c r="D219" i="12"/>
  <c r="D220" i="12"/>
  <c r="D221" i="12"/>
  <c r="D222" i="12"/>
  <c r="D223" i="12"/>
  <c r="D224" i="12"/>
  <c r="D225" i="12"/>
  <c r="D226" i="12"/>
  <c r="D227" i="12"/>
  <c r="D228" i="12"/>
  <c r="D229" i="12"/>
  <c r="D230" i="12"/>
  <c r="D231" i="12"/>
  <c r="D232" i="12"/>
  <c r="D233" i="12"/>
  <c r="D234" i="12"/>
  <c r="D235" i="12"/>
  <c r="D236" i="12"/>
  <c r="D237" i="12"/>
  <c r="D238" i="12"/>
  <c r="D239" i="12"/>
  <c r="D240" i="12"/>
  <c r="D241" i="12"/>
  <c r="D242" i="12"/>
  <c r="D243" i="12"/>
  <c r="D244" i="12"/>
  <c r="D245" i="12"/>
  <c r="D246" i="12"/>
  <c r="D247" i="12"/>
  <c r="D248" i="12"/>
  <c r="D249" i="12"/>
  <c r="D250" i="12"/>
  <c r="D251" i="12"/>
  <c r="D252" i="12"/>
  <c r="D253" i="12"/>
  <c r="D254" i="12"/>
  <c r="D255" i="12"/>
  <c r="D256" i="12"/>
  <c r="D257" i="12"/>
  <c r="D258" i="12"/>
  <c r="D259" i="12"/>
  <c r="D260" i="12"/>
  <c r="D261" i="12"/>
  <c r="D262" i="12"/>
  <c r="D263" i="12"/>
  <c r="D264" i="12"/>
  <c r="D265" i="12"/>
  <c r="D266" i="12"/>
  <c r="D267" i="12"/>
  <c r="D268" i="12"/>
  <c r="D269" i="12"/>
  <c r="D270" i="12"/>
  <c r="D271" i="12"/>
  <c r="D272" i="12"/>
  <c r="D273" i="12"/>
  <c r="D274" i="12"/>
  <c r="D275" i="12"/>
  <c r="D276" i="12"/>
  <c r="D277" i="12"/>
  <c r="D278" i="12"/>
  <c r="D279" i="12"/>
  <c r="D280" i="12"/>
  <c r="D281" i="12"/>
  <c r="D282" i="12"/>
  <c r="D283" i="12"/>
  <c r="D284" i="12"/>
  <c r="D285" i="12"/>
  <c r="D286" i="12"/>
  <c r="D287" i="12"/>
  <c r="D288" i="12"/>
  <c r="D289" i="12"/>
  <c r="D290" i="12"/>
  <c r="D291" i="12"/>
  <c r="D292" i="12"/>
  <c r="D293" i="12"/>
  <c r="D294" i="12"/>
  <c r="D295" i="12"/>
  <c r="D296" i="12"/>
  <c r="D297" i="12"/>
  <c r="D298" i="12"/>
  <c r="D299" i="12"/>
  <c r="D300" i="12"/>
  <c r="D301" i="12"/>
  <c r="D302" i="12"/>
  <c r="D303" i="12"/>
  <c r="D304" i="12"/>
  <c r="D305" i="12"/>
  <c r="D306" i="12"/>
  <c r="D307" i="12"/>
  <c r="D308" i="12"/>
  <c r="D309" i="12"/>
  <c r="D310" i="12"/>
  <c r="D311" i="12"/>
  <c r="D312" i="12"/>
  <c r="D313" i="12"/>
  <c r="D314" i="12"/>
  <c r="D315" i="12"/>
  <c r="D316" i="12"/>
  <c r="D317" i="12"/>
  <c r="D318" i="12"/>
  <c r="D319" i="12"/>
  <c r="D320" i="12"/>
  <c r="D321" i="12"/>
  <c r="D322" i="12"/>
  <c r="D323" i="12"/>
  <c r="D324" i="12"/>
  <c r="D325" i="12"/>
  <c r="D326" i="12"/>
  <c r="D327" i="12"/>
  <c r="D328" i="12"/>
  <c r="D329" i="12"/>
  <c r="D330" i="12"/>
  <c r="D331" i="12"/>
  <c r="D332" i="12"/>
  <c r="D333" i="12"/>
  <c r="D334" i="12"/>
  <c r="D335" i="12"/>
  <c r="D336" i="12"/>
  <c r="D337" i="12"/>
  <c r="D338" i="12"/>
  <c r="D339" i="12"/>
  <c r="D340" i="12"/>
  <c r="D341" i="12"/>
  <c r="D342" i="12"/>
  <c r="D343" i="12"/>
  <c r="D344" i="12"/>
  <c r="D345" i="12"/>
  <c r="D346" i="12"/>
  <c r="D347" i="12"/>
  <c r="D348" i="12"/>
  <c r="D349" i="12"/>
  <c r="D350" i="12"/>
  <c r="D351" i="12"/>
  <c r="D352" i="12"/>
  <c r="D353" i="12"/>
  <c r="D354" i="12"/>
  <c r="D355" i="12"/>
  <c r="D356" i="12"/>
  <c r="D357" i="12"/>
  <c r="D358" i="12"/>
  <c r="D359" i="12"/>
  <c r="D360" i="12"/>
  <c r="D361" i="12"/>
  <c r="D362" i="12"/>
  <c r="D363" i="12"/>
  <c r="D364" i="12"/>
  <c r="D365" i="12"/>
  <c r="D366" i="12"/>
  <c r="D367" i="12"/>
  <c r="D368" i="12"/>
  <c r="D369" i="12"/>
  <c r="D370" i="12"/>
  <c r="D371" i="12"/>
  <c r="D372" i="12"/>
  <c r="D373" i="12"/>
  <c r="D374" i="12"/>
  <c r="D375" i="12"/>
  <c r="D376" i="12"/>
  <c r="D377" i="12"/>
  <c r="D378" i="12"/>
  <c r="D379" i="12"/>
  <c r="D380" i="12"/>
  <c r="D381" i="12"/>
  <c r="D382" i="12"/>
  <c r="D383" i="12"/>
  <c r="D384" i="12"/>
  <c r="D385" i="12"/>
  <c r="D386" i="12"/>
  <c r="D387" i="12"/>
  <c r="D388" i="12"/>
  <c r="D389" i="12"/>
  <c r="D390" i="12"/>
  <c r="D391" i="12"/>
  <c r="D392" i="12"/>
  <c r="D393" i="12"/>
  <c r="D394" i="12"/>
  <c r="D395" i="12"/>
  <c r="D396" i="12"/>
  <c r="D397" i="12"/>
  <c r="D398" i="12"/>
  <c r="D399" i="12"/>
  <c r="D400" i="12"/>
  <c r="D401" i="12"/>
  <c r="D402" i="12"/>
  <c r="D403" i="12"/>
  <c r="D404" i="12"/>
  <c r="D405" i="12"/>
  <c r="D406" i="12"/>
  <c r="D407" i="12"/>
  <c r="D408" i="12"/>
  <c r="D409" i="12"/>
  <c r="D410" i="12"/>
  <c r="D411" i="12"/>
  <c r="D412" i="12"/>
  <c r="D413" i="12"/>
  <c r="D414" i="12"/>
  <c r="D415" i="12"/>
  <c r="D416" i="12"/>
  <c r="D417" i="12"/>
  <c r="D418" i="12"/>
  <c r="D419" i="12"/>
  <c r="D420" i="12"/>
  <c r="D421" i="12"/>
  <c r="D422" i="12"/>
  <c r="D423" i="12"/>
  <c r="D424" i="12"/>
  <c r="D425" i="12"/>
  <c r="D426" i="12"/>
  <c r="D427" i="12"/>
  <c r="D428" i="12"/>
  <c r="D429" i="12"/>
  <c r="D430" i="12"/>
  <c r="D431" i="12"/>
  <c r="D432" i="12"/>
  <c r="D433" i="12"/>
  <c r="D434" i="12"/>
  <c r="D435" i="12"/>
  <c r="D436" i="12"/>
  <c r="D437" i="12"/>
  <c r="D438" i="12"/>
  <c r="D439" i="12"/>
  <c r="D440" i="12"/>
  <c r="D441" i="12"/>
  <c r="D442" i="12"/>
  <c r="D443" i="12"/>
  <c r="D444" i="12"/>
  <c r="D445" i="12"/>
  <c r="D446" i="12"/>
  <c r="D447" i="12"/>
  <c r="D448" i="12"/>
  <c r="D449" i="12"/>
  <c r="D450" i="12"/>
  <c r="D451" i="12"/>
  <c r="D452" i="12"/>
  <c r="D453" i="12"/>
  <c r="D454" i="12"/>
  <c r="D455" i="12"/>
  <c r="D456" i="12"/>
  <c r="D457" i="12"/>
  <c r="D458" i="12"/>
  <c r="D459" i="12"/>
  <c r="D460" i="12"/>
  <c r="D461" i="12"/>
  <c r="D462" i="12"/>
  <c r="D463" i="12"/>
  <c r="D464" i="12"/>
  <c r="D465" i="12"/>
  <c r="D466" i="12"/>
  <c r="D467" i="12"/>
  <c r="D468" i="12"/>
  <c r="D469" i="12"/>
  <c r="D470" i="12"/>
  <c r="D471" i="12"/>
  <c r="D472" i="12"/>
  <c r="D473" i="12"/>
  <c r="D474" i="12"/>
  <c r="D475" i="12"/>
  <c r="D476" i="12"/>
  <c r="D477" i="12"/>
  <c r="D478" i="12"/>
  <c r="D479" i="12"/>
  <c r="D480" i="12"/>
  <c r="D481" i="12"/>
  <c r="D482" i="12"/>
  <c r="D483" i="12"/>
  <c r="D484" i="12"/>
  <c r="D485" i="12"/>
  <c r="D486" i="12"/>
  <c r="D487" i="12"/>
  <c r="D488" i="12"/>
  <c r="D489" i="12"/>
  <c r="D490" i="12"/>
  <c r="D491" i="12"/>
  <c r="D492" i="12"/>
  <c r="D493" i="12"/>
  <c r="D494" i="12"/>
  <c r="D495" i="12"/>
  <c r="D496" i="12"/>
  <c r="D497" i="12"/>
  <c r="D498" i="12"/>
  <c r="D499" i="12"/>
  <c r="D500" i="12"/>
  <c r="D501" i="12"/>
  <c r="D502" i="12"/>
  <c r="D503" i="12"/>
  <c r="D504" i="12"/>
  <c r="D505" i="12"/>
  <c r="D506" i="12"/>
  <c r="D507" i="12"/>
  <c r="D508" i="12"/>
  <c r="D509" i="12"/>
  <c r="D510" i="12"/>
  <c r="D511" i="12"/>
  <c r="D512" i="12"/>
  <c r="D513" i="12"/>
  <c r="D514" i="12"/>
  <c r="D515" i="12"/>
  <c r="D516" i="12"/>
  <c r="D517" i="12"/>
  <c r="D518" i="12"/>
  <c r="D519" i="12"/>
  <c r="D520" i="12"/>
  <c r="D521" i="12"/>
  <c r="D522" i="12"/>
  <c r="D523" i="12"/>
  <c r="D524" i="12"/>
  <c r="D525" i="12"/>
  <c r="D526" i="12"/>
  <c r="D527" i="12"/>
  <c r="D528" i="12"/>
  <c r="D529" i="12"/>
  <c r="D530" i="12"/>
  <c r="D531" i="12"/>
  <c r="D532" i="12"/>
  <c r="D533" i="12"/>
  <c r="D534" i="12"/>
  <c r="D535" i="12"/>
  <c r="D536" i="12"/>
  <c r="D537" i="12"/>
  <c r="D538" i="12"/>
  <c r="D539" i="12"/>
  <c r="D540" i="12"/>
  <c r="D541" i="12"/>
  <c r="D542" i="12"/>
  <c r="D543" i="12"/>
  <c r="D544" i="12"/>
  <c r="D545" i="12"/>
  <c r="D546" i="12"/>
  <c r="D547" i="12"/>
  <c r="D548" i="12"/>
  <c r="D549" i="12"/>
  <c r="D550" i="12"/>
  <c r="D551" i="12"/>
  <c r="D552" i="12"/>
  <c r="D553" i="12"/>
  <c r="D554" i="12"/>
  <c r="D555" i="12"/>
  <c r="D556" i="12"/>
  <c r="D557" i="12"/>
  <c r="D558" i="12"/>
  <c r="D559" i="12"/>
  <c r="D560" i="12"/>
  <c r="D561" i="12"/>
  <c r="D562" i="12"/>
  <c r="D563" i="12"/>
  <c r="D564" i="12"/>
  <c r="D565" i="12"/>
  <c r="D566" i="12"/>
  <c r="D567" i="12"/>
  <c r="D568" i="12"/>
  <c r="D569" i="12"/>
  <c r="D570" i="12"/>
  <c r="D571" i="12"/>
  <c r="D572" i="12"/>
  <c r="D573" i="12"/>
  <c r="D574" i="12"/>
  <c r="D575" i="12"/>
  <c r="D576" i="12"/>
  <c r="D577" i="12"/>
  <c r="D578" i="12"/>
  <c r="D579" i="12"/>
  <c r="D580" i="12"/>
  <c r="D581" i="12"/>
  <c r="D582" i="12"/>
  <c r="D583" i="12"/>
  <c r="D584" i="12"/>
  <c r="D585" i="12"/>
  <c r="D586" i="12"/>
  <c r="D587" i="12"/>
  <c r="D588" i="12"/>
  <c r="D589" i="12"/>
  <c r="D590" i="12"/>
  <c r="D591" i="12"/>
  <c r="D592" i="12"/>
  <c r="D593" i="12"/>
  <c r="D594" i="12"/>
  <c r="D595" i="12"/>
  <c r="D596" i="12"/>
  <c r="D597" i="12"/>
  <c r="D598" i="12"/>
  <c r="D599" i="12"/>
  <c r="D600" i="12"/>
  <c r="D601" i="12"/>
  <c r="D602" i="12"/>
  <c r="D603" i="12"/>
  <c r="D604" i="12"/>
  <c r="D605" i="12"/>
  <c r="D606" i="12"/>
  <c r="D607" i="12"/>
  <c r="D608" i="12"/>
  <c r="D609" i="12"/>
  <c r="D610" i="12"/>
  <c r="D611" i="12"/>
  <c r="D612" i="12"/>
  <c r="D613" i="12"/>
  <c r="D614" i="12"/>
  <c r="D615" i="12"/>
  <c r="D616" i="12"/>
  <c r="D617" i="12"/>
  <c r="D618" i="12"/>
  <c r="D619" i="12"/>
  <c r="D620" i="12"/>
  <c r="D621" i="12"/>
  <c r="D622" i="12"/>
  <c r="D623" i="12"/>
  <c r="D624" i="12"/>
  <c r="D625" i="12"/>
  <c r="D626" i="12"/>
  <c r="D627" i="12"/>
  <c r="D628" i="12"/>
  <c r="D629" i="12"/>
  <c r="D630" i="12"/>
  <c r="D631" i="12"/>
  <c r="D632" i="12"/>
  <c r="D633" i="12"/>
  <c r="D634" i="12"/>
  <c r="D635" i="12"/>
  <c r="D636" i="12"/>
  <c r="D637" i="12"/>
  <c r="D638" i="12"/>
  <c r="D639" i="12"/>
  <c r="D640" i="12"/>
  <c r="D641" i="12"/>
  <c r="D642" i="12"/>
  <c r="D643" i="12"/>
  <c r="D644" i="12"/>
  <c r="D645" i="12"/>
  <c r="D646" i="12"/>
  <c r="D647" i="12"/>
  <c r="D648" i="12"/>
  <c r="D649" i="12"/>
  <c r="D650" i="12"/>
  <c r="D651" i="12"/>
  <c r="D652" i="12"/>
  <c r="D653" i="12"/>
  <c r="D654" i="12"/>
  <c r="D655" i="12"/>
  <c r="D656" i="12"/>
  <c r="D657" i="12"/>
  <c r="D658" i="12"/>
  <c r="D659" i="12"/>
  <c r="D660" i="12"/>
  <c r="D661" i="12"/>
  <c r="D662" i="12"/>
  <c r="D663" i="12"/>
  <c r="D664" i="12"/>
  <c r="D665" i="12"/>
  <c r="D666" i="12"/>
  <c r="D667" i="12"/>
  <c r="D668" i="12"/>
  <c r="D669" i="12"/>
  <c r="D670" i="12"/>
  <c r="D671" i="12"/>
  <c r="D672" i="12"/>
  <c r="D673" i="12"/>
  <c r="D674" i="12"/>
  <c r="D675" i="12"/>
  <c r="D676" i="12"/>
  <c r="D677" i="12"/>
  <c r="D678" i="12"/>
  <c r="D679" i="12"/>
  <c r="D680" i="12"/>
  <c r="D681" i="12"/>
  <c r="D682" i="12"/>
  <c r="D683" i="12"/>
  <c r="D684" i="12"/>
  <c r="D685" i="12"/>
  <c r="D686" i="12"/>
  <c r="D687" i="12"/>
  <c r="D688" i="12"/>
  <c r="D689" i="12"/>
  <c r="D690" i="12"/>
  <c r="D691" i="12"/>
  <c r="D692" i="12"/>
  <c r="D693" i="12"/>
  <c r="D694" i="12"/>
  <c r="D695" i="12"/>
  <c r="D696" i="12"/>
  <c r="D697" i="12"/>
  <c r="D698" i="12"/>
  <c r="D699" i="12"/>
  <c r="D700" i="12"/>
  <c r="D701" i="12"/>
  <c r="D702" i="12"/>
  <c r="D703" i="12"/>
  <c r="D704" i="12"/>
  <c r="D705" i="12"/>
  <c r="D706" i="12"/>
  <c r="D707" i="12"/>
  <c r="D708" i="12"/>
  <c r="D709" i="12"/>
  <c r="D710" i="12"/>
  <c r="D711" i="12"/>
  <c r="D712" i="12"/>
  <c r="D713" i="12"/>
  <c r="D714" i="12"/>
  <c r="D715" i="12"/>
  <c r="D716" i="12"/>
  <c r="D717" i="12"/>
  <c r="D718" i="12"/>
  <c r="D719" i="12"/>
  <c r="D720" i="12"/>
  <c r="D721" i="12"/>
  <c r="D722" i="12"/>
  <c r="D723" i="12"/>
  <c r="D724" i="12"/>
  <c r="D725" i="12"/>
  <c r="D726" i="12"/>
  <c r="D727" i="12"/>
  <c r="D728" i="12"/>
  <c r="D729" i="12"/>
  <c r="D730" i="12"/>
  <c r="D731" i="12"/>
  <c r="D732" i="12"/>
  <c r="D733" i="12"/>
  <c r="D734" i="12"/>
  <c r="D735" i="12"/>
  <c r="D736" i="12"/>
  <c r="D737" i="12"/>
  <c r="D738" i="12"/>
  <c r="D739" i="12"/>
  <c r="D740" i="12"/>
  <c r="D741" i="12"/>
  <c r="D742" i="12"/>
  <c r="D743" i="12"/>
  <c r="D744" i="12"/>
  <c r="D745" i="12"/>
  <c r="D746" i="12"/>
  <c r="D747" i="12"/>
  <c r="D748" i="12"/>
  <c r="D749" i="12"/>
  <c r="D750" i="12"/>
  <c r="D751" i="12"/>
  <c r="D752" i="12"/>
  <c r="D753" i="12"/>
  <c r="D754" i="12"/>
  <c r="D755" i="12"/>
  <c r="D756" i="12"/>
  <c r="D757" i="12"/>
  <c r="D758" i="12"/>
  <c r="D759" i="12"/>
  <c r="D760" i="12"/>
  <c r="D761" i="12"/>
  <c r="D762" i="12"/>
  <c r="D763" i="12"/>
  <c r="D764" i="12"/>
  <c r="D765" i="12"/>
  <c r="D766" i="12"/>
  <c r="D767" i="12"/>
  <c r="D768" i="12"/>
  <c r="D769" i="12"/>
  <c r="D770" i="12"/>
  <c r="D771" i="12"/>
  <c r="D772" i="12"/>
  <c r="D773" i="12"/>
  <c r="D774" i="12"/>
  <c r="D775" i="12"/>
  <c r="D776" i="12"/>
  <c r="D777" i="12"/>
  <c r="D778" i="12"/>
  <c r="D779" i="12"/>
  <c r="D780" i="12"/>
  <c r="D781" i="12"/>
  <c r="D782" i="12"/>
  <c r="D783" i="12"/>
  <c r="D784" i="12"/>
  <c r="D785" i="12"/>
  <c r="D786" i="12"/>
  <c r="D787" i="12"/>
  <c r="D788" i="12"/>
  <c r="D789" i="12"/>
  <c r="D790" i="12"/>
  <c r="D791" i="12"/>
  <c r="D792" i="12"/>
  <c r="D793" i="12"/>
  <c r="D794" i="12"/>
  <c r="D795" i="12"/>
  <c r="D796" i="12"/>
  <c r="D797" i="12"/>
  <c r="D798" i="12"/>
  <c r="D799" i="12"/>
  <c r="D800" i="12"/>
  <c r="D801" i="12"/>
  <c r="D802" i="12"/>
  <c r="D803" i="12"/>
  <c r="D804" i="12"/>
  <c r="D805" i="12"/>
  <c r="D806" i="12"/>
  <c r="D807" i="12"/>
  <c r="D808" i="12"/>
  <c r="D809" i="12"/>
  <c r="D810" i="12"/>
  <c r="D811" i="12"/>
  <c r="D812" i="12"/>
  <c r="D813" i="12"/>
  <c r="D814" i="12"/>
  <c r="D815" i="12"/>
  <c r="D816" i="12"/>
  <c r="D817" i="12"/>
  <c r="D818" i="12"/>
  <c r="D819" i="12"/>
  <c r="D820" i="12"/>
  <c r="D821" i="12"/>
  <c r="D822" i="12"/>
  <c r="D823" i="12"/>
  <c r="D824" i="12"/>
  <c r="D825" i="12"/>
  <c r="D826" i="12"/>
  <c r="D827" i="12"/>
  <c r="D828" i="12"/>
  <c r="D829" i="12"/>
  <c r="D830" i="12"/>
  <c r="D831" i="12"/>
  <c r="D832" i="12"/>
  <c r="D833" i="12"/>
  <c r="D834" i="12"/>
  <c r="D835" i="12"/>
  <c r="D836" i="12"/>
  <c r="D837" i="12"/>
  <c r="D838" i="12"/>
  <c r="D839" i="12"/>
  <c r="D840" i="12"/>
  <c r="D841" i="12"/>
  <c r="D842" i="12"/>
  <c r="D843" i="12"/>
  <c r="D844" i="12"/>
  <c r="D845" i="12"/>
  <c r="D846" i="12"/>
  <c r="D847" i="12"/>
  <c r="D848" i="12"/>
  <c r="D849" i="12"/>
  <c r="D850" i="12"/>
  <c r="D851" i="12"/>
  <c r="D852" i="12"/>
  <c r="D853" i="12"/>
  <c r="D854" i="12"/>
  <c r="D855" i="12"/>
  <c r="D856" i="12"/>
  <c r="D857" i="12"/>
  <c r="D858" i="12"/>
  <c r="D859" i="12"/>
  <c r="D860" i="12"/>
  <c r="D861" i="12"/>
  <c r="D862" i="12"/>
  <c r="D863" i="12"/>
  <c r="D864" i="12"/>
  <c r="D865" i="12"/>
  <c r="D866" i="12"/>
  <c r="D867" i="12"/>
  <c r="D868" i="12"/>
  <c r="D869" i="12"/>
  <c r="D870" i="12"/>
  <c r="D871" i="12"/>
  <c r="D872" i="12"/>
  <c r="D873" i="12"/>
  <c r="D874" i="12"/>
  <c r="D875" i="12"/>
  <c r="D876" i="12"/>
  <c r="D877" i="12"/>
  <c r="D878" i="12"/>
  <c r="D879" i="12"/>
  <c r="D880" i="12"/>
  <c r="D881" i="12"/>
  <c r="D882" i="12"/>
  <c r="D883" i="12"/>
  <c r="D884" i="12"/>
  <c r="D885" i="12"/>
  <c r="D886" i="12"/>
  <c r="D887" i="12"/>
  <c r="D888" i="12"/>
  <c r="D889" i="12"/>
  <c r="D890" i="12"/>
  <c r="D891" i="12"/>
  <c r="D892" i="12"/>
  <c r="D893" i="12"/>
  <c r="D894" i="12"/>
  <c r="D895" i="12"/>
  <c r="D896" i="12"/>
  <c r="D897" i="12"/>
  <c r="D898" i="12"/>
  <c r="D899" i="12"/>
  <c r="D900" i="12"/>
  <c r="D901" i="12"/>
  <c r="D902" i="12"/>
  <c r="D903" i="12"/>
  <c r="D904" i="12"/>
  <c r="D905" i="12"/>
  <c r="D906" i="12"/>
  <c r="D907" i="12"/>
  <c r="D908" i="12"/>
  <c r="D909" i="12"/>
  <c r="D910" i="12"/>
  <c r="D911" i="12"/>
  <c r="D912" i="12"/>
  <c r="D913" i="12"/>
  <c r="D914" i="12"/>
  <c r="D915" i="12"/>
  <c r="D916" i="12"/>
  <c r="D917" i="12"/>
  <c r="D918" i="12"/>
  <c r="D919" i="12"/>
  <c r="D920" i="12"/>
  <c r="D921" i="12"/>
  <c r="D922" i="12"/>
  <c r="D923" i="12"/>
  <c r="D924" i="12"/>
  <c r="D925" i="12"/>
  <c r="D926" i="12"/>
  <c r="D927" i="12"/>
  <c r="D928" i="12"/>
  <c r="D929" i="12"/>
  <c r="D930" i="12"/>
  <c r="D931" i="12"/>
  <c r="D932" i="12"/>
  <c r="D933" i="12"/>
  <c r="D934" i="12"/>
  <c r="D935" i="12"/>
  <c r="D936" i="12"/>
  <c r="D937" i="12"/>
  <c r="D938" i="12"/>
  <c r="D939" i="12"/>
  <c r="D940" i="12"/>
  <c r="D941" i="12"/>
  <c r="D942" i="12"/>
  <c r="D943" i="12"/>
  <c r="D944" i="12"/>
  <c r="D945" i="12"/>
  <c r="D946" i="12"/>
  <c r="D947" i="12"/>
  <c r="D948" i="12"/>
  <c r="D949" i="12"/>
  <c r="D950" i="12"/>
  <c r="D951" i="12"/>
  <c r="D952" i="12"/>
  <c r="D953" i="12"/>
  <c r="D954" i="12"/>
  <c r="D955" i="12"/>
  <c r="D956" i="12"/>
  <c r="D957" i="12"/>
  <c r="D958" i="12"/>
  <c r="D959" i="12"/>
  <c r="D960" i="12"/>
  <c r="D961" i="12"/>
  <c r="D962" i="12"/>
  <c r="D963" i="12"/>
  <c r="D964" i="12"/>
  <c r="D965" i="12"/>
  <c r="D966" i="12"/>
  <c r="D967" i="12"/>
  <c r="D968" i="12"/>
  <c r="D969" i="12"/>
  <c r="D970" i="12"/>
  <c r="D971" i="12"/>
  <c r="D972" i="12"/>
  <c r="D973" i="12"/>
  <c r="D974" i="12"/>
  <c r="D975" i="12"/>
  <c r="D976" i="12"/>
  <c r="D977" i="12"/>
  <c r="D978" i="12"/>
  <c r="D979" i="12"/>
  <c r="D980" i="12"/>
  <c r="D981" i="12"/>
  <c r="D982" i="12"/>
  <c r="D983" i="12"/>
  <c r="D984" i="12"/>
  <c r="D985" i="12"/>
  <c r="D986" i="12"/>
  <c r="D987" i="12"/>
  <c r="D988" i="12"/>
  <c r="D989" i="12"/>
  <c r="D990" i="12"/>
  <c r="D991" i="12"/>
  <c r="D992" i="12"/>
  <c r="D993" i="12"/>
  <c r="D994" i="12"/>
  <c r="D995" i="12"/>
  <c r="D996" i="12"/>
  <c r="D997" i="12"/>
  <c r="D998" i="12"/>
  <c r="D999" i="12"/>
  <c r="D1000" i="12"/>
  <c r="D1001" i="12"/>
  <c r="D1002" i="12"/>
  <c r="D1003" i="12"/>
  <c r="D1004" i="12"/>
  <c r="D1005" i="12"/>
  <c r="D1006" i="12"/>
  <c r="D1007" i="12"/>
  <c r="D1008" i="12"/>
  <c r="D1009" i="12"/>
  <c r="D1010" i="12"/>
  <c r="D1011" i="12"/>
  <c r="D1012" i="12"/>
  <c r="D1013" i="12"/>
  <c r="D1014" i="12"/>
  <c r="D1015" i="12"/>
  <c r="D1016" i="12"/>
  <c r="D1017" i="12"/>
  <c r="D1018" i="12"/>
  <c r="D1019" i="12"/>
  <c r="D1020" i="12"/>
  <c r="D1021" i="12"/>
  <c r="D1022" i="12"/>
  <c r="D1023" i="12"/>
  <c r="D1024" i="12"/>
  <c r="D1025" i="12"/>
  <c r="D1026" i="12"/>
  <c r="D1027" i="12"/>
  <c r="D4" i="12"/>
  <c r="M5" i="12"/>
  <c r="M6" i="12"/>
  <c r="M7" i="12"/>
  <c r="M8" i="12"/>
  <c r="M9" i="12"/>
  <c r="M10" i="12"/>
  <c r="M11" i="12"/>
  <c r="M12" i="12"/>
  <c r="M13" i="12"/>
  <c r="M14" i="12"/>
  <c r="M15" i="12"/>
  <c r="M16" i="12"/>
  <c r="M17" i="12"/>
  <c r="M18" i="12"/>
  <c r="M19" i="12"/>
  <c r="M20" i="12"/>
  <c r="M21" i="12"/>
  <c r="M22" i="12"/>
  <c r="M23" i="12"/>
  <c r="M24" i="12"/>
  <c r="M25" i="12"/>
  <c r="M26" i="12"/>
  <c r="M27" i="12"/>
  <c r="M28" i="12"/>
  <c r="M29" i="12"/>
  <c r="M30" i="12"/>
  <c r="M31" i="12"/>
  <c r="M32" i="12"/>
  <c r="M33" i="12"/>
  <c r="M34" i="12"/>
  <c r="M35" i="12"/>
  <c r="M36" i="12"/>
  <c r="M37" i="12"/>
  <c r="M38" i="12"/>
  <c r="M39" i="12"/>
  <c r="M40" i="12"/>
  <c r="M41" i="12"/>
  <c r="M42" i="12"/>
  <c r="M43" i="12"/>
  <c r="M44" i="12"/>
  <c r="M45" i="12"/>
  <c r="M46" i="12"/>
  <c r="M47" i="12"/>
  <c r="M48" i="12"/>
  <c r="M49" i="12"/>
  <c r="M50" i="12"/>
  <c r="M51" i="12"/>
  <c r="M52" i="12"/>
  <c r="M53" i="12"/>
  <c r="M54" i="12"/>
  <c r="M55" i="12"/>
  <c r="M56" i="12"/>
  <c r="M57" i="12"/>
  <c r="M58" i="12"/>
  <c r="M59" i="12"/>
  <c r="M60" i="12"/>
  <c r="M61" i="12"/>
  <c r="M62" i="12"/>
  <c r="M63" i="12"/>
  <c r="M64" i="12"/>
  <c r="M65" i="12"/>
  <c r="M66" i="12"/>
  <c r="M67" i="12"/>
  <c r="M68" i="12"/>
  <c r="M69" i="12"/>
  <c r="M70" i="12"/>
  <c r="M71" i="12"/>
  <c r="M72" i="12"/>
  <c r="M73" i="12"/>
  <c r="M74" i="12"/>
  <c r="M75" i="12"/>
  <c r="M76" i="12"/>
  <c r="M77" i="12"/>
  <c r="M78" i="12"/>
  <c r="M79" i="12"/>
  <c r="M80" i="12"/>
  <c r="M81" i="12"/>
  <c r="M82" i="12"/>
  <c r="M83" i="12"/>
  <c r="M84" i="12"/>
  <c r="M85" i="12"/>
  <c r="M86" i="12"/>
  <c r="M87" i="12"/>
  <c r="M88" i="12"/>
  <c r="M89" i="12"/>
  <c r="M90" i="12"/>
  <c r="M91" i="12"/>
  <c r="M92" i="12"/>
  <c r="M93" i="12"/>
  <c r="M94" i="12"/>
  <c r="M95" i="12"/>
  <c r="M96" i="12"/>
  <c r="M97" i="12"/>
  <c r="M98" i="12"/>
  <c r="M99" i="12"/>
  <c r="M100" i="12"/>
  <c r="M101" i="12"/>
  <c r="M102" i="12"/>
  <c r="M103" i="12"/>
  <c r="M104" i="12"/>
  <c r="M105" i="12"/>
  <c r="M106" i="12"/>
  <c r="M107" i="12"/>
  <c r="M108" i="12"/>
  <c r="M109" i="12"/>
  <c r="M110" i="12"/>
  <c r="M111" i="12"/>
  <c r="M112" i="12"/>
  <c r="M113" i="12"/>
  <c r="M114" i="12"/>
  <c r="M115" i="12"/>
  <c r="M116" i="12"/>
  <c r="M117" i="12"/>
  <c r="M118" i="12"/>
  <c r="M119" i="12"/>
  <c r="M120" i="12"/>
  <c r="M121" i="12"/>
  <c r="M122" i="12"/>
  <c r="M123" i="12"/>
  <c r="M124" i="12"/>
  <c r="M125" i="12"/>
  <c r="M126" i="12"/>
  <c r="M127" i="12"/>
  <c r="M128" i="12"/>
  <c r="M129" i="12"/>
  <c r="M130" i="12"/>
  <c r="M131" i="12"/>
  <c r="M132" i="12"/>
  <c r="M133" i="12"/>
  <c r="M134" i="12"/>
  <c r="M135" i="12"/>
  <c r="M136" i="12"/>
  <c r="M137" i="12"/>
  <c r="M138" i="12"/>
  <c r="M139" i="12"/>
  <c r="M140" i="12"/>
  <c r="M141" i="12"/>
  <c r="M142" i="12"/>
  <c r="M143" i="12"/>
  <c r="M144" i="12"/>
  <c r="M145" i="12"/>
  <c r="M146" i="12"/>
  <c r="M147" i="12"/>
  <c r="M148" i="12"/>
  <c r="M149" i="12"/>
  <c r="M150" i="12"/>
  <c r="M151" i="12"/>
  <c r="M152" i="12"/>
  <c r="M153" i="12"/>
  <c r="M154" i="12"/>
  <c r="M155" i="12"/>
  <c r="M156" i="12"/>
  <c r="M157" i="12"/>
  <c r="M158" i="12"/>
  <c r="M159" i="12"/>
  <c r="M160" i="12"/>
  <c r="M161" i="12"/>
  <c r="M162" i="12"/>
  <c r="M163" i="12"/>
  <c r="M164" i="12"/>
  <c r="M165" i="12"/>
  <c r="M166" i="12"/>
  <c r="M167" i="12"/>
  <c r="M168" i="12"/>
  <c r="M169" i="12"/>
  <c r="M170" i="12"/>
  <c r="M171" i="12"/>
  <c r="M172" i="12"/>
  <c r="M173" i="12"/>
  <c r="M174" i="12"/>
  <c r="M175" i="12"/>
  <c r="M176" i="12"/>
  <c r="M177" i="12"/>
  <c r="M178" i="12"/>
  <c r="M179" i="12"/>
  <c r="M180" i="12"/>
  <c r="M181" i="12"/>
  <c r="M182" i="12"/>
  <c r="M183" i="12"/>
  <c r="M184" i="12"/>
  <c r="M185" i="12"/>
  <c r="M186" i="12"/>
  <c r="M187" i="12"/>
  <c r="M188" i="12"/>
  <c r="M189" i="12"/>
  <c r="M190" i="12"/>
  <c r="M191" i="12"/>
  <c r="M192" i="12"/>
  <c r="M193" i="12"/>
  <c r="M194" i="12"/>
  <c r="M195" i="12"/>
  <c r="M196" i="12"/>
  <c r="M197" i="12"/>
  <c r="M198" i="12"/>
  <c r="M199" i="12"/>
  <c r="M200" i="12"/>
  <c r="M201" i="12"/>
  <c r="M202" i="12"/>
  <c r="M203" i="12"/>
  <c r="M204" i="12"/>
  <c r="M205" i="12"/>
  <c r="M206" i="12"/>
  <c r="M207" i="12"/>
  <c r="M208" i="12"/>
  <c r="M209" i="12"/>
  <c r="M210" i="12"/>
  <c r="M211" i="12"/>
  <c r="M212" i="12"/>
  <c r="M213" i="12"/>
  <c r="M214" i="12"/>
  <c r="M215" i="12"/>
  <c r="M216" i="12"/>
  <c r="M217" i="12"/>
  <c r="M218" i="12"/>
  <c r="M219" i="12"/>
  <c r="M220" i="12"/>
  <c r="M221" i="12"/>
  <c r="M222" i="12"/>
  <c r="M223" i="12"/>
  <c r="M224" i="12"/>
  <c r="M225" i="12"/>
  <c r="M226" i="12"/>
  <c r="M227" i="12"/>
  <c r="M228" i="12"/>
  <c r="M229" i="12"/>
  <c r="M230" i="12"/>
  <c r="M231" i="12"/>
  <c r="M232" i="12"/>
  <c r="M233" i="12"/>
  <c r="M234" i="12"/>
  <c r="M235" i="12"/>
  <c r="M236" i="12"/>
  <c r="M237" i="12"/>
  <c r="M238" i="12"/>
  <c r="M239" i="12"/>
  <c r="M240" i="12"/>
  <c r="M241" i="12"/>
  <c r="M242" i="12"/>
  <c r="M243" i="12"/>
  <c r="M244" i="12"/>
  <c r="M245" i="12"/>
  <c r="M246" i="12"/>
  <c r="M247" i="12"/>
  <c r="M248" i="12"/>
  <c r="M249" i="12"/>
  <c r="M250" i="12"/>
  <c r="M251" i="12"/>
  <c r="M252" i="12"/>
  <c r="M253" i="12"/>
  <c r="M254" i="12"/>
  <c r="M255" i="12"/>
  <c r="M256" i="12"/>
  <c r="M257" i="12"/>
  <c r="M258" i="12"/>
  <c r="M259" i="12"/>
  <c r="M260" i="12"/>
  <c r="M261" i="12"/>
  <c r="M262" i="12"/>
  <c r="M263" i="12"/>
  <c r="M264" i="12"/>
  <c r="M265" i="12"/>
  <c r="M266" i="12"/>
  <c r="M267" i="12"/>
  <c r="M268" i="12"/>
  <c r="M269" i="12"/>
  <c r="M270" i="12"/>
  <c r="M271" i="12"/>
  <c r="M272" i="12"/>
  <c r="M273" i="12"/>
  <c r="M274" i="12"/>
  <c r="M275" i="12"/>
  <c r="M276" i="12"/>
  <c r="M277" i="12"/>
  <c r="M278" i="12"/>
  <c r="M279" i="12"/>
  <c r="M280" i="12"/>
  <c r="M281" i="12"/>
  <c r="M282" i="12"/>
  <c r="M283" i="12"/>
  <c r="M284" i="12"/>
  <c r="M285" i="12"/>
  <c r="M286" i="12"/>
  <c r="M287" i="12"/>
  <c r="M288" i="12"/>
  <c r="M289" i="12"/>
  <c r="M290" i="12"/>
  <c r="M291" i="12"/>
  <c r="M292" i="12"/>
  <c r="M293" i="12"/>
  <c r="M294" i="12"/>
  <c r="M295" i="12"/>
  <c r="M296" i="12"/>
  <c r="M297" i="12"/>
  <c r="M298" i="12"/>
  <c r="M299" i="12"/>
  <c r="M300" i="12"/>
  <c r="M301" i="12"/>
  <c r="M302" i="12"/>
  <c r="M303" i="12"/>
  <c r="M304" i="12"/>
  <c r="M305" i="12"/>
  <c r="M306" i="12"/>
  <c r="M307" i="12"/>
  <c r="M308" i="12"/>
  <c r="M309" i="12"/>
  <c r="M310" i="12"/>
  <c r="M311" i="12"/>
  <c r="M312" i="12"/>
  <c r="M313" i="12"/>
  <c r="M314" i="12"/>
  <c r="M315" i="12"/>
  <c r="M316" i="12"/>
  <c r="M317" i="12"/>
  <c r="M318" i="12"/>
  <c r="M319" i="12"/>
  <c r="M320" i="12"/>
  <c r="M321" i="12"/>
  <c r="M322" i="12"/>
  <c r="M323" i="12"/>
  <c r="M324" i="12"/>
  <c r="M325" i="12"/>
  <c r="M326" i="12"/>
  <c r="M327" i="12"/>
  <c r="M328" i="12"/>
  <c r="M329" i="12"/>
  <c r="M330" i="12"/>
  <c r="M331" i="12"/>
  <c r="M332" i="12"/>
  <c r="M333" i="12"/>
  <c r="M334" i="12"/>
  <c r="M335" i="12"/>
  <c r="M336" i="12"/>
  <c r="M337" i="12"/>
  <c r="M338" i="12"/>
  <c r="M339" i="12"/>
  <c r="M340" i="12"/>
  <c r="M341" i="12"/>
  <c r="M342" i="12"/>
  <c r="M343" i="12"/>
  <c r="M344" i="12"/>
  <c r="M345" i="12"/>
  <c r="M346" i="12"/>
  <c r="M347" i="12"/>
  <c r="M348" i="12"/>
  <c r="M349" i="12"/>
  <c r="M350" i="12"/>
  <c r="M351" i="12"/>
  <c r="M352" i="12"/>
  <c r="M353" i="12"/>
  <c r="M354" i="12"/>
  <c r="M355" i="12"/>
  <c r="M356" i="12"/>
  <c r="M357" i="12"/>
  <c r="M358" i="12"/>
  <c r="M359" i="12"/>
  <c r="M360" i="12"/>
  <c r="M361" i="12"/>
  <c r="M362" i="12"/>
  <c r="M363" i="12"/>
  <c r="M364" i="12"/>
  <c r="M365" i="12"/>
  <c r="M366" i="12"/>
  <c r="M367" i="12"/>
  <c r="M368" i="12"/>
  <c r="M369" i="12"/>
  <c r="M370" i="12"/>
  <c r="M371" i="12"/>
  <c r="M372" i="12"/>
  <c r="M373" i="12"/>
  <c r="M374" i="12"/>
  <c r="M375" i="12"/>
  <c r="M376" i="12"/>
  <c r="M377" i="12"/>
  <c r="M378" i="12"/>
  <c r="M379" i="12"/>
  <c r="M380" i="12"/>
  <c r="M381" i="12"/>
  <c r="M382" i="12"/>
  <c r="M383" i="12"/>
  <c r="M384" i="12"/>
  <c r="M385" i="12"/>
  <c r="M386" i="12"/>
  <c r="M387" i="12"/>
  <c r="M388" i="12"/>
  <c r="M389" i="12"/>
  <c r="M390" i="12"/>
  <c r="M391" i="12"/>
  <c r="M392" i="12"/>
  <c r="M393" i="12"/>
  <c r="M394" i="12"/>
  <c r="M395" i="12"/>
  <c r="M396" i="12"/>
  <c r="M397" i="12"/>
  <c r="M398" i="12"/>
  <c r="M399" i="12"/>
  <c r="M400" i="12"/>
  <c r="M401" i="12"/>
  <c r="M402" i="12"/>
  <c r="M403" i="12"/>
  <c r="M404" i="12"/>
  <c r="M405" i="12"/>
  <c r="M406" i="12"/>
  <c r="M407" i="12"/>
  <c r="M408" i="12"/>
  <c r="M409" i="12"/>
  <c r="M410" i="12"/>
  <c r="M411" i="12"/>
  <c r="M412" i="12"/>
  <c r="M413" i="12"/>
  <c r="M414" i="12"/>
  <c r="M415" i="12"/>
  <c r="M416" i="12"/>
  <c r="M417" i="12"/>
  <c r="M418" i="12"/>
  <c r="M419" i="12"/>
  <c r="M420" i="12"/>
  <c r="M421" i="12"/>
  <c r="M422" i="12"/>
  <c r="M423" i="12"/>
  <c r="M424" i="12"/>
  <c r="M425" i="12"/>
  <c r="M426" i="12"/>
  <c r="M427" i="12"/>
  <c r="M428" i="12"/>
  <c r="M429" i="12"/>
  <c r="M430" i="12"/>
  <c r="M431" i="12"/>
  <c r="M432" i="12"/>
  <c r="M433" i="12"/>
  <c r="M434" i="12"/>
  <c r="M435" i="12"/>
  <c r="M436" i="12"/>
  <c r="M437" i="12"/>
  <c r="M438" i="12"/>
  <c r="M439" i="12"/>
  <c r="M440" i="12"/>
  <c r="M441" i="12"/>
  <c r="M442" i="12"/>
  <c r="M443" i="12"/>
  <c r="M444" i="12"/>
  <c r="M445" i="12"/>
  <c r="M446" i="12"/>
  <c r="M447" i="12"/>
  <c r="M448" i="12"/>
  <c r="M449" i="12"/>
  <c r="M450" i="12"/>
  <c r="M451" i="12"/>
  <c r="M452" i="12"/>
  <c r="M453" i="12"/>
  <c r="M454" i="12"/>
  <c r="M455" i="12"/>
  <c r="M456" i="12"/>
  <c r="M457" i="12"/>
  <c r="M458" i="12"/>
  <c r="M459" i="12"/>
  <c r="M460" i="12"/>
  <c r="M461" i="12"/>
  <c r="M462" i="12"/>
  <c r="M463" i="12"/>
  <c r="M464" i="12"/>
  <c r="M465" i="12"/>
  <c r="M466" i="12"/>
  <c r="M467" i="12"/>
  <c r="M468" i="12"/>
  <c r="M469" i="12"/>
  <c r="M470" i="12"/>
  <c r="M471" i="12"/>
  <c r="M472" i="12"/>
  <c r="M473" i="12"/>
  <c r="M474" i="12"/>
  <c r="M475" i="12"/>
  <c r="M476" i="12"/>
  <c r="M477" i="12"/>
  <c r="M478" i="12"/>
  <c r="M479" i="12"/>
  <c r="M480" i="12"/>
  <c r="M481" i="12"/>
  <c r="M482" i="12"/>
  <c r="M483" i="12"/>
  <c r="M484" i="12"/>
  <c r="M485" i="12"/>
  <c r="M486" i="12"/>
  <c r="M487" i="12"/>
  <c r="M488" i="12"/>
  <c r="M489" i="12"/>
  <c r="M490" i="12"/>
  <c r="M491" i="12"/>
  <c r="M492" i="12"/>
  <c r="M493" i="12"/>
  <c r="M494" i="12"/>
  <c r="M495" i="12"/>
  <c r="M496" i="12"/>
  <c r="M497" i="12"/>
  <c r="M498" i="12"/>
  <c r="M499" i="12"/>
  <c r="M500" i="12"/>
  <c r="M501" i="12"/>
  <c r="M502" i="12"/>
  <c r="M503" i="12"/>
  <c r="M504" i="12"/>
  <c r="M505" i="12"/>
  <c r="M506" i="12"/>
  <c r="M507" i="12"/>
  <c r="M508" i="12"/>
  <c r="M509" i="12"/>
  <c r="M510" i="12"/>
  <c r="M511" i="12"/>
  <c r="M512" i="12"/>
  <c r="M513" i="12"/>
  <c r="M514" i="12"/>
  <c r="M515" i="12"/>
  <c r="M516" i="12"/>
  <c r="M517" i="12"/>
  <c r="M518" i="12"/>
  <c r="M519" i="12"/>
  <c r="M520" i="12"/>
  <c r="M521" i="12"/>
  <c r="M522" i="12"/>
  <c r="M523" i="12"/>
  <c r="M524" i="12"/>
  <c r="M525" i="12"/>
  <c r="M526" i="12"/>
  <c r="M527" i="12"/>
  <c r="M528" i="12"/>
  <c r="M529" i="12"/>
  <c r="M530" i="12"/>
  <c r="M531" i="12"/>
  <c r="M532" i="12"/>
  <c r="M533" i="12"/>
  <c r="M534" i="12"/>
  <c r="M535" i="12"/>
  <c r="M536" i="12"/>
  <c r="M537" i="12"/>
  <c r="M538" i="12"/>
  <c r="M539" i="12"/>
  <c r="M540" i="12"/>
  <c r="M541" i="12"/>
  <c r="M542" i="12"/>
  <c r="M543" i="12"/>
  <c r="M544" i="12"/>
  <c r="M545" i="12"/>
  <c r="M546" i="12"/>
  <c r="M547" i="12"/>
  <c r="M548" i="12"/>
  <c r="M549" i="12"/>
  <c r="M550" i="12"/>
  <c r="M551" i="12"/>
  <c r="M552" i="12"/>
  <c r="M553" i="12"/>
  <c r="M554" i="12"/>
  <c r="M555" i="12"/>
  <c r="M556" i="12"/>
  <c r="M557" i="12"/>
  <c r="M558" i="12"/>
  <c r="M559" i="12"/>
  <c r="M560" i="12"/>
  <c r="M561" i="12"/>
  <c r="M562" i="12"/>
  <c r="M563" i="12"/>
  <c r="M564" i="12"/>
  <c r="M565" i="12"/>
  <c r="M566" i="12"/>
  <c r="M567" i="12"/>
  <c r="M568" i="12"/>
  <c r="M569" i="12"/>
  <c r="M570" i="12"/>
  <c r="M571" i="12"/>
  <c r="M572" i="12"/>
  <c r="M573" i="12"/>
  <c r="M574" i="12"/>
  <c r="M575" i="12"/>
  <c r="M576" i="12"/>
  <c r="M577" i="12"/>
  <c r="M578" i="12"/>
  <c r="M579" i="12"/>
  <c r="M580" i="12"/>
  <c r="M581" i="12"/>
  <c r="M582" i="12"/>
  <c r="M583" i="12"/>
  <c r="M584" i="12"/>
  <c r="M585" i="12"/>
  <c r="M586" i="12"/>
  <c r="M587" i="12"/>
  <c r="M588" i="12"/>
  <c r="M589" i="12"/>
  <c r="M590" i="12"/>
  <c r="M591" i="12"/>
  <c r="M592" i="12"/>
  <c r="M593" i="12"/>
  <c r="M594" i="12"/>
  <c r="M595" i="12"/>
  <c r="M596" i="12"/>
  <c r="M597" i="12"/>
  <c r="M598" i="12"/>
  <c r="M599" i="12"/>
  <c r="M600" i="12"/>
  <c r="M601" i="12"/>
  <c r="M602" i="12"/>
  <c r="M603" i="12"/>
  <c r="M604" i="12"/>
  <c r="M605" i="12"/>
  <c r="M606" i="12"/>
  <c r="M607" i="12"/>
  <c r="M608" i="12"/>
  <c r="M609" i="12"/>
  <c r="M610" i="12"/>
  <c r="M611" i="12"/>
  <c r="M612" i="12"/>
  <c r="M613" i="12"/>
  <c r="M614" i="12"/>
  <c r="M615" i="12"/>
  <c r="M616" i="12"/>
  <c r="M617" i="12"/>
  <c r="M618" i="12"/>
  <c r="M619" i="12"/>
  <c r="M620" i="12"/>
  <c r="M621" i="12"/>
  <c r="M622" i="12"/>
  <c r="M623" i="12"/>
  <c r="M624" i="12"/>
  <c r="M625" i="12"/>
  <c r="M626" i="12"/>
  <c r="M627" i="12"/>
  <c r="M628" i="12"/>
  <c r="M629" i="12"/>
  <c r="M630" i="12"/>
  <c r="M631" i="12"/>
  <c r="M632" i="12"/>
  <c r="M633" i="12"/>
  <c r="M634" i="12"/>
  <c r="M635" i="12"/>
  <c r="M636" i="12"/>
  <c r="M637" i="12"/>
  <c r="M638" i="12"/>
  <c r="M639" i="12"/>
  <c r="M640" i="12"/>
  <c r="M641" i="12"/>
  <c r="M642" i="12"/>
  <c r="M643" i="12"/>
  <c r="M644" i="12"/>
  <c r="M645" i="12"/>
  <c r="M646" i="12"/>
  <c r="M647" i="12"/>
  <c r="M648" i="12"/>
  <c r="M649" i="12"/>
  <c r="M650" i="12"/>
  <c r="M651" i="12"/>
  <c r="M652" i="12"/>
  <c r="M653" i="12"/>
  <c r="M654" i="12"/>
  <c r="M655" i="12"/>
  <c r="M656" i="12"/>
  <c r="M657" i="12"/>
  <c r="M658" i="12"/>
  <c r="M659" i="12"/>
  <c r="M660" i="12"/>
  <c r="M661" i="12"/>
  <c r="M662" i="12"/>
  <c r="M663" i="12"/>
  <c r="M664" i="12"/>
  <c r="M665" i="12"/>
  <c r="M666" i="12"/>
  <c r="M667" i="12"/>
  <c r="M668" i="12"/>
  <c r="M669" i="12"/>
  <c r="M670" i="12"/>
  <c r="M671" i="12"/>
  <c r="M672" i="12"/>
  <c r="M673" i="12"/>
  <c r="M674" i="12"/>
  <c r="M675" i="12"/>
  <c r="M676" i="12"/>
  <c r="M677" i="12"/>
  <c r="M678" i="12"/>
  <c r="M679" i="12"/>
  <c r="M680" i="12"/>
  <c r="M681" i="12"/>
  <c r="M682" i="12"/>
  <c r="M683" i="12"/>
  <c r="M684" i="12"/>
  <c r="M685" i="12"/>
  <c r="M686" i="12"/>
  <c r="M687" i="12"/>
  <c r="M688" i="12"/>
  <c r="M689" i="12"/>
  <c r="M690" i="12"/>
  <c r="M691" i="12"/>
  <c r="M692" i="12"/>
  <c r="M693" i="12"/>
  <c r="M694" i="12"/>
  <c r="M695" i="12"/>
  <c r="M696" i="12"/>
  <c r="M697" i="12"/>
  <c r="M698" i="12"/>
  <c r="M699" i="12"/>
  <c r="M700" i="12"/>
  <c r="M701" i="12"/>
  <c r="M702" i="12"/>
  <c r="M703" i="12"/>
  <c r="M704" i="12"/>
  <c r="M705" i="12"/>
  <c r="M706" i="12"/>
  <c r="M707" i="12"/>
  <c r="M708" i="12"/>
  <c r="M709" i="12"/>
  <c r="M710" i="12"/>
  <c r="M711" i="12"/>
  <c r="M712" i="12"/>
  <c r="M713" i="12"/>
  <c r="M714" i="12"/>
  <c r="M715" i="12"/>
  <c r="M716" i="12"/>
  <c r="M717" i="12"/>
  <c r="M718" i="12"/>
  <c r="M719" i="12"/>
  <c r="M720" i="12"/>
  <c r="M721" i="12"/>
  <c r="M722" i="12"/>
  <c r="M723" i="12"/>
  <c r="M724" i="12"/>
  <c r="M725" i="12"/>
  <c r="M726" i="12"/>
  <c r="M727" i="12"/>
  <c r="M728" i="12"/>
  <c r="M729" i="12"/>
  <c r="M730" i="12"/>
  <c r="M731" i="12"/>
  <c r="M732" i="12"/>
  <c r="M733" i="12"/>
  <c r="M734" i="12"/>
  <c r="M735" i="12"/>
  <c r="M736" i="12"/>
  <c r="M737" i="12"/>
  <c r="M738" i="12"/>
  <c r="M739" i="12"/>
  <c r="M740" i="12"/>
  <c r="M741" i="12"/>
  <c r="M742" i="12"/>
  <c r="M743" i="12"/>
  <c r="M744" i="12"/>
  <c r="M745" i="12"/>
  <c r="M746" i="12"/>
  <c r="M747" i="12"/>
  <c r="M748" i="12"/>
  <c r="M749" i="12"/>
  <c r="M750" i="12"/>
  <c r="M751" i="12"/>
  <c r="M752" i="12"/>
  <c r="M753" i="12"/>
  <c r="M754" i="12"/>
  <c r="M755" i="12"/>
  <c r="M756" i="12"/>
  <c r="M757" i="12"/>
  <c r="M758" i="12"/>
  <c r="M759" i="12"/>
  <c r="M760" i="12"/>
  <c r="M761" i="12"/>
  <c r="M762" i="12"/>
  <c r="M763" i="12"/>
  <c r="M764" i="12"/>
  <c r="M765" i="12"/>
  <c r="M766" i="12"/>
  <c r="M767" i="12"/>
  <c r="M768" i="12"/>
  <c r="M769" i="12"/>
  <c r="M770" i="12"/>
  <c r="M771" i="12"/>
  <c r="M772" i="12"/>
  <c r="M773" i="12"/>
  <c r="M774" i="12"/>
  <c r="M775" i="12"/>
  <c r="M776" i="12"/>
  <c r="M777" i="12"/>
  <c r="M778" i="12"/>
  <c r="M779" i="12"/>
  <c r="M780" i="12"/>
  <c r="M781" i="12"/>
  <c r="M782" i="12"/>
  <c r="M783" i="12"/>
  <c r="M784" i="12"/>
  <c r="M785" i="12"/>
  <c r="M786" i="12"/>
  <c r="M787" i="12"/>
  <c r="M788" i="12"/>
  <c r="M789" i="12"/>
  <c r="M790" i="12"/>
  <c r="M791" i="12"/>
  <c r="M792" i="12"/>
  <c r="M793" i="12"/>
  <c r="M794" i="12"/>
  <c r="M795" i="12"/>
  <c r="M796" i="12"/>
  <c r="M797" i="12"/>
  <c r="M798" i="12"/>
  <c r="M799" i="12"/>
  <c r="M800" i="12"/>
  <c r="M801" i="12"/>
  <c r="M802" i="12"/>
  <c r="M803" i="12"/>
  <c r="M804" i="12"/>
  <c r="M805" i="12"/>
  <c r="M806" i="12"/>
  <c r="M807" i="12"/>
  <c r="M808" i="12"/>
  <c r="M809" i="12"/>
  <c r="M810" i="12"/>
  <c r="M811" i="12"/>
  <c r="M812" i="12"/>
  <c r="M813" i="12"/>
  <c r="M814" i="12"/>
  <c r="M815" i="12"/>
  <c r="M816" i="12"/>
  <c r="M817" i="12"/>
  <c r="M818" i="12"/>
  <c r="M819" i="12"/>
  <c r="M820" i="12"/>
  <c r="M821" i="12"/>
  <c r="M822" i="12"/>
  <c r="M823" i="12"/>
  <c r="M824" i="12"/>
  <c r="M825" i="12"/>
  <c r="M826" i="12"/>
  <c r="M827" i="12"/>
  <c r="M828" i="12"/>
  <c r="M829" i="12"/>
  <c r="M830" i="12"/>
  <c r="M831" i="12"/>
  <c r="M832" i="12"/>
  <c r="M833" i="12"/>
  <c r="M834" i="12"/>
  <c r="M835" i="12"/>
  <c r="M836" i="12"/>
  <c r="M837" i="12"/>
  <c r="M838" i="12"/>
  <c r="M839" i="12"/>
  <c r="M840" i="12"/>
  <c r="M841" i="12"/>
  <c r="M842" i="12"/>
  <c r="M843" i="12"/>
  <c r="M844" i="12"/>
  <c r="M845" i="12"/>
  <c r="M846" i="12"/>
  <c r="M847" i="12"/>
  <c r="M848" i="12"/>
  <c r="M849" i="12"/>
  <c r="M850" i="12"/>
  <c r="M851" i="12"/>
  <c r="M852" i="12"/>
  <c r="M853" i="12"/>
  <c r="M854" i="12"/>
  <c r="M855" i="12"/>
  <c r="M856" i="12"/>
  <c r="M857" i="12"/>
  <c r="M858" i="12"/>
  <c r="M859" i="12"/>
  <c r="M860" i="12"/>
  <c r="M861" i="12"/>
  <c r="M862" i="12"/>
  <c r="M863" i="12"/>
  <c r="M864" i="12"/>
  <c r="M865" i="12"/>
  <c r="M866" i="12"/>
  <c r="M867" i="12"/>
  <c r="M868" i="12"/>
  <c r="M869" i="12"/>
  <c r="M870" i="12"/>
  <c r="M871" i="12"/>
  <c r="M872" i="12"/>
  <c r="M873" i="12"/>
  <c r="M874" i="12"/>
  <c r="M875" i="12"/>
  <c r="M876" i="12"/>
  <c r="M877" i="12"/>
  <c r="M878" i="12"/>
  <c r="M879" i="12"/>
  <c r="M880" i="12"/>
  <c r="M881" i="12"/>
  <c r="M882" i="12"/>
  <c r="M883" i="12"/>
  <c r="M884" i="12"/>
  <c r="M885" i="12"/>
  <c r="M886" i="12"/>
  <c r="M887" i="12"/>
  <c r="M888" i="12"/>
  <c r="M889" i="12"/>
  <c r="M890" i="12"/>
  <c r="M891" i="12"/>
  <c r="M892" i="12"/>
  <c r="M893" i="12"/>
  <c r="M894" i="12"/>
  <c r="M895" i="12"/>
  <c r="M896" i="12"/>
  <c r="M897" i="12"/>
  <c r="M898" i="12"/>
  <c r="M899" i="12"/>
  <c r="M900" i="12"/>
  <c r="M901" i="12"/>
  <c r="M902" i="12"/>
  <c r="M903" i="12"/>
  <c r="M904" i="12"/>
  <c r="M905" i="12"/>
  <c r="M906" i="12"/>
  <c r="M907" i="12"/>
  <c r="M908" i="12"/>
  <c r="M909" i="12"/>
  <c r="M910" i="12"/>
  <c r="M911" i="12"/>
  <c r="M912" i="12"/>
  <c r="M913" i="12"/>
  <c r="M914" i="12"/>
  <c r="M915" i="12"/>
  <c r="M916" i="12"/>
  <c r="M917" i="12"/>
  <c r="M918" i="12"/>
  <c r="M919" i="12"/>
  <c r="M920" i="12"/>
  <c r="M921" i="12"/>
  <c r="M922" i="12"/>
  <c r="M923" i="12"/>
  <c r="M924" i="12"/>
  <c r="M925" i="12"/>
  <c r="M926" i="12"/>
  <c r="M927" i="12"/>
  <c r="M928" i="12"/>
  <c r="M929" i="12"/>
  <c r="M930" i="12"/>
  <c r="M931" i="12"/>
  <c r="M932" i="12"/>
  <c r="M933" i="12"/>
  <c r="M934" i="12"/>
  <c r="M935" i="12"/>
  <c r="M936" i="12"/>
  <c r="M937" i="12"/>
  <c r="M938" i="12"/>
  <c r="M939" i="12"/>
  <c r="M940" i="12"/>
  <c r="M941" i="12"/>
  <c r="M942" i="12"/>
  <c r="M943" i="12"/>
  <c r="M944" i="12"/>
  <c r="M945" i="12"/>
  <c r="M946" i="12"/>
  <c r="M947" i="12"/>
  <c r="M948" i="12"/>
  <c r="M949" i="12"/>
  <c r="M950" i="12"/>
  <c r="M951" i="12"/>
  <c r="M952" i="12"/>
  <c r="M953" i="12"/>
  <c r="M954" i="12"/>
  <c r="M955" i="12"/>
  <c r="M956" i="12"/>
  <c r="M957" i="12"/>
  <c r="M958" i="12"/>
  <c r="M959" i="12"/>
  <c r="M960" i="12"/>
  <c r="M961" i="12"/>
  <c r="M962" i="12"/>
  <c r="M963" i="12"/>
  <c r="M964" i="12"/>
  <c r="M965" i="12"/>
  <c r="M966" i="12"/>
  <c r="M967" i="12"/>
  <c r="M968" i="12"/>
  <c r="M969" i="12"/>
  <c r="M970" i="12"/>
  <c r="M971" i="12"/>
  <c r="M972" i="12"/>
  <c r="M973" i="12"/>
  <c r="M974" i="12"/>
  <c r="M975" i="12"/>
  <c r="M976" i="12"/>
  <c r="M977" i="12"/>
  <c r="M978" i="12"/>
  <c r="M979" i="12"/>
  <c r="M980" i="12"/>
  <c r="M981" i="12"/>
  <c r="M982" i="12"/>
  <c r="M983" i="12"/>
  <c r="M984" i="12"/>
  <c r="M985" i="12"/>
  <c r="M986" i="12"/>
  <c r="M987" i="12"/>
  <c r="M988" i="12"/>
  <c r="M989" i="12"/>
  <c r="M990" i="12"/>
  <c r="M991" i="12"/>
  <c r="M992" i="12"/>
  <c r="M993" i="12"/>
  <c r="M994" i="12"/>
  <c r="M995" i="12"/>
  <c r="M996" i="12"/>
  <c r="M997" i="12"/>
  <c r="M998" i="12"/>
  <c r="M999" i="12"/>
  <c r="M1000" i="12"/>
  <c r="M1001" i="12"/>
  <c r="M1002" i="12"/>
  <c r="M1003" i="12"/>
  <c r="M1004" i="12"/>
  <c r="M1005" i="12"/>
  <c r="M1006" i="12"/>
  <c r="M1007" i="12"/>
  <c r="M1008" i="12"/>
  <c r="M1009" i="12"/>
  <c r="M1010" i="12"/>
  <c r="M1011" i="12"/>
  <c r="M1012" i="12"/>
  <c r="M1013" i="12"/>
  <c r="M1014" i="12"/>
  <c r="M1015" i="12"/>
  <c r="M1016" i="12"/>
  <c r="M1017" i="12"/>
  <c r="M1018" i="12"/>
  <c r="M1019" i="12"/>
  <c r="M1020" i="12"/>
  <c r="M1021" i="12"/>
  <c r="M1022" i="12"/>
  <c r="M1023" i="12"/>
  <c r="M1024" i="12"/>
  <c r="M1025" i="12"/>
  <c r="M1026" i="12"/>
  <c r="M1027" i="12"/>
  <c r="L5" i="12"/>
  <c r="L6" i="12"/>
  <c r="L7" i="12"/>
  <c r="L8" i="12"/>
  <c r="L9" i="12"/>
  <c r="L10" i="12"/>
  <c r="L11" i="12"/>
  <c r="L12" i="12"/>
  <c r="L13" i="12"/>
  <c r="L14" i="12"/>
  <c r="L15" i="12"/>
  <c r="L16" i="12"/>
  <c r="L17" i="12"/>
  <c r="L18" i="12"/>
  <c r="L19" i="12"/>
  <c r="L20" i="12"/>
  <c r="L21" i="12"/>
  <c r="L22" i="12"/>
  <c r="L23" i="12"/>
  <c r="L24" i="12"/>
  <c r="L25" i="12"/>
  <c r="L26" i="12"/>
  <c r="L27" i="12"/>
  <c r="L28" i="12"/>
  <c r="L29" i="12"/>
  <c r="L30" i="12"/>
  <c r="L31" i="12"/>
  <c r="L32" i="12"/>
  <c r="L33" i="12"/>
  <c r="L34" i="12"/>
  <c r="L35" i="12"/>
  <c r="L36" i="12"/>
  <c r="L37" i="12"/>
  <c r="L38" i="12"/>
  <c r="L39" i="12"/>
  <c r="L40" i="12"/>
  <c r="L41" i="12"/>
  <c r="L42" i="12"/>
  <c r="L43" i="12"/>
  <c r="L44" i="12"/>
  <c r="L45" i="12"/>
  <c r="L46" i="12"/>
  <c r="L47" i="12"/>
  <c r="L48" i="12"/>
  <c r="L49" i="12"/>
  <c r="L50" i="12"/>
  <c r="L51" i="12"/>
  <c r="L52" i="12"/>
  <c r="L53" i="12"/>
  <c r="L54" i="12"/>
  <c r="L55" i="12"/>
  <c r="L56" i="12"/>
  <c r="L57" i="12"/>
  <c r="L58" i="12"/>
  <c r="L59" i="12"/>
  <c r="L60" i="12"/>
  <c r="L61" i="12"/>
  <c r="L62" i="12"/>
  <c r="L63" i="12"/>
  <c r="L64" i="12"/>
  <c r="L65" i="12"/>
  <c r="L66" i="12"/>
  <c r="L67" i="12"/>
  <c r="L68" i="12"/>
  <c r="L69" i="12"/>
  <c r="L70" i="12"/>
  <c r="L71" i="12"/>
  <c r="L72" i="12"/>
  <c r="L73" i="12"/>
  <c r="L74" i="12"/>
  <c r="L75" i="12"/>
  <c r="L76" i="12"/>
  <c r="L77" i="12"/>
  <c r="L78" i="12"/>
  <c r="L79" i="12"/>
  <c r="L80" i="12"/>
  <c r="L81" i="12"/>
  <c r="L82" i="12"/>
  <c r="L83" i="12"/>
  <c r="L84" i="12"/>
  <c r="L85" i="12"/>
  <c r="L86" i="12"/>
  <c r="L87" i="12"/>
  <c r="L88" i="12"/>
  <c r="L89" i="12"/>
  <c r="L90" i="12"/>
  <c r="L91" i="12"/>
  <c r="L92" i="12"/>
  <c r="L93" i="12"/>
  <c r="L94" i="12"/>
  <c r="L95" i="12"/>
  <c r="L96" i="12"/>
  <c r="L97" i="12"/>
  <c r="L98" i="12"/>
  <c r="L99" i="12"/>
  <c r="L100" i="12"/>
  <c r="L101" i="12"/>
  <c r="L102" i="12"/>
  <c r="L103" i="12"/>
  <c r="L104" i="12"/>
  <c r="L105" i="12"/>
  <c r="L106" i="12"/>
  <c r="L107" i="12"/>
  <c r="L108" i="12"/>
  <c r="L109" i="12"/>
  <c r="L110" i="12"/>
  <c r="L111" i="12"/>
  <c r="L112" i="12"/>
  <c r="L113" i="12"/>
  <c r="L114" i="12"/>
  <c r="L115" i="12"/>
  <c r="L116" i="12"/>
  <c r="L117" i="12"/>
  <c r="L118" i="12"/>
  <c r="L119" i="12"/>
  <c r="L120" i="12"/>
  <c r="L121" i="12"/>
  <c r="L122" i="12"/>
  <c r="L123" i="12"/>
  <c r="L124" i="12"/>
  <c r="L125" i="12"/>
  <c r="L126" i="12"/>
  <c r="L127" i="12"/>
  <c r="L128" i="12"/>
  <c r="L129" i="12"/>
  <c r="L130" i="12"/>
  <c r="L131" i="12"/>
  <c r="L132" i="12"/>
  <c r="L133" i="12"/>
  <c r="L134" i="12"/>
  <c r="L135" i="12"/>
  <c r="L136" i="12"/>
  <c r="L137" i="12"/>
  <c r="L138" i="12"/>
  <c r="L139" i="12"/>
  <c r="L140" i="12"/>
  <c r="L141" i="12"/>
  <c r="L142" i="12"/>
  <c r="L143" i="12"/>
  <c r="L144" i="12"/>
  <c r="L145" i="12"/>
  <c r="L146" i="12"/>
  <c r="L147" i="12"/>
  <c r="L148" i="12"/>
  <c r="L149" i="12"/>
  <c r="L150" i="12"/>
  <c r="L151" i="12"/>
  <c r="L152" i="12"/>
  <c r="L153" i="12"/>
  <c r="L154" i="12"/>
  <c r="L155" i="12"/>
  <c r="L156" i="12"/>
  <c r="L157" i="12"/>
  <c r="L158" i="12"/>
  <c r="L159" i="12"/>
  <c r="L160" i="12"/>
  <c r="L161" i="12"/>
  <c r="L162" i="12"/>
  <c r="L163" i="12"/>
  <c r="L164" i="12"/>
  <c r="L165" i="12"/>
  <c r="L166" i="12"/>
  <c r="L167" i="12"/>
  <c r="L168" i="12"/>
  <c r="L169" i="12"/>
  <c r="L170" i="12"/>
  <c r="L171" i="12"/>
  <c r="L172" i="12"/>
  <c r="L173" i="12"/>
  <c r="L174" i="12"/>
  <c r="L175" i="12"/>
  <c r="L176" i="12"/>
  <c r="L177" i="12"/>
  <c r="L178" i="12"/>
  <c r="L179" i="12"/>
  <c r="L180" i="12"/>
  <c r="L181" i="12"/>
  <c r="L182" i="12"/>
  <c r="L183" i="12"/>
  <c r="L184" i="12"/>
  <c r="L185" i="12"/>
  <c r="L186" i="12"/>
  <c r="L187" i="12"/>
  <c r="L188" i="12"/>
  <c r="L189" i="12"/>
  <c r="L190" i="12"/>
  <c r="L191" i="12"/>
  <c r="L192" i="12"/>
  <c r="L193" i="12"/>
  <c r="L194" i="12"/>
  <c r="L195" i="12"/>
  <c r="L196" i="12"/>
  <c r="L197" i="12"/>
  <c r="L198" i="12"/>
  <c r="L199" i="12"/>
  <c r="L200" i="12"/>
  <c r="L201" i="12"/>
  <c r="L202" i="12"/>
  <c r="L203" i="12"/>
  <c r="L204" i="12"/>
  <c r="L205" i="12"/>
  <c r="L206" i="12"/>
  <c r="L207" i="12"/>
  <c r="L208" i="12"/>
  <c r="L209" i="12"/>
  <c r="L210" i="12"/>
  <c r="L211" i="12"/>
  <c r="L212" i="12"/>
  <c r="L213" i="12"/>
  <c r="L214" i="12"/>
  <c r="L215" i="12"/>
  <c r="L216" i="12"/>
  <c r="L217" i="12"/>
  <c r="L218" i="12"/>
  <c r="L219" i="12"/>
  <c r="L220" i="12"/>
  <c r="L221" i="12"/>
  <c r="L222" i="12"/>
  <c r="L223" i="12"/>
  <c r="L224" i="12"/>
  <c r="L225" i="12"/>
  <c r="L226" i="12"/>
  <c r="L227" i="12"/>
  <c r="L228" i="12"/>
  <c r="L229" i="12"/>
  <c r="L230" i="12"/>
  <c r="L231" i="12"/>
  <c r="L232" i="12"/>
  <c r="L233" i="12"/>
  <c r="L234" i="12"/>
  <c r="L235" i="12"/>
  <c r="L236" i="12"/>
  <c r="L237" i="12"/>
  <c r="L238" i="12"/>
  <c r="L239" i="12"/>
  <c r="L240" i="12"/>
  <c r="L241" i="12"/>
  <c r="L242" i="12"/>
  <c r="L243" i="12"/>
  <c r="L244" i="12"/>
  <c r="L245" i="12"/>
  <c r="L246" i="12"/>
  <c r="L247" i="12"/>
  <c r="L248" i="12"/>
  <c r="L249" i="12"/>
  <c r="L250" i="12"/>
  <c r="L251" i="12"/>
  <c r="L252" i="12"/>
  <c r="L253" i="12"/>
  <c r="L254" i="12"/>
  <c r="L255" i="12"/>
  <c r="L256" i="12"/>
  <c r="L257" i="12"/>
  <c r="L258" i="12"/>
  <c r="L259" i="12"/>
  <c r="L260" i="12"/>
  <c r="L261" i="12"/>
  <c r="L262" i="12"/>
  <c r="L263" i="12"/>
  <c r="L264" i="12"/>
  <c r="L265" i="12"/>
  <c r="L266" i="12"/>
  <c r="L267" i="12"/>
  <c r="L268" i="12"/>
  <c r="L269" i="12"/>
  <c r="L270" i="12"/>
  <c r="L271" i="12"/>
  <c r="L272" i="12"/>
  <c r="L273" i="12"/>
  <c r="L274" i="12"/>
  <c r="L275" i="12"/>
  <c r="L276" i="12"/>
  <c r="L277" i="12"/>
  <c r="L278" i="12"/>
  <c r="L279" i="12"/>
  <c r="L280" i="12"/>
  <c r="L281" i="12"/>
  <c r="L282" i="12"/>
  <c r="L283" i="12"/>
  <c r="L284" i="12"/>
  <c r="L285" i="12"/>
  <c r="L286" i="12"/>
  <c r="L287" i="12"/>
  <c r="L288" i="12"/>
  <c r="L289" i="12"/>
  <c r="L290" i="12"/>
  <c r="L291" i="12"/>
  <c r="L292" i="12"/>
  <c r="L293" i="12"/>
  <c r="L294" i="12"/>
  <c r="L295" i="12"/>
  <c r="L296" i="12"/>
  <c r="L297" i="12"/>
  <c r="L298" i="12"/>
  <c r="L299" i="12"/>
  <c r="L300" i="12"/>
  <c r="L301" i="12"/>
  <c r="L302" i="12"/>
  <c r="L303" i="12"/>
  <c r="L304" i="12"/>
  <c r="L305" i="12"/>
  <c r="L306" i="12"/>
  <c r="L307" i="12"/>
  <c r="L308" i="12"/>
  <c r="L309" i="12"/>
  <c r="L310" i="12"/>
  <c r="L311" i="12"/>
  <c r="L312" i="12"/>
  <c r="L313" i="12"/>
  <c r="L314" i="12"/>
  <c r="L315" i="12"/>
  <c r="L316" i="12"/>
  <c r="L317" i="12"/>
  <c r="L318" i="12"/>
  <c r="L319" i="12"/>
  <c r="L320" i="12"/>
  <c r="L321" i="12"/>
  <c r="L322" i="12"/>
  <c r="L323" i="12"/>
  <c r="L324" i="12"/>
  <c r="L325" i="12"/>
  <c r="L326" i="12"/>
  <c r="L327" i="12"/>
  <c r="L328" i="12"/>
  <c r="L329" i="12"/>
  <c r="L330" i="12"/>
  <c r="L331" i="12"/>
  <c r="L332" i="12"/>
  <c r="L333" i="12"/>
  <c r="L334" i="12"/>
  <c r="L335" i="12"/>
  <c r="L336" i="12"/>
  <c r="L337" i="12"/>
  <c r="L338" i="12"/>
  <c r="L339" i="12"/>
  <c r="L340" i="12"/>
  <c r="L341" i="12"/>
  <c r="L342" i="12"/>
  <c r="L343" i="12"/>
  <c r="L344" i="12"/>
  <c r="L345" i="12"/>
  <c r="L346" i="12"/>
  <c r="L347" i="12"/>
  <c r="L348" i="12"/>
  <c r="L349" i="12"/>
  <c r="L350" i="12"/>
  <c r="L351" i="12"/>
  <c r="L352" i="12"/>
  <c r="L353" i="12"/>
  <c r="L354" i="12"/>
  <c r="L355" i="12"/>
  <c r="L356" i="12"/>
  <c r="L357" i="12"/>
  <c r="L358" i="12"/>
  <c r="L359" i="12"/>
  <c r="L360" i="12"/>
  <c r="L361" i="12"/>
  <c r="L362" i="12"/>
  <c r="L363" i="12"/>
  <c r="L364" i="12"/>
  <c r="L365" i="12"/>
  <c r="L366" i="12"/>
  <c r="L367" i="12"/>
  <c r="L368" i="12"/>
  <c r="L369" i="12"/>
  <c r="L370" i="12"/>
  <c r="L371" i="12"/>
  <c r="L372" i="12"/>
  <c r="L373" i="12"/>
  <c r="L374" i="12"/>
  <c r="L375" i="12"/>
  <c r="L376" i="12"/>
  <c r="L377" i="12"/>
  <c r="L378" i="12"/>
  <c r="L379" i="12"/>
  <c r="L380" i="12"/>
  <c r="L381" i="12"/>
  <c r="L382" i="12"/>
  <c r="L383" i="12"/>
  <c r="L384" i="12"/>
  <c r="L385" i="12"/>
  <c r="L386" i="12"/>
  <c r="L387" i="12"/>
  <c r="L388" i="12"/>
  <c r="L389" i="12"/>
  <c r="L390" i="12"/>
  <c r="L391" i="12"/>
  <c r="L392" i="12"/>
  <c r="L393" i="12"/>
  <c r="L394" i="12"/>
  <c r="L395" i="12"/>
  <c r="L396" i="12"/>
  <c r="L397" i="12"/>
  <c r="L398" i="12"/>
  <c r="L399" i="12"/>
  <c r="L400" i="12"/>
  <c r="L401" i="12"/>
  <c r="L402" i="12"/>
  <c r="L403" i="12"/>
  <c r="L404" i="12"/>
  <c r="L405" i="12"/>
  <c r="L406" i="12"/>
  <c r="L407" i="12"/>
  <c r="L408" i="12"/>
  <c r="L409" i="12"/>
  <c r="L410" i="12"/>
  <c r="L411" i="12"/>
  <c r="L412" i="12"/>
  <c r="L413" i="12"/>
  <c r="L414" i="12"/>
  <c r="L415" i="12"/>
  <c r="L416" i="12"/>
  <c r="L417" i="12"/>
  <c r="L418" i="12"/>
  <c r="L419" i="12"/>
  <c r="L420" i="12"/>
  <c r="L421" i="12"/>
  <c r="L422" i="12"/>
  <c r="L423" i="12"/>
  <c r="L424" i="12"/>
  <c r="L425" i="12"/>
  <c r="L426" i="12"/>
  <c r="L427" i="12"/>
  <c r="L428" i="12"/>
  <c r="L429" i="12"/>
  <c r="L430" i="12"/>
  <c r="L431" i="12"/>
  <c r="L432" i="12"/>
  <c r="L433" i="12"/>
  <c r="L434" i="12"/>
  <c r="L435" i="12"/>
  <c r="L436" i="12"/>
  <c r="L437" i="12"/>
  <c r="L438" i="12"/>
  <c r="L439" i="12"/>
  <c r="L440" i="12"/>
  <c r="L441" i="12"/>
  <c r="L442" i="12"/>
  <c r="L443" i="12"/>
  <c r="L444" i="12"/>
  <c r="L445" i="12"/>
  <c r="L446" i="12"/>
  <c r="L447" i="12"/>
  <c r="L448" i="12"/>
  <c r="L449" i="12"/>
  <c r="L450" i="12"/>
  <c r="L451" i="12"/>
  <c r="L452" i="12"/>
  <c r="L453" i="12"/>
  <c r="L454" i="12"/>
  <c r="L455" i="12"/>
  <c r="L456" i="12"/>
  <c r="L457" i="12"/>
  <c r="L458" i="12"/>
  <c r="L459" i="12"/>
  <c r="L460" i="12"/>
  <c r="L461" i="12"/>
  <c r="L462" i="12"/>
  <c r="L463" i="12"/>
  <c r="L464" i="12"/>
  <c r="L465" i="12"/>
  <c r="L466" i="12"/>
  <c r="L467" i="12"/>
  <c r="L468" i="12"/>
  <c r="L469" i="12"/>
  <c r="L470" i="12"/>
  <c r="L471" i="12"/>
  <c r="L472" i="12"/>
  <c r="L473" i="12"/>
  <c r="L474" i="12"/>
  <c r="L475" i="12"/>
  <c r="L476" i="12"/>
  <c r="L477" i="12"/>
  <c r="L478" i="12"/>
  <c r="L479" i="12"/>
  <c r="L480" i="12"/>
  <c r="L481" i="12"/>
  <c r="L482" i="12"/>
  <c r="L483" i="12"/>
  <c r="L484" i="12"/>
  <c r="L485" i="12"/>
  <c r="L486" i="12"/>
  <c r="L487" i="12"/>
  <c r="L488" i="12"/>
  <c r="L489" i="12"/>
  <c r="L490" i="12"/>
  <c r="L491" i="12"/>
  <c r="L492" i="12"/>
  <c r="L493" i="12"/>
  <c r="L494" i="12"/>
  <c r="L495" i="12"/>
  <c r="L496" i="12"/>
  <c r="L497" i="12"/>
  <c r="L498" i="12"/>
  <c r="L499" i="12"/>
  <c r="L500" i="12"/>
  <c r="L501" i="12"/>
  <c r="L502" i="12"/>
  <c r="L503" i="12"/>
  <c r="L504" i="12"/>
  <c r="L505" i="12"/>
  <c r="L506" i="12"/>
  <c r="L507" i="12"/>
  <c r="L508" i="12"/>
  <c r="L509" i="12"/>
  <c r="L510" i="12"/>
  <c r="L511" i="12"/>
  <c r="L512" i="12"/>
  <c r="L513" i="12"/>
  <c r="L514" i="12"/>
  <c r="L515" i="12"/>
  <c r="L516" i="12"/>
  <c r="L517" i="12"/>
  <c r="L518" i="12"/>
  <c r="L519" i="12"/>
  <c r="L520" i="12"/>
  <c r="L521" i="12"/>
  <c r="L522" i="12"/>
  <c r="L523" i="12"/>
  <c r="L524" i="12"/>
  <c r="L525" i="12"/>
  <c r="L526" i="12"/>
  <c r="L527" i="12"/>
  <c r="L528" i="12"/>
  <c r="L529" i="12"/>
  <c r="L530" i="12"/>
  <c r="L531" i="12"/>
  <c r="L532" i="12"/>
  <c r="L533" i="12"/>
  <c r="L534" i="12"/>
  <c r="L535" i="12"/>
  <c r="L536" i="12"/>
  <c r="L537" i="12"/>
  <c r="L538" i="12"/>
  <c r="L539" i="12"/>
  <c r="L540" i="12"/>
  <c r="L541" i="12"/>
  <c r="L542" i="12"/>
  <c r="L543" i="12"/>
  <c r="L544" i="12"/>
  <c r="L545" i="12"/>
  <c r="L546" i="12"/>
  <c r="L547" i="12"/>
  <c r="L548" i="12"/>
  <c r="L549" i="12"/>
  <c r="L550" i="12"/>
  <c r="L551" i="12"/>
  <c r="L552" i="12"/>
  <c r="L553" i="12"/>
  <c r="L554" i="12"/>
  <c r="L555" i="12"/>
  <c r="L556" i="12"/>
  <c r="L557" i="12"/>
  <c r="L558" i="12"/>
  <c r="L559" i="12"/>
  <c r="L560" i="12"/>
  <c r="L561" i="12"/>
  <c r="L562" i="12"/>
  <c r="L563" i="12"/>
  <c r="L564" i="12"/>
  <c r="L565" i="12"/>
  <c r="L566" i="12"/>
  <c r="L567" i="12"/>
  <c r="L568" i="12"/>
  <c r="L569" i="12"/>
  <c r="L570" i="12"/>
  <c r="L571" i="12"/>
  <c r="L572" i="12"/>
  <c r="L573" i="12"/>
  <c r="L574" i="12"/>
  <c r="L575" i="12"/>
  <c r="L576" i="12"/>
  <c r="L577" i="12"/>
  <c r="L578" i="12"/>
  <c r="L579" i="12"/>
  <c r="L580" i="12"/>
  <c r="L581" i="12"/>
  <c r="L582" i="12"/>
  <c r="L583" i="12"/>
  <c r="L584" i="12"/>
  <c r="L585" i="12"/>
  <c r="L586" i="12"/>
  <c r="L587" i="12"/>
  <c r="L588" i="12"/>
  <c r="L589" i="12"/>
  <c r="L590" i="12"/>
  <c r="L591" i="12"/>
  <c r="L592" i="12"/>
  <c r="L593" i="12"/>
  <c r="L594" i="12"/>
  <c r="L595" i="12"/>
  <c r="L596" i="12"/>
  <c r="L597" i="12"/>
  <c r="L598" i="12"/>
  <c r="L599" i="12"/>
  <c r="L600" i="12"/>
  <c r="L601" i="12"/>
  <c r="L602" i="12"/>
  <c r="L603" i="12"/>
  <c r="L604" i="12"/>
  <c r="L605" i="12"/>
  <c r="L606" i="12"/>
  <c r="L607" i="12"/>
  <c r="L608" i="12"/>
  <c r="L609" i="12"/>
  <c r="L610" i="12"/>
  <c r="L611" i="12"/>
  <c r="L612" i="12"/>
  <c r="L613" i="12"/>
  <c r="L614" i="12"/>
  <c r="L615" i="12"/>
  <c r="L616" i="12"/>
  <c r="L617" i="12"/>
  <c r="L618" i="12"/>
  <c r="L619" i="12"/>
  <c r="L620" i="12"/>
  <c r="L621" i="12"/>
  <c r="L622" i="12"/>
  <c r="L623" i="12"/>
  <c r="L624" i="12"/>
  <c r="L625" i="12"/>
  <c r="L626" i="12"/>
  <c r="L627" i="12"/>
  <c r="L628" i="12"/>
  <c r="L629" i="12"/>
  <c r="L630" i="12"/>
  <c r="L631" i="12"/>
  <c r="L632" i="12"/>
  <c r="L633" i="12"/>
  <c r="L634" i="12"/>
  <c r="L635" i="12"/>
  <c r="L636" i="12"/>
  <c r="L637" i="12"/>
  <c r="L638" i="12"/>
  <c r="L639" i="12"/>
  <c r="L640" i="12"/>
  <c r="L641" i="12"/>
  <c r="L642" i="12"/>
  <c r="L643" i="12"/>
  <c r="L644" i="12"/>
  <c r="L645" i="12"/>
  <c r="L646" i="12"/>
  <c r="L647" i="12"/>
  <c r="L648" i="12"/>
  <c r="L649" i="12"/>
  <c r="L650" i="12"/>
  <c r="L651" i="12"/>
  <c r="L652" i="12"/>
  <c r="L653" i="12"/>
  <c r="L654" i="12"/>
  <c r="L655" i="12"/>
  <c r="L656" i="12"/>
  <c r="L657" i="12"/>
  <c r="L658" i="12"/>
  <c r="L659" i="12"/>
  <c r="L660" i="12"/>
  <c r="L661" i="12"/>
  <c r="L662" i="12"/>
  <c r="L663" i="12"/>
  <c r="L664" i="12"/>
  <c r="L665" i="12"/>
  <c r="L666" i="12"/>
  <c r="L667" i="12"/>
  <c r="L668" i="12"/>
  <c r="L669" i="12"/>
  <c r="L670" i="12"/>
  <c r="L671" i="12"/>
  <c r="L672" i="12"/>
  <c r="L673" i="12"/>
  <c r="L674" i="12"/>
  <c r="L675" i="12"/>
  <c r="L676" i="12"/>
  <c r="L677" i="12"/>
  <c r="L678" i="12"/>
  <c r="L679" i="12"/>
  <c r="L680" i="12"/>
  <c r="L681" i="12"/>
  <c r="L682" i="12"/>
  <c r="L683" i="12"/>
  <c r="L684" i="12"/>
  <c r="L685" i="12"/>
  <c r="L686" i="12"/>
  <c r="L687" i="12"/>
  <c r="L688" i="12"/>
  <c r="L689" i="12"/>
  <c r="L690" i="12"/>
  <c r="L691" i="12"/>
  <c r="L692" i="12"/>
  <c r="L693" i="12"/>
  <c r="L694" i="12"/>
  <c r="L695" i="12"/>
  <c r="L696" i="12"/>
  <c r="L697" i="12"/>
  <c r="L698" i="12"/>
  <c r="L699" i="12"/>
  <c r="L700" i="12"/>
  <c r="L701" i="12"/>
  <c r="L702" i="12"/>
  <c r="L703" i="12"/>
  <c r="L704" i="12"/>
  <c r="L705" i="12"/>
  <c r="L706" i="12"/>
  <c r="L707" i="12"/>
  <c r="L708" i="12"/>
  <c r="L709" i="12"/>
  <c r="L710" i="12"/>
  <c r="L711" i="12"/>
  <c r="L712" i="12"/>
  <c r="L713" i="12"/>
  <c r="L714" i="12"/>
  <c r="L715" i="12"/>
  <c r="L716" i="12"/>
  <c r="L717" i="12"/>
  <c r="L718" i="12"/>
  <c r="L719" i="12"/>
  <c r="L720" i="12"/>
  <c r="L721" i="12"/>
  <c r="L722" i="12"/>
  <c r="L723" i="12"/>
  <c r="L724" i="12"/>
  <c r="L725" i="12"/>
  <c r="L726" i="12"/>
  <c r="L727" i="12"/>
  <c r="L728" i="12"/>
  <c r="L729" i="12"/>
  <c r="L730" i="12"/>
  <c r="L731" i="12"/>
  <c r="L732" i="12"/>
  <c r="L733" i="12"/>
  <c r="L734" i="12"/>
  <c r="L735" i="12"/>
  <c r="L736" i="12"/>
  <c r="L737" i="12"/>
  <c r="L738" i="12"/>
  <c r="L739" i="12"/>
  <c r="L740" i="12"/>
  <c r="L741" i="12"/>
  <c r="L742" i="12"/>
  <c r="L743" i="12"/>
  <c r="L744" i="12"/>
  <c r="L745" i="12"/>
  <c r="L746" i="12"/>
  <c r="L747" i="12"/>
  <c r="L748" i="12"/>
  <c r="L749" i="12"/>
  <c r="L750" i="12"/>
  <c r="L751" i="12"/>
  <c r="L752" i="12"/>
  <c r="L753" i="12"/>
  <c r="L754" i="12"/>
  <c r="L755" i="12"/>
  <c r="L756" i="12"/>
  <c r="L757" i="12"/>
  <c r="L758" i="12"/>
  <c r="L759" i="12"/>
  <c r="L760" i="12"/>
  <c r="L761" i="12"/>
  <c r="L762" i="12"/>
  <c r="L763" i="12"/>
  <c r="L764" i="12"/>
  <c r="L765" i="12"/>
  <c r="L766" i="12"/>
  <c r="L767" i="12"/>
  <c r="L768" i="12"/>
  <c r="L769" i="12"/>
  <c r="L770" i="12"/>
  <c r="L771" i="12"/>
  <c r="L772" i="12"/>
  <c r="L773" i="12"/>
  <c r="L774" i="12"/>
  <c r="L775" i="12"/>
  <c r="L776" i="12"/>
  <c r="L777" i="12"/>
  <c r="L778" i="12"/>
  <c r="L779" i="12"/>
  <c r="L780" i="12"/>
  <c r="L781" i="12"/>
  <c r="L782" i="12"/>
  <c r="L783" i="12"/>
  <c r="L784" i="12"/>
  <c r="L785" i="12"/>
  <c r="L786" i="12"/>
  <c r="L787" i="12"/>
  <c r="L788" i="12"/>
  <c r="L789" i="12"/>
  <c r="L790" i="12"/>
  <c r="L791" i="12"/>
  <c r="L792" i="12"/>
  <c r="L793" i="12"/>
  <c r="L794" i="12"/>
  <c r="L795" i="12"/>
  <c r="L796" i="12"/>
  <c r="L797" i="12"/>
  <c r="L798" i="12"/>
  <c r="L799" i="12"/>
  <c r="L800" i="12"/>
  <c r="L801" i="12"/>
  <c r="L802" i="12"/>
  <c r="L803" i="12"/>
  <c r="L804" i="12"/>
  <c r="L805" i="12"/>
  <c r="L806" i="12"/>
  <c r="L807" i="12"/>
  <c r="L808" i="12"/>
  <c r="L809" i="12"/>
  <c r="L810" i="12"/>
  <c r="L811" i="12"/>
  <c r="L812" i="12"/>
  <c r="L813" i="12"/>
  <c r="L814" i="12"/>
  <c r="L815" i="12"/>
  <c r="L816" i="12"/>
  <c r="L817" i="12"/>
  <c r="L818" i="12"/>
  <c r="L819" i="12"/>
  <c r="L820" i="12"/>
  <c r="L821" i="12"/>
  <c r="L822" i="12"/>
  <c r="L823" i="12"/>
  <c r="L824" i="12"/>
  <c r="L825" i="12"/>
  <c r="L826" i="12"/>
  <c r="L827" i="12"/>
  <c r="L828" i="12"/>
  <c r="L829" i="12"/>
  <c r="L830" i="12"/>
  <c r="L831" i="12"/>
  <c r="L832" i="12"/>
  <c r="L833" i="12"/>
  <c r="L834" i="12"/>
  <c r="L835" i="12"/>
  <c r="L836" i="12"/>
  <c r="L837" i="12"/>
  <c r="L838" i="12"/>
  <c r="L839" i="12"/>
  <c r="L840" i="12"/>
  <c r="L841" i="12"/>
  <c r="L842" i="12"/>
  <c r="L843" i="12"/>
  <c r="L844" i="12"/>
  <c r="L845" i="12"/>
  <c r="L846" i="12"/>
  <c r="L847" i="12"/>
  <c r="L848" i="12"/>
  <c r="L849" i="12"/>
  <c r="L850" i="12"/>
  <c r="L851" i="12"/>
  <c r="L852" i="12"/>
  <c r="L853" i="12"/>
  <c r="L854" i="12"/>
  <c r="L855" i="12"/>
  <c r="L856" i="12"/>
  <c r="L857" i="12"/>
  <c r="L858" i="12"/>
  <c r="L859" i="12"/>
  <c r="L860" i="12"/>
  <c r="L861" i="12"/>
  <c r="L862" i="12"/>
  <c r="L863" i="12"/>
  <c r="L864" i="12"/>
  <c r="L865" i="12"/>
  <c r="L866" i="12"/>
  <c r="L867" i="12"/>
  <c r="L868" i="12"/>
  <c r="L869" i="12"/>
  <c r="L870" i="12"/>
  <c r="L871" i="12"/>
  <c r="L872" i="12"/>
  <c r="L873" i="12"/>
  <c r="L874" i="12"/>
  <c r="L875" i="12"/>
  <c r="L876" i="12"/>
  <c r="L877" i="12"/>
  <c r="L878" i="12"/>
  <c r="L879" i="12"/>
  <c r="L880" i="12"/>
  <c r="L881" i="12"/>
  <c r="L882" i="12"/>
  <c r="L883" i="12"/>
  <c r="L884" i="12"/>
  <c r="L885" i="12"/>
  <c r="L886" i="12"/>
  <c r="L887" i="12"/>
  <c r="L888" i="12"/>
  <c r="L889" i="12"/>
  <c r="L890" i="12"/>
  <c r="L891" i="12"/>
  <c r="L892" i="12"/>
  <c r="L893" i="12"/>
  <c r="L894" i="12"/>
  <c r="L895" i="12"/>
  <c r="L896" i="12"/>
  <c r="L897" i="12"/>
  <c r="L898" i="12"/>
  <c r="L899" i="12"/>
  <c r="L900" i="12"/>
  <c r="L901" i="12"/>
  <c r="L902" i="12"/>
  <c r="L903" i="12"/>
  <c r="L904" i="12"/>
  <c r="L905" i="12"/>
  <c r="L906" i="12"/>
  <c r="L907" i="12"/>
  <c r="L908" i="12"/>
  <c r="L909" i="12"/>
  <c r="L910" i="12"/>
  <c r="L911" i="12"/>
  <c r="L912" i="12"/>
  <c r="L913" i="12"/>
  <c r="L914" i="12"/>
  <c r="L915" i="12"/>
  <c r="L916" i="12"/>
  <c r="L917" i="12"/>
  <c r="L918" i="12"/>
  <c r="L919" i="12"/>
  <c r="L920" i="12"/>
  <c r="L921" i="12"/>
  <c r="L922" i="12"/>
  <c r="L923" i="12"/>
  <c r="L924" i="12"/>
  <c r="L925" i="12"/>
  <c r="L926" i="12"/>
  <c r="L927" i="12"/>
  <c r="L928" i="12"/>
  <c r="L929" i="12"/>
  <c r="L930" i="12"/>
  <c r="L931" i="12"/>
  <c r="L932" i="12"/>
  <c r="L933" i="12"/>
  <c r="L934" i="12"/>
  <c r="L935" i="12"/>
  <c r="L936" i="12"/>
  <c r="L937" i="12"/>
  <c r="L938" i="12"/>
  <c r="L939" i="12"/>
  <c r="L940" i="12"/>
  <c r="L941" i="12"/>
  <c r="L942" i="12"/>
  <c r="L943" i="12"/>
  <c r="L944" i="12"/>
  <c r="L945" i="12"/>
  <c r="L946" i="12"/>
  <c r="L947" i="12"/>
  <c r="L948" i="12"/>
  <c r="L949" i="12"/>
  <c r="L950" i="12"/>
  <c r="L951" i="12"/>
  <c r="L952" i="12"/>
  <c r="L953" i="12"/>
  <c r="L954" i="12"/>
  <c r="L955" i="12"/>
  <c r="L956" i="12"/>
  <c r="L957" i="12"/>
  <c r="L958" i="12"/>
  <c r="L959" i="12"/>
  <c r="L960" i="12"/>
  <c r="L961" i="12"/>
  <c r="L962" i="12"/>
  <c r="L963" i="12"/>
  <c r="L964" i="12"/>
  <c r="L965" i="12"/>
  <c r="L966" i="12"/>
  <c r="L967" i="12"/>
  <c r="L968" i="12"/>
  <c r="L969" i="12"/>
  <c r="L970" i="12"/>
  <c r="L971" i="12"/>
  <c r="L972" i="12"/>
  <c r="L973" i="12"/>
  <c r="L974" i="12"/>
  <c r="L975" i="12"/>
  <c r="L976" i="12"/>
  <c r="L977" i="12"/>
  <c r="L978" i="12"/>
  <c r="L979" i="12"/>
  <c r="L980" i="12"/>
  <c r="L981" i="12"/>
  <c r="L982" i="12"/>
  <c r="L983" i="12"/>
  <c r="L984" i="12"/>
  <c r="L985" i="12"/>
  <c r="L986" i="12"/>
  <c r="L987" i="12"/>
  <c r="L988" i="12"/>
  <c r="L989" i="12"/>
  <c r="L990" i="12"/>
  <c r="L991" i="12"/>
  <c r="L992" i="12"/>
  <c r="L993" i="12"/>
  <c r="L994" i="12"/>
  <c r="L995" i="12"/>
  <c r="L996" i="12"/>
  <c r="L997" i="12"/>
  <c r="L998" i="12"/>
  <c r="L999" i="12"/>
  <c r="L1000" i="12"/>
  <c r="L1001" i="12"/>
  <c r="L1002" i="12"/>
  <c r="L1003" i="12"/>
  <c r="L1004" i="12"/>
  <c r="L1005" i="12"/>
  <c r="L1006" i="12"/>
  <c r="L1007" i="12"/>
  <c r="L1008" i="12"/>
  <c r="L1009" i="12"/>
  <c r="L1010" i="12"/>
  <c r="L1011" i="12"/>
  <c r="L1012" i="12"/>
  <c r="L1013" i="12"/>
  <c r="L1014" i="12"/>
  <c r="L1015" i="12"/>
  <c r="L1016" i="12"/>
  <c r="L1017" i="12"/>
  <c r="L1018" i="12"/>
  <c r="L1019" i="12"/>
  <c r="L1020" i="12"/>
  <c r="L1021" i="12"/>
  <c r="L1022" i="12"/>
  <c r="L1023" i="12"/>
  <c r="L1024" i="12"/>
  <c r="L1025" i="12"/>
  <c r="L1026" i="12"/>
  <c r="L1027" i="12"/>
  <c r="E5" i="12"/>
  <c r="E6" i="12"/>
  <c r="E7" i="12"/>
  <c r="E8" i="12"/>
  <c r="E9" i="12"/>
  <c r="E10" i="12"/>
  <c r="E11" i="12"/>
  <c r="E12" i="12"/>
  <c r="E13" i="12"/>
  <c r="E14" i="12"/>
  <c r="E15" i="12"/>
  <c r="E16" i="12"/>
  <c r="E17" i="12"/>
  <c r="E18" i="12"/>
  <c r="E19" i="12"/>
  <c r="E20" i="12"/>
  <c r="E21" i="12"/>
  <c r="E22" i="12"/>
  <c r="E23" i="12"/>
  <c r="E24" i="12"/>
  <c r="E25" i="12"/>
  <c r="E26" i="12"/>
  <c r="E27" i="12"/>
  <c r="E28" i="12"/>
  <c r="E29" i="12"/>
  <c r="E30" i="12"/>
  <c r="E31" i="12"/>
  <c r="E32" i="12"/>
  <c r="E33" i="12"/>
  <c r="E34" i="12"/>
  <c r="E35" i="12"/>
  <c r="E36" i="12"/>
  <c r="E37" i="12"/>
  <c r="E38" i="12"/>
  <c r="E39" i="12"/>
  <c r="E40" i="12"/>
  <c r="E41" i="12"/>
  <c r="E42" i="12"/>
  <c r="E43" i="12"/>
  <c r="E44" i="12"/>
  <c r="E45" i="12"/>
  <c r="E46" i="12"/>
  <c r="E47" i="12"/>
  <c r="E48" i="12"/>
  <c r="E49" i="12"/>
  <c r="E50" i="12"/>
  <c r="E51" i="12"/>
  <c r="E52" i="12"/>
  <c r="E53" i="12"/>
  <c r="E54" i="12"/>
  <c r="E55" i="12"/>
  <c r="E56" i="12"/>
  <c r="E57" i="12"/>
  <c r="E58" i="12"/>
  <c r="E59" i="12"/>
  <c r="E60" i="12"/>
  <c r="E61" i="12"/>
  <c r="E62" i="12"/>
  <c r="E63" i="12"/>
  <c r="E64" i="12"/>
  <c r="E65" i="12"/>
  <c r="E66" i="12"/>
  <c r="E67" i="12"/>
  <c r="E68" i="12"/>
  <c r="E69" i="12"/>
  <c r="E70" i="12"/>
  <c r="E71" i="12"/>
  <c r="E72" i="12"/>
  <c r="E73" i="12"/>
  <c r="E74" i="12"/>
  <c r="E75" i="12"/>
  <c r="E76" i="12"/>
  <c r="E77" i="12"/>
  <c r="E78" i="12"/>
  <c r="E79" i="12"/>
  <c r="E80" i="12"/>
  <c r="E81" i="12"/>
  <c r="E82" i="12"/>
  <c r="E83" i="12"/>
  <c r="E84" i="12"/>
  <c r="E85" i="12"/>
  <c r="E86" i="12"/>
  <c r="E87" i="12"/>
  <c r="E88" i="12"/>
  <c r="E89" i="12"/>
  <c r="E90" i="12"/>
  <c r="E91" i="12"/>
  <c r="E92" i="12"/>
  <c r="E93" i="12"/>
  <c r="E94" i="12"/>
  <c r="E95" i="12"/>
  <c r="E96" i="12"/>
  <c r="E97" i="12"/>
  <c r="E98" i="12"/>
  <c r="E99" i="12"/>
  <c r="E100" i="12"/>
  <c r="E101" i="12"/>
  <c r="E102" i="12"/>
  <c r="E103" i="12"/>
  <c r="E104" i="12"/>
  <c r="E105" i="12"/>
  <c r="E106" i="12"/>
  <c r="E107" i="12"/>
  <c r="E108" i="12"/>
  <c r="E109" i="12"/>
  <c r="E110" i="12"/>
  <c r="E111" i="12"/>
  <c r="E112" i="12"/>
  <c r="E113" i="12"/>
  <c r="E114" i="12"/>
  <c r="E115" i="12"/>
  <c r="E116" i="12"/>
  <c r="E117" i="12"/>
  <c r="E118" i="12"/>
  <c r="E119" i="12"/>
  <c r="E120" i="12"/>
  <c r="E121" i="12"/>
  <c r="E122" i="12"/>
  <c r="E123" i="12"/>
  <c r="E124" i="12"/>
  <c r="E125" i="12"/>
  <c r="E126" i="12"/>
  <c r="E127" i="12"/>
  <c r="E128" i="12"/>
  <c r="E129" i="12"/>
  <c r="E130" i="12"/>
  <c r="E131" i="12"/>
  <c r="E132" i="12"/>
  <c r="E133" i="12"/>
  <c r="E134" i="12"/>
  <c r="E135" i="12"/>
  <c r="E136" i="12"/>
  <c r="E137" i="12"/>
  <c r="E138" i="12"/>
  <c r="E139" i="12"/>
  <c r="E140" i="12"/>
  <c r="E141" i="12"/>
  <c r="E142" i="12"/>
  <c r="E143" i="12"/>
  <c r="E144" i="12"/>
  <c r="E145" i="12"/>
  <c r="E146" i="12"/>
  <c r="E147" i="12"/>
  <c r="E148" i="12"/>
  <c r="E149" i="12"/>
  <c r="E150" i="12"/>
  <c r="E151" i="12"/>
  <c r="E152" i="12"/>
  <c r="E153" i="12"/>
  <c r="E154" i="12"/>
  <c r="E155" i="12"/>
  <c r="E156" i="12"/>
  <c r="E157" i="12"/>
  <c r="E158" i="12"/>
  <c r="E159" i="12"/>
  <c r="E160" i="12"/>
  <c r="E161" i="12"/>
  <c r="E162" i="12"/>
  <c r="E163" i="12"/>
  <c r="E164" i="12"/>
  <c r="E165" i="12"/>
  <c r="E166" i="12"/>
  <c r="E167" i="12"/>
  <c r="E168" i="12"/>
  <c r="E169" i="12"/>
  <c r="E170" i="12"/>
  <c r="E171" i="12"/>
  <c r="E172" i="12"/>
  <c r="E173" i="12"/>
  <c r="E174" i="12"/>
  <c r="E175" i="12"/>
  <c r="E176" i="12"/>
  <c r="E177" i="12"/>
  <c r="E178" i="12"/>
  <c r="E179" i="12"/>
  <c r="E180" i="12"/>
  <c r="E181" i="12"/>
  <c r="E182" i="12"/>
  <c r="E183" i="12"/>
  <c r="E184" i="12"/>
  <c r="E185" i="12"/>
  <c r="E186" i="12"/>
  <c r="E187" i="12"/>
  <c r="E188" i="12"/>
  <c r="E189" i="12"/>
  <c r="E190" i="12"/>
  <c r="E191" i="12"/>
  <c r="E192" i="12"/>
  <c r="E193" i="12"/>
  <c r="E194" i="12"/>
  <c r="E195" i="12"/>
  <c r="E196" i="12"/>
  <c r="E197" i="12"/>
  <c r="E198" i="12"/>
  <c r="E199" i="12"/>
  <c r="E200" i="12"/>
  <c r="E201" i="12"/>
  <c r="E202" i="12"/>
  <c r="E203" i="12"/>
  <c r="E204" i="12"/>
  <c r="E205" i="12"/>
  <c r="E206" i="12"/>
  <c r="E207" i="12"/>
  <c r="E208" i="12"/>
  <c r="E209" i="12"/>
  <c r="E210" i="12"/>
  <c r="E211" i="12"/>
  <c r="E212" i="12"/>
  <c r="E213" i="12"/>
  <c r="E214" i="12"/>
  <c r="E215" i="12"/>
  <c r="E216" i="12"/>
  <c r="E217" i="12"/>
  <c r="E218" i="12"/>
  <c r="E219" i="12"/>
  <c r="E220" i="12"/>
  <c r="E221" i="12"/>
  <c r="E222" i="12"/>
  <c r="E223" i="12"/>
  <c r="E224" i="12"/>
  <c r="E225" i="12"/>
  <c r="E226" i="12"/>
  <c r="E227" i="12"/>
  <c r="E228" i="12"/>
  <c r="E229" i="12"/>
  <c r="E230" i="12"/>
  <c r="E231" i="12"/>
  <c r="E232" i="12"/>
  <c r="E233" i="12"/>
  <c r="E234" i="12"/>
  <c r="E235" i="12"/>
  <c r="E236" i="12"/>
  <c r="E237" i="12"/>
  <c r="E238" i="12"/>
  <c r="E239" i="12"/>
  <c r="E240" i="12"/>
  <c r="E241" i="12"/>
  <c r="E242" i="12"/>
  <c r="E243" i="12"/>
  <c r="E244" i="12"/>
  <c r="E245" i="12"/>
  <c r="E246" i="12"/>
  <c r="E247" i="12"/>
  <c r="E248" i="12"/>
  <c r="E249" i="12"/>
  <c r="E250" i="12"/>
  <c r="E251" i="12"/>
  <c r="E252" i="12"/>
  <c r="E253" i="12"/>
  <c r="E254" i="12"/>
  <c r="E255" i="12"/>
  <c r="E256" i="12"/>
  <c r="E257" i="12"/>
  <c r="E258" i="12"/>
  <c r="E259" i="12"/>
  <c r="E260" i="12"/>
  <c r="E261" i="12"/>
  <c r="E262" i="12"/>
  <c r="E263" i="12"/>
  <c r="E264" i="12"/>
  <c r="E265" i="12"/>
  <c r="E266" i="12"/>
  <c r="E267" i="12"/>
  <c r="E268" i="12"/>
  <c r="E269" i="12"/>
  <c r="E270" i="12"/>
  <c r="E271" i="12"/>
  <c r="E272" i="12"/>
  <c r="E273" i="12"/>
  <c r="E274" i="12"/>
  <c r="E275" i="12"/>
  <c r="E276" i="12"/>
  <c r="E277" i="12"/>
  <c r="E278" i="12"/>
  <c r="E279" i="12"/>
  <c r="E280" i="12"/>
  <c r="E281" i="12"/>
  <c r="E282" i="12"/>
  <c r="E283" i="12"/>
  <c r="E284" i="12"/>
  <c r="E285" i="12"/>
  <c r="E286" i="12"/>
  <c r="E287" i="12"/>
  <c r="E288" i="12"/>
  <c r="E289" i="12"/>
  <c r="E290" i="12"/>
  <c r="E291" i="12"/>
  <c r="E292" i="12"/>
  <c r="E293" i="12"/>
  <c r="E294" i="12"/>
  <c r="E295" i="12"/>
  <c r="E296" i="12"/>
  <c r="E297" i="12"/>
  <c r="E298" i="12"/>
  <c r="E299" i="12"/>
  <c r="E300" i="12"/>
  <c r="E301" i="12"/>
  <c r="E302" i="12"/>
  <c r="E303" i="12"/>
  <c r="E304" i="12"/>
  <c r="E305" i="12"/>
  <c r="E306" i="12"/>
  <c r="E307" i="12"/>
  <c r="E308" i="12"/>
  <c r="E309" i="12"/>
  <c r="E310" i="12"/>
  <c r="E311" i="12"/>
  <c r="E312" i="12"/>
  <c r="E313" i="12"/>
  <c r="E314" i="12"/>
  <c r="E315" i="12"/>
  <c r="E316" i="12"/>
  <c r="E317" i="12"/>
  <c r="E318" i="12"/>
  <c r="E319" i="12"/>
  <c r="E320" i="12"/>
  <c r="E321" i="12"/>
  <c r="E322" i="12"/>
  <c r="E323" i="12"/>
  <c r="E324" i="12"/>
  <c r="E325" i="12"/>
  <c r="E326" i="12"/>
  <c r="E327" i="12"/>
  <c r="E328" i="12"/>
  <c r="E329" i="12"/>
  <c r="E330" i="12"/>
  <c r="E331" i="12"/>
  <c r="E332" i="12"/>
  <c r="E333" i="12"/>
  <c r="E334" i="12"/>
  <c r="E335" i="12"/>
  <c r="E336" i="12"/>
  <c r="E337" i="12"/>
  <c r="E338" i="12"/>
  <c r="E339" i="12"/>
  <c r="E340" i="12"/>
  <c r="E341" i="12"/>
  <c r="E342" i="12"/>
  <c r="E343" i="12"/>
  <c r="E344" i="12"/>
  <c r="E345" i="12"/>
  <c r="E346" i="12"/>
  <c r="E347" i="12"/>
  <c r="E348" i="12"/>
  <c r="E349" i="12"/>
  <c r="E350" i="12"/>
  <c r="E351" i="12"/>
  <c r="E352" i="12"/>
  <c r="E353" i="12"/>
  <c r="E354" i="12"/>
  <c r="E355" i="12"/>
  <c r="E356" i="12"/>
  <c r="E357" i="12"/>
  <c r="E358" i="12"/>
  <c r="E359" i="12"/>
  <c r="E360" i="12"/>
  <c r="E361" i="12"/>
  <c r="E362" i="12"/>
  <c r="E363" i="12"/>
  <c r="E364" i="12"/>
  <c r="E365" i="12"/>
  <c r="E366" i="12"/>
  <c r="E367" i="12"/>
  <c r="E368" i="12"/>
  <c r="E369" i="12"/>
  <c r="E370" i="12"/>
  <c r="E371" i="12"/>
  <c r="E372" i="12"/>
  <c r="E373" i="12"/>
  <c r="E374" i="12"/>
  <c r="E375" i="12"/>
  <c r="E376" i="12"/>
  <c r="E377" i="12"/>
  <c r="E378" i="12"/>
  <c r="E379" i="12"/>
  <c r="E380" i="12"/>
  <c r="E381" i="12"/>
  <c r="E382" i="12"/>
  <c r="E383" i="12"/>
  <c r="E384" i="12"/>
  <c r="E385" i="12"/>
  <c r="E386" i="12"/>
  <c r="E387" i="12"/>
  <c r="E388" i="12"/>
  <c r="E389" i="12"/>
  <c r="E390" i="12"/>
  <c r="E391" i="12"/>
  <c r="E392" i="12"/>
  <c r="E393" i="12"/>
  <c r="E394" i="12"/>
  <c r="E395" i="12"/>
  <c r="E396" i="12"/>
  <c r="E397" i="12"/>
  <c r="E398" i="12"/>
  <c r="E399" i="12"/>
  <c r="E400" i="12"/>
  <c r="E401" i="12"/>
  <c r="E402" i="12"/>
  <c r="E403" i="12"/>
  <c r="E404" i="12"/>
  <c r="E405" i="12"/>
  <c r="E406" i="12"/>
  <c r="E407" i="12"/>
  <c r="E408" i="12"/>
  <c r="E409" i="12"/>
  <c r="E410" i="12"/>
  <c r="E411" i="12"/>
  <c r="E412" i="12"/>
  <c r="E413" i="12"/>
  <c r="E414" i="12"/>
  <c r="E415" i="12"/>
  <c r="E416" i="12"/>
  <c r="E417" i="12"/>
  <c r="E418" i="12"/>
  <c r="E419" i="12"/>
  <c r="E420" i="12"/>
  <c r="E421" i="12"/>
  <c r="E422" i="12"/>
  <c r="E423" i="12"/>
  <c r="E424" i="12"/>
  <c r="E425" i="12"/>
  <c r="E426" i="12"/>
  <c r="E427" i="12"/>
  <c r="E428" i="12"/>
  <c r="E429" i="12"/>
  <c r="E430" i="12"/>
  <c r="E431" i="12"/>
  <c r="E432" i="12"/>
  <c r="E433" i="12"/>
  <c r="E434" i="12"/>
  <c r="E435" i="12"/>
  <c r="E436" i="12"/>
  <c r="E437" i="12"/>
  <c r="E438" i="12"/>
  <c r="E439" i="12"/>
  <c r="E440" i="12"/>
  <c r="E441" i="12"/>
  <c r="E442" i="12"/>
  <c r="E443" i="12"/>
  <c r="E444" i="12"/>
  <c r="E445" i="12"/>
  <c r="E446" i="12"/>
  <c r="E447" i="12"/>
  <c r="E448" i="12"/>
  <c r="E449" i="12"/>
  <c r="E450" i="12"/>
  <c r="E451" i="12"/>
  <c r="E452" i="12"/>
  <c r="E453" i="12"/>
  <c r="E454" i="12"/>
  <c r="E455" i="12"/>
  <c r="E456" i="12"/>
  <c r="E457" i="12"/>
  <c r="E458" i="12"/>
  <c r="E459" i="12"/>
  <c r="E460" i="12"/>
  <c r="E461" i="12"/>
  <c r="E462" i="12"/>
  <c r="E463" i="12"/>
  <c r="E464" i="12"/>
  <c r="E465" i="12"/>
  <c r="E466" i="12"/>
  <c r="E467" i="12"/>
  <c r="E468" i="12"/>
  <c r="E469" i="12"/>
  <c r="E470" i="12"/>
  <c r="E471" i="12"/>
  <c r="E472" i="12"/>
  <c r="E473" i="12"/>
  <c r="E474" i="12"/>
  <c r="E475" i="12"/>
  <c r="E476" i="12"/>
  <c r="E477" i="12"/>
  <c r="E478" i="12"/>
  <c r="E479" i="12"/>
  <c r="E480" i="12"/>
  <c r="E481" i="12"/>
  <c r="E482" i="12"/>
  <c r="E483" i="12"/>
  <c r="E484" i="12"/>
  <c r="E485" i="12"/>
  <c r="E486" i="12"/>
  <c r="E487" i="12"/>
  <c r="E488" i="12"/>
  <c r="E489" i="12"/>
  <c r="E490" i="12"/>
  <c r="E491" i="12"/>
  <c r="E492" i="12"/>
  <c r="E493" i="12"/>
  <c r="E494" i="12"/>
  <c r="E495" i="12"/>
  <c r="E496" i="12"/>
  <c r="E497" i="12"/>
  <c r="E498" i="12"/>
  <c r="E499" i="12"/>
  <c r="E500" i="12"/>
  <c r="E501" i="12"/>
  <c r="E502" i="12"/>
  <c r="E503" i="12"/>
  <c r="E504" i="12"/>
  <c r="E505" i="12"/>
  <c r="E506" i="12"/>
  <c r="E507" i="12"/>
  <c r="E508" i="12"/>
  <c r="E509" i="12"/>
  <c r="E510" i="12"/>
  <c r="E511" i="12"/>
  <c r="E512" i="12"/>
  <c r="E513" i="12"/>
  <c r="E514" i="12"/>
  <c r="E515" i="12"/>
  <c r="E516" i="12"/>
  <c r="E517" i="12"/>
  <c r="E518" i="12"/>
  <c r="E519" i="12"/>
  <c r="E520" i="12"/>
  <c r="E521" i="12"/>
  <c r="E522" i="12"/>
  <c r="E523" i="12"/>
  <c r="E524" i="12"/>
  <c r="E525" i="12"/>
  <c r="E526" i="12"/>
  <c r="E527" i="12"/>
  <c r="E528" i="12"/>
  <c r="E529" i="12"/>
  <c r="E530" i="12"/>
  <c r="E531" i="12"/>
  <c r="E532" i="12"/>
  <c r="E533" i="12"/>
  <c r="E534" i="12"/>
  <c r="E535" i="12"/>
  <c r="E536" i="12"/>
  <c r="E537" i="12"/>
  <c r="E538" i="12"/>
  <c r="E539" i="12"/>
  <c r="E540" i="12"/>
  <c r="E541" i="12"/>
  <c r="E542" i="12"/>
  <c r="E543" i="12"/>
  <c r="E544" i="12"/>
  <c r="E545" i="12"/>
  <c r="E546" i="12"/>
  <c r="E547" i="12"/>
  <c r="E548" i="12"/>
  <c r="E549" i="12"/>
  <c r="E550" i="12"/>
  <c r="E551" i="12"/>
  <c r="E552" i="12"/>
  <c r="E553" i="12"/>
  <c r="E554" i="12"/>
  <c r="E555" i="12"/>
  <c r="E556" i="12"/>
  <c r="E557" i="12"/>
  <c r="E558" i="12"/>
  <c r="E559" i="12"/>
  <c r="E560" i="12"/>
  <c r="E561" i="12"/>
  <c r="E562" i="12"/>
  <c r="E563" i="12"/>
  <c r="E564" i="12"/>
  <c r="E565" i="12"/>
  <c r="E566" i="12"/>
  <c r="E567" i="12"/>
  <c r="E568" i="12"/>
  <c r="E569" i="12"/>
  <c r="E570" i="12"/>
  <c r="E571" i="12"/>
  <c r="E572" i="12"/>
  <c r="E573" i="12"/>
  <c r="E574" i="12"/>
  <c r="E575" i="12"/>
  <c r="E576" i="12"/>
  <c r="E577" i="12"/>
  <c r="E578" i="12"/>
  <c r="E579" i="12"/>
  <c r="E580" i="12"/>
  <c r="E581" i="12"/>
  <c r="E582" i="12"/>
  <c r="E583" i="12"/>
  <c r="E584" i="12"/>
  <c r="E585" i="12"/>
  <c r="E586" i="12"/>
  <c r="E587" i="12"/>
  <c r="E588" i="12"/>
  <c r="E589" i="12"/>
  <c r="E590" i="12"/>
  <c r="E591" i="12"/>
  <c r="E592" i="12"/>
  <c r="E593" i="12"/>
  <c r="E594" i="12"/>
  <c r="E595" i="12"/>
  <c r="E596" i="12"/>
  <c r="E597" i="12"/>
  <c r="E598" i="12"/>
  <c r="E599" i="12"/>
  <c r="E600" i="12"/>
  <c r="E601" i="12"/>
  <c r="E602" i="12"/>
  <c r="E603" i="12"/>
  <c r="E604" i="12"/>
  <c r="E605" i="12"/>
  <c r="E606" i="12"/>
  <c r="E607" i="12"/>
  <c r="E608" i="12"/>
  <c r="E609" i="12"/>
  <c r="E610" i="12"/>
  <c r="E611" i="12"/>
  <c r="E612" i="12"/>
  <c r="E613" i="12"/>
  <c r="E614" i="12"/>
  <c r="E615" i="12"/>
  <c r="E616" i="12"/>
  <c r="E617" i="12"/>
  <c r="E618" i="12"/>
  <c r="E619" i="12"/>
  <c r="E620" i="12"/>
  <c r="E621" i="12"/>
  <c r="E622" i="12"/>
  <c r="E623" i="12"/>
  <c r="E624" i="12"/>
  <c r="E625" i="12"/>
  <c r="E626" i="12"/>
  <c r="E627" i="12"/>
  <c r="E628" i="12"/>
  <c r="E629" i="12"/>
  <c r="E630" i="12"/>
  <c r="E631" i="12"/>
  <c r="E632" i="12"/>
  <c r="E633" i="12"/>
  <c r="E634" i="12"/>
  <c r="E635" i="12"/>
  <c r="E636" i="12"/>
  <c r="E637" i="12"/>
  <c r="E638" i="12"/>
  <c r="E639" i="12"/>
  <c r="E640" i="12"/>
  <c r="E641" i="12"/>
  <c r="E642" i="12"/>
  <c r="E643" i="12"/>
  <c r="E644" i="12"/>
  <c r="E645" i="12"/>
  <c r="E646" i="12"/>
  <c r="E647" i="12"/>
  <c r="E648" i="12"/>
  <c r="E649" i="12"/>
  <c r="E650" i="12"/>
  <c r="E651" i="12"/>
  <c r="E652" i="12"/>
  <c r="E653" i="12"/>
  <c r="E654" i="12"/>
  <c r="E655" i="12"/>
  <c r="E656" i="12"/>
  <c r="E657" i="12"/>
  <c r="E658" i="12"/>
  <c r="E659" i="12"/>
  <c r="E660" i="12"/>
  <c r="E661" i="12"/>
  <c r="E662" i="12"/>
  <c r="E663" i="12"/>
  <c r="E664" i="12"/>
  <c r="E665" i="12"/>
  <c r="E666" i="12"/>
  <c r="E667" i="12"/>
  <c r="E668" i="12"/>
  <c r="E669" i="12"/>
  <c r="E670" i="12"/>
  <c r="E671" i="12"/>
  <c r="E672" i="12"/>
  <c r="E673" i="12"/>
  <c r="E674" i="12"/>
  <c r="E675" i="12"/>
  <c r="E676" i="12"/>
  <c r="E677" i="12"/>
  <c r="E678" i="12"/>
  <c r="E679" i="12"/>
  <c r="E680" i="12"/>
  <c r="E681" i="12"/>
  <c r="E682" i="12"/>
  <c r="E683" i="12"/>
  <c r="E684" i="12"/>
  <c r="E685" i="12"/>
  <c r="E686" i="12"/>
  <c r="E687" i="12"/>
  <c r="E688" i="12"/>
  <c r="E689" i="12"/>
  <c r="E690" i="12"/>
  <c r="E691" i="12"/>
  <c r="E692" i="12"/>
  <c r="E693" i="12"/>
  <c r="E694" i="12"/>
  <c r="E695" i="12"/>
  <c r="E696" i="12"/>
  <c r="E697" i="12"/>
  <c r="E698" i="12"/>
  <c r="E699" i="12"/>
  <c r="E700" i="12"/>
  <c r="E701" i="12"/>
  <c r="E702" i="12"/>
  <c r="E703" i="12"/>
  <c r="E704" i="12"/>
  <c r="E705" i="12"/>
  <c r="E706" i="12"/>
  <c r="E707" i="12"/>
  <c r="E708" i="12"/>
  <c r="E709" i="12"/>
  <c r="E710" i="12"/>
  <c r="E711" i="12"/>
  <c r="E712" i="12"/>
  <c r="E713" i="12"/>
  <c r="E714" i="12"/>
  <c r="E715" i="12"/>
  <c r="E716" i="12"/>
  <c r="E717" i="12"/>
  <c r="E718" i="12"/>
  <c r="E719" i="12"/>
  <c r="E720" i="12"/>
  <c r="E721" i="12"/>
  <c r="E722" i="12"/>
  <c r="E723" i="12"/>
  <c r="E724" i="12"/>
  <c r="E725" i="12"/>
  <c r="E726" i="12"/>
  <c r="E727" i="12"/>
  <c r="E728" i="12"/>
  <c r="E729" i="12"/>
  <c r="E730" i="12"/>
  <c r="E731" i="12"/>
  <c r="E732" i="12"/>
  <c r="E733" i="12"/>
  <c r="E734" i="12"/>
  <c r="E735" i="12"/>
  <c r="E736" i="12"/>
  <c r="E737" i="12"/>
  <c r="E738" i="12"/>
  <c r="E739" i="12"/>
  <c r="E740" i="12"/>
  <c r="E741" i="12"/>
  <c r="E742" i="12"/>
  <c r="E743" i="12"/>
  <c r="E744" i="12"/>
  <c r="E745" i="12"/>
  <c r="E746" i="12"/>
  <c r="E747" i="12"/>
  <c r="E748" i="12"/>
  <c r="E749" i="12"/>
  <c r="E750" i="12"/>
  <c r="E751" i="12"/>
  <c r="E752" i="12"/>
  <c r="E753" i="12"/>
  <c r="E754" i="12"/>
  <c r="E755" i="12"/>
  <c r="E756" i="12"/>
  <c r="E757" i="12"/>
  <c r="E758" i="12"/>
  <c r="E759" i="12"/>
  <c r="E760" i="12"/>
  <c r="E761" i="12"/>
  <c r="E762" i="12"/>
  <c r="E763" i="12"/>
  <c r="E764" i="12"/>
  <c r="E765" i="12"/>
  <c r="E766" i="12"/>
  <c r="E767" i="12"/>
  <c r="E768" i="12"/>
  <c r="E769" i="12"/>
  <c r="E770" i="12"/>
  <c r="E771" i="12"/>
  <c r="E772" i="12"/>
  <c r="E773" i="12"/>
  <c r="E774" i="12"/>
  <c r="E775" i="12"/>
  <c r="E776" i="12"/>
  <c r="E777" i="12"/>
  <c r="E778" i="12"/>
  <c r="E779" i="12"/>
  <c r="E780" i="12"/>
  <c r="E781" i="12"/>
  <c r="E782" i="12"/>
  <c r="E783" i="12"/>
  <c r="E784" i="12"/>
  <c r="E785" i="12"/>
  <c r="E786" i="12"/>
  <c r="E787" i="12"/>
  <c r="E788" i="12"/>
  <c r="E789" i="12"/>
  <c r="E790" i="12"/>
  <c r="E791" i="12"/>
  <c r="E792" i="12"/>
  <c r="E793" i="12"/>
  <c r="E794" i="12"/>
  <c r="E795" i="12"/>
  <c r="E796" i="12"/>
  <c r="E797" i="12"/>
  <c r="E798" i="12"/>
  <c r="E799" i="12"/>
  <c r="E800" i="12"/>
  <c r="E801" i="12"/>
  <c r="E802" i="12"/>
  <c r="E803" i="12"/>
  <c r="E804" i="12"/>
  <c r="E805" i="12"/>
  <c r="E806" i="12"/>
  <c r="E807" i="12"/>
  <c r="E808" i="12"/>
  <c r="E809" i="12"/>
  <c r="E810" i="12"/>
  <c r="E811" i="12"/>
  <c r="E812" i="12"/>
  <c r="E813" i="12"/>
  <c r="E814" i="12"/>
  <c r="E815" i="12"/>
  <c r="E816" i="12"/>
  <c r="E817" i="12"/>
  <c r="E818" i="12"/>
  <c r="E819" i="12"/>
  <c r="E820" i="12"/>
  <c r="E821" i="12"/>
  <c r="E822" i="12"/>
  <c r="E823" i="12"/>
  <c r="E824" i="12"/>
  <c r="E825" i="12"/>
  <c r="E826" i="12"/>
  <c r="E827" i="12"/>
  <c r="E828" i="12"/>
  <c r="E829" i="12"/>
  <c r="E830" i="12"/>
  <c r="E831" i="12"/>
  <c r="E832" i="12"/>
  <c r="E833" i="12"/>
  <c r="E834" i="12"/>
  <c r="E835" i="12"/>
  <c r="E836" i="12"/>
  <c r="E837" i="12"/>
  <c r="E838" i="12"/>
  <c r="E839" i="12"/>
  <c r="E840" i="12"/>
  <c r="E841" i="12"/>
  <c r="E842" i="12"/>
  <c r="E843" i="12"/>
  <c r="E844" i="12"/>
  <c r="E845" i="12"/>
  <c r="E846" i="12"/>
  <c r="E847" i="12"/>
  <c r="E848" i="12"/>
  <c r="E849" i="12"/>
  <c r="E850" i="12"/>
  <c r="E851" i="12"/>
  <c r="E852" i="12"/>
  <c r="E853" i="12"/>
  <c r="E854" i="12"/>
  <c r="E855" i="12"/>
  <c r="E856" i="12"/>
  <c r="E857" i="12"/>
  <c r="E858" i="12"/>
  <c r="E859" i="12"/>
  <c r="E860" i="12"/>
  <c r="E861" i="12"/>
  <c r="E862" i="12"/>
  <c r="E863" i="12"/>
  <c r="E864" i="12"/>
  <c r="E865" i="12"/>
  <c r="E866" i="12"/>
  <c r="E867" i="12"/>
  <c r="E868" i="12"/>
  <c r="E869" i="12"/>
  <c r="E870" i="12"/>
  <c r="E871" i="12"/>
  <c r="E872" i="12"/>
  <c r="E873" i="12"/>
  <c r="E874" i="12"/>
  <c r="E875" i="12"/>
  <c r="E876" i="12"/>
  <c r="E877" i="12"/>
  <c r="E878" i="12"/>
  <c r="E879" i="12"/>
  <c r="E880" i="12"/>
  <c r="E881" i="12"/>
  <c r="E882" i="12"/>
  <c r="E883" i="12"/>
  <c r="E884" i="12"/>
  <c r="E885" i="12"/>
  <c r="E886" i="12"/>
  <c r="E887" i="12"/>
  <c r="E888" i="12"/>
  <c r="E889" i="12"/>
  <c r="E890" i="12"/>
  <c r="E891" i="12"/>
  <c r="E892" i="12"/>
  <c r="E893" i="12"/>
  <c r="E894" i="12"/>
  <c r="E895" i="12"/>
  <c r="E896" i="12"/>
  <c r="E897" i="12"/>
  <c r="E898" i="12"/>
  <c r="E899" i="12"/>
  <c r="E900" i="12"/>
  <c r="E901" i="12"/>
  <c r="E902" i="12"/>
  <c r="E903" i="12"/>
  <c r="E904" i="12"/>
  <c r="E905" i="12"/>
  <c r="E906" i="12"/>
  <c r="E907" i="12"/>
  <c r="E908" i="12"/>
  <c r="E909" i="12"/>
  <c r="E910" i="12"/>
  <c r="E911" i="12"/>
  <c r="E912" i="12"/>
  <c r="E913" i="12"/>
  <c r="E914" i="12"/>
  <c r="E915" i="12"/>
  <c r="E916" i="12"/>
  <c r="E917" i="12"/>
  <c r="E918" i="12"/>
  <c r="E919" i="12"/>
  <c r="E920" i="12"/>
  <c r="E921" i="12"/>
  <c r="E922" i="12"/>
  <c r="E923" i="12"/>
  <c r="E924" i="12"/>
  <c r="E925" i="12"/>
  <c r="E926" i="12"/>
  <c r="E927" i="12"/>
  <c r="E928" i="12"/>
  <c r="E929" i="12"/>
  <c r="E930" i="12"/>
  <c r="E931" i="12"/>
  <c r="E932" i="12"/>
  <c r="E933" i="12"/>
  <c r="E934" i="12"/>
  <c r="E935" i="12"/>
  <c r="E936" i="12"/>
  <c r="E937" i="12"/>
  <c r="E938" i="12"/>
  <c r="E939" i="12"/>
  <c r="E940" i="12"/>
  <c r="E941" i="12"/>
  <c r="E942" i="12"/>
  <c r="E943" i="12"/>
  <c r="E944" i="12"/>
  <c r="E945" i="12"/>
  <c r="E946" i="12"/>
  <c r="E947" i="12"/>
  <c r="E948" i="12"/>
  <c r="E949" i="12"/>
  <c r="E950" i="12"/>
  <c r="E951" i="12"/>
  <c r="E952" i="12"/>
  <c r="E953" i="12"/>
  <c r="E954" i="12"/>
  <c r="E955" i="12"/>
  <c r="E956" i="12"/>
  <c r="E957" i="12"/>
  <c r="E958" i="12"/>
  <c r="E959" i="12"/>
  <c r="E960" i="12"/>
  <c r="E961" i="12"/>
  <c r="E962" i="12"/>
  <c r="E963" i="12"/>
  <c r="E964" i="12"/>
  <c r="E965" i="12"/>
  <c r="E966" i="12"/>
  <c r="E967" i="12"/>
  <c r="E968" i="12"/>
  <c r="E969" i="12"/>
  <c r="E970" i="12"/>
  <c r="E971" i="12"/>
  <c r="E972" i="12"/>
  <c r="E973" i="12"/>
  <c r="E974" i="12"/>
  <c r="E975" i="12"/>
  <c r="E976" i="12"/>
  <c r="E977" i="12"/>
  <c r="E978" i="12"/>
  <c r="E979" i="12"/>
  <c r="E980" i="12"/>
  <c r="E981" i="12"/>
  <c r="E982" i="12"/>
  <c r="E983" i="12"/>
  <c r="E984" i="12"/>
  <c r="E985" i="12"/>
  <c r="E986" i="12"/>
  <c r="E987" i="12"/>
  <c r="E988" i="12"/>
  <c r="E989" i="12"/>
  <c r="E990" i="12"/>
  <c r="E991" i="12"/>
  <c r="E992" i="12"/>
  <c r="E993" i="12"/>
  <c r="E994" i="12"/>
  <c r="E995" i="12"/>
  <c r="E996" i="12"/>
  <c r="E997" i="12"/>
  <c r="E998" i="12"/>
  <c r="E999" i="12"/>
  <c r="E1000" i="12"/>
  <c r="E1001" i="12"/>
  <c r="E1002" i="12"/>
  <c r="E1003" i="12"/>
  <c r="E1004" i="12"/>
  <c r="E1005" i="12"/>
  <c r="E1006" i="12"/>
  <c r="E1007" i="12"/>
  <c r="E1008" i="12"/>
  <c r="E1009" i="12"/>
  <c r="E1010" i="12"/>
  <c r="E1011" i="12"/>
  <c r="E1012" i="12"/>
  <c r="E1013" i="12"/>
  <c r="E1014" i="12"/>
  <c r="E1015" i="12"/>
  <c r="E1016" i="12"/>
  <c r="E1017" i="12"/>
  <c r="E1018" i="12"/>
  <c r="E1019" i="12"/>
  <c r="E1020" i="12"/>
  <c r="E1021" i="12"/>
  <c r="E1022" i="12"/>
  <c r="E1023" i="12"/>
  <c r="E1024" i="12"/>
  <c r="E1025" i="12"/>
  <c r="E1026" i="12"/>
  <c r="E1027" i="12"/>
  <c r="E4" i="12"/>
  <c r="C5" i="12"/>
  <c r="C6" i="12"/>
  <c r="C7" i="12"/>
  <c r="C8" i="12"/>
  <c r="C9" i="12"/>
  <c r="C10" i="12"/>
  <c r="C11" i="12"/>
  <c r="C12" i="12"/>
  <c r="C13" i="12"/>
  <c r="C14" i="12"/>
  <c r="C15" i="12"/>
  <c r="C16" i="12"/>
  <c r="C17" i="12"/>
  <c r="C18" i="12"/>
  <c r="C19" i="12"/>
  <c r="C20" i="12"/>
  <c r="C21" i="12"/>
  <c r="C22" i="12"/>
  <c r="C23" i="12"/>
  <c r="C24" i="12"/>
  <c r="C25" i="12"/>
  <c r="C26" i="12"/>
  <c r="C27" i="12"/>
  <c r="C28" i="12"/>
  <c r="C29" i="12"/>
  <c r="C30" i="12"/>
  <c r="C31" i="12"/>
  <c r="C32" i="12"/>
  <c r="C33" i="12"/>
  <c r="C34" i="12"/>
  <c r="C35" i="12"/>
  <c r="C36" i="12"/>
  <c r="C37" i="12"/>
  <c r="C38" i="12"/>
  <c r="C39" i="12"/>
  <c r="C40" i="12"/>
  <c r="C41" i="12"/>
  <c r="C42" i="12"/>
  <c r="C43" i="12"/>
  <c r="C44" i="12"/>
  <c r="C45" i="12"/>
  <c r="C46" i="12"/>
  <c r="C47" i="12"/>
  <c r="C48" i="12"/>
  <c r="C49" i="12"/>
  <c r="C50" i="12"/>
  <c r="C51" i="12"/>
  <c r="C52" i="12"/>
  <c r="C53" i="12"/>
  <c r="C54" i="12"/>
  <c r="C55" i="12"/>
  <c r="C56" i="12"/>
  <c r="C57" i="12"/>
  <c r="C58" i="12"/>
  <c r="C59" i="12"/>
  <c r="C60" i="12"/>
  <c r="C61" i="12"/>
  <c r="C62" i="12"/>
  <c r="C63" i="12"/>
  <c r="C64" i="12"/>
  <c r="C65" i="12"/>
  <c r="C66" i="12"/>
  <c r="C67" i="12"/>
  <c r="C68" i="12"/>
  <c r="C69" i="12"/>
  <c r="C70" i="12"/>
  <c r="C71" i="12"/>
  <c r="C72" i="12"/>
  <c r="C73" i="12"/>
  <c r="C74" i="12"/>
  <c r="C75" i="12"/>
  <c r="C76" i="12"/>
  <c r="C77" i="12"/>
  <c r="C78" i="12"/>
  <c r="C79" i="12"/>
  <c r="C80" i="12"/>
  <c r="C81" i="12"/>
  <c r="C82" i="12"/>
  <c r="C83" i="12"/>
  <c r="C84" i="12"/>
  <c r="C85" i="12"/>
  <c r="C86" i="12"/>
  <c r="C87" i="12"/>
  <c r="C88" i="12"/>
  <c r="C89" i="12"/>
  <c r="C90" i="12"/>
  <c r="C91" i="12"/>
  <c r="C92" i="12"/>
  <c r="C93" i="12"/>
  <c r="C94" i="12"/>
  <c r="C95" i="12"/>
  <c r="C96" i="12"/>
  <c r="C97" i="12"/>
  <c r="C98" i="12"/>
  <c r="C99" i="12"/>
  <c r="C100" i="12"/>
  <c r="C101" i="12"/>
  <c r="C102" i="12"/>
  <c r="C103" i="12"/>
  <c r="C104" i="12"/>
  <c r="C105" i="12"/>
  <c r="C106" i="12"/>
  <c r="C107" i="12"/>
  <c r="C108" i="12"/>
  <c r="C109" i="12"/>
  <c r="C110" i="12"/>
  <c r="C111" i="12"/>
  <c r="C112" i="12"/>
  <c r="C113" i="12"/>
  <c r="C114" i="12"/>
  <c r="C115" i="12"/>
  <c r="C116" i="12"/>
  <c r="C117" i="12"/>
  <c r="C118" i="12"/>
  <c r="C119" i="12"/>
  <c r="C120" i="12"/>
  <c r="C121" i="12"/>
  <c r="C122" i="12"/>
  <c r="C123" i="12"/>
  <c r="C124" i="12"/>
  <c r="C125" i="12"/>
  <c r="C126" i="12"/>
  <c r="C127" i="12"/>
  <c r="C128" i="12"/>
  <c r="C129" i="12"/>
  <c r="C130" i="12"/>
  <c r="C131" i="12"/>
  <c r="C132" i="12"/>
  <c r="C133" i="12"/>
  <c r="C134" i="12"/>
  <c r="C135" i="12"/>
  <c r="C136" i="12"/>
  <c r="C137" i="12"/>
  <c r="C138" i="12"/>
  <c r="C139" i="12"/>
  <c r="C140" i="12"/>
  <c r="C141" i="12"/>
  <c r="C142" i="12"/>
  <c r="C143" i="12"/>
  <c r="C144" i="12"/>
  <c r="C145" i="12"/>
  <c r="C146" i="12"/>
  <c r="C147" i="12"/>
  <c r="C148" i="12"/>
  <c r="C149" i="12"/>
  <c r="C150" i="12"/>
  <c r="C151" i="12"/>
  <c r="C152" i="12"/>
  <c r="C153" i="12"/>
  <c r="C154" i="12"/>
  <c r="C155" i="12"/>
  <c r="C156" i="12"/>
  <c r="C157" i="12"/>
  <c r="C158" i="12"/>
  <c r="C159" i="12"/>
  <c r="C160" i="12"/>
  <c r="C161" i="12"/>
  <c r="C162" i="12"/>
  <c r="C163" i="12"/>
  <c r="C164" i="12"/>
  <c r="C165" i="12"/>
  <c r="C166" i="12"/>
  <c r="C167" i="12"/>
  <c r="C168" i="12"/>
  <c r="C169" i="12"/>
  <c r="C170" i="12"/>
  <c r="C171" i="12"/>
  <c r="C172" i="12"/>
  <c r="C173" i="12"/>
  <c r="C174" i="12"/>
  <c r="C175" i="12"/>
  <c r="C176" i="12"/>
  <c r="C177" i="12"/>
  <c r="C178" i="12"/>
  <c r="C179" i="12"/>
  <c r="C180" i="12"/>
  <c r="C181" i="12"/>
  <c r="C182" i="12"/>
  <c r="C183" i="12"/>
  <c r="C184" i="12"/>
  <c r="C185" i="12"/>
  <c r="C186" i="12"/>
  <c r="C187" i="12"/>
  <c r="C188" i="12"/>
  <c r="C189" i="12"/>
  <c r="C190" i="12"/>
  <c r="C191" i="12"/>
  <c r="C192" i="12"/>
  <c r="C193" i="12"/>
  <c r="C194" i="12"/>
  <c r="C195" i="12"/>
  <c r="C196" i="12"/>
  <c r="C197" i="12"/>
  <c r="C198" i="12"/>
  <c r="C199" i="12"/>
  <c r="C200" i="12"/>
  <c r="C201" i="12"/>
  <c r="C202" i="12"/>
  <c r="C203" i="12"/>
  <c r="C204" i="12"/>
  <c r="C205" i="12"/>
  <c r="C206" i="12"/>
  <c r="C207" i="12"/>
  <c r="C208" i="12"/>
  <c r="C209" i="12"/>
  <c r="C210" i="12"/>
  <c r="C211" i="12"/>
  <c r="C212" i="12"/>
  <c r="C213" i="12"/>
  <c r="C214" i="12"/>
  <c r="C215" i="12"/>
  <c r="C216" i="12"/>
  <c r="C217" i="12"/>
  <c r="C218" i="12"/>
  <c r="C219" i="12"/>
  <c r="C220" i="12"/>
  <c r="C221" i="12"/>
  <c r="C222" i="12"/>
  <c r="C223" i="12"/>
  <c r="C224" i="12"/>
  <c r="C225" i="12"/>
  <c r="C226" i="12"/>
  <c r="C227" i="12"/>
  <c r="C228" i="12"/>
  <c r="C229" i="12"/>
  <c r="C230" i="12"/>
  <c r="C231" i="12"/>
  <c r="C232" i="12"/>
  <c r="C233" i="12"/>
  <c r="C234" i="12"/>
  <c r="C235" i="12"/>
  <c r="C236" i="12"/>
  <c r="C237" i="12"/>
  <c r="C238" i="12"/>
  <c r="C239" i="12"/>
  <c r="C240" i="12"/>
  <c r="C241" i="12"/>
  <c r="C242" i="12"/>
  <c r="C243" i="12"/>
  <c r="C244" i="12"/>
  <c r="C245" i="12"/>
  <c r="C246" i="12"/>
  <c r="C247" i="12"/>
  <c r="C248" i="12"/>
  <c r="C249" i="12"/>
  <c r="C250" i="12"/>
  <c r="C251" i="12"/>
  <c r="C252" i="12"/>
  <c r="C253" i="12"/>
  <c r="C254" i="12"/>
  <c r="C255" i="12"/>
  <c r="C256" i="12"/>
  <c r="C257" i="12"/>
  <c r="C258" i="12"/>
  <c r="C259" i="12"/>
  <c r="C260" i="12"/>
  <c r="C261" i="12"/>
  <c r="C262" i="12"/>
  <c r="C263" i="12"/>
  <c r="C264" i="12"/>
  <c r="C265" i="12"/>
  <c r="C266" i="12"/>
  <c r="C267" i="12"/>
  <c r="C268" i="12"/>
  <c r="C269" i="12"/>
  <c r="C270" i="12"/>
  <c r="C271" i="12"/>
  <c r="C272" i="12"/>
  <c r="C273" i="12"/>
  <c r="C274" i="12"/>
  <c r="C275" i="12"/>
  <c r="C276" i="12"/>
  <c r="C277" i="12"/>
  <c r="C278" i="12"/>
  <c r="C279" i="12"/>
  <c r="C280" i="12"/>
  <c r="C281" i="12"/>
  <c r="C282" i="12"/>
  <c r="C283" i="12"/>
  <c r="C284" i="12"/>
  <c r="C285" i="12"/>
  <c r="C286" i="12"/>
  <c r="C287" i="12"/>
  <c r="C288" i="12"/>
  <c r="C289" i="12"/>
  <c r="C290" i="12"/>
  <c r="C291" i="12"/>
  <c r="C292" i="12"/>
  <c r="C293" i="12"/>
  <c r="C294" i="12"/>
  <c r="C295" i="12"/>
  <c r="C296" i="12"/>
  <c r="C297" i="12"/>
  <c r="C298" i="12"/>
  <c r="C299" i="12"/>
  <c r="C300" i="12"/>
  <c r="C301" i="12"/>
  <c r="C302" i="12"/>
  <c r="C303" i="12"/>
  <c r="C304" i="12"/>
  <c r="C305" i="12"/>
  <c r="C306" i="12"/>
  <c r="C307" i="12"/>
  <c r="C308" i="12"/>
  <c r="C309" i="12"/>
  <c r="C310" i="12"/>
  <c r="C311" i="12"/>
  <c r="C312" i="12"/>
  <c r="C313" i="12"/>
  <c r="C314" i="12"/>
  <c r="C315" i="12"/>
  <c r="C316" i="12"/>
  <c r="C317" i="12"/>
  <c r="C318" i="12"/>
  <c r="C319" i="12"/>
  <c r="C320" i="12"/>
  <c r="C321" i="12"/>
  <c r="C322" i="12"/>
  <c r="C323" i="12"/>
  <c r="C324" i="12"/>
  <c r="C325" i="12"/>
  <c r="C326" i="12"/>
  <c r="C327" i="12"/>
  <c r="C328" i="12"/>
  <c r="C329" i="12"/>
  <c r="C330" i="12"/>
  <c r="C331" i="12"/>
  <c r="C332" i="12"/>
  <c r="C333" i="12"/>
  <c r="C334" i="12"/>
  <c r="C335" i="12"/>
  <c r="C336" i="12"/>
  <c r="C337" i="12"/>
  <c r="C338" i="12"/>
  <c r="C339" i="12"/>
  <c r="C340" i="12"/>
  <c r="C341" i="12"/>
  <c r="C342" i="12"/>
  <c r="C343" i="12"/>
  <c r="C344" i="12"/>
  <c r="C345" i="12"/>
  <c r="C346" i="12"/>
  <c r="C347" i="12"/>
  <c r="C348" i="12"/>
  <c r="C349" i="12"/>
  <c r="C350" i="12"/>
  <c r="C351" i="12"/>
  <c r="C352" i="12"/>
  <c r="C353" i="12"/>
  <c r="C354" i="12"/>
  <c r="C355" i="12"/>
  <c r="C356" i="12"/>
  <c r="C357" i="12"/>
  <c r="C358" i="12"/>
  <c r="C359" i="12"/>
  <c r="C360" i="12"/>
  <c r="C361" i="12"/>
  <c r="C362" i="12"/>
  <c r="C363" i="12"/>
  <c r="C364" i="12"/>
  <c r="C365" i="12"/>
  <c r="C366" i="12"/>
  <c r="C367" i="12"/>
  <c r="C368" i="12"/>
  <c r="C369" i="12"/>
  <c r="C370" i="12"/>
  <c r="C371" i="12"/>
  <c r="C372" i="12"/>
  <c r="C373" i="12"/>
  <c r="C374" i="12"/>
  <c r="C375" i="12"/>
  <c r="C376" i="12"/>
  <c r="C377" i="12"/>
  <c r="C378" i="12"/>
  <c r="C379" i="12"/>
  <c r="C380" i="12"/>
  <c r="C381" i="12"/>
  <c r="C382" i="12"/>
  <c r="C383" i="12"/>
  <c r="C384" i="12"/>
  <c r="C385" i="12"/>
  <c r="C386" i="12"/>
  <c r="C387" i="12"/>
  <c r="C388" i="12"/>
  <c r="C389" i="12"/>
  <c r="C390" i="12"/>
  <c r="C391" i="12"/>
  <c r="C392" i="12"/>
  <c r="C393" i="12"/>
  <c r="C394" i="12"/>
  <c r="C395" i="12"/>
  <c r="C396" i="12"/>
  <c r="C397" i="12"/>
  <c r="C398" i="12"/>
  <c r="C399" i="12"/>
  <c r="C400" i="12"/>
  <c r="C401" i="12"/>
  <c r="C402" i="12"/>
  <c r="C403" i="12"/>
  <c r="C404" i="12"/>
  <c r="C405" i="12"/>
  <c r="C406" i="12"/>
  <c r="C407" i="12"/>
  <c r="C408" i="12"/>
  <c r="C409" i="12"/>
  <c r="C410" i="12"/>
  <c r="C411" i="12"/>
  <c r="C412" i="12"/>
  <c r="C413" i="12"/>
  <c r="C414" i="12"/>
  <c r="C415" i="12"/>
  <c r="C416" i="12"/>
  <c r="C417" i="12"/>
  <c r="C418" i="12"/>
  <c r="C419" i="12"/>
  <c r="C420" i="12"/>
  <c r="C421" i="12"/>
  <c r="C422" i="12"/>
  <c r="C423" i="12"/>
  <c r="C424" i="12"/>
  <c r="C425" i="12"/>
  <c r="C426" i="12"/>
  <c r="C427" i="12"/>
  <c r="C428" i="12"/>
  <c r="C429" i="12"/>
  <c r="C430" i="12"/>
  <c r="C431" i="12"/>
  <c r="C432" i="12"/>
  <c r="C433" i="12"/>
  <c r="C434" i="12"/>
  <c r="C435" i="12"/>
  <c r="C436" i="12"/>
  <c r="C437" i="12"/>
  <c r="C438" i="12"/>
  <c r="C439" i="12"/>
  <c r="C440" i="12"/>
  <c r="C441" i="12"/>
  <c r="C442" i="12"/>
  <c r="C443" i="12"/>
  <c r="C444" i="12"/>
  <c r="C445" i="12"/>
  <c r="C446" i="12"/>
  <c r="C447" i="12"/>
  <c r="C448" i="12"/>
  <c r="C449" i="12"/>
  <c r="C450" i="12"/>
  <c r="C451" i="12"/>
  <c r="C452" i="12"/>
  <c r="C453" i="12"/>
  <c r="C454" i="12"/>
  <c r="C455" i="12"/>
  <c r="C456" i="12"/>
  <c r="C457" i="12"/>
  <c r="C458" i="12"/>
  <c r="C459" i="12"/>
  <c r="C460" i="12"/>
  <c r="C461" i="12"/>
  <c r="C462" i="12"/>
  <c r="C463" i="12"/>
  <c r="C464" i="12"/>
  <c r="C465" i="12"/>
  <c r="C466" i="12"/>
  <c r="C467" i="12"/>
  <c r="C468" i="12"/>
  <c r="C469" i="12"/>
  <c r="C470" i="12"/>
  <c r="C471" i="12"/>
  <c r="C472" i="12"/>
  <c r="C473" i="12"/>
  <c r="C474" i="12"/>
  <c r="C475" i="12"/>
  <c r="C476" i="12"/>
  <c r="C477" i="12"/>
  <c r="C478" i="12"/>
  <c r="C479" i="12"/>
  <c r="C480" i="12"/>
  <c r="C481" i="12"/>
  <c r="C482" i="12"/>
  <c r="C483" i="12"/>
  <c r="C484" i="12"/>
  <c r="C485" i="12"/>
  <c r="C486" i="12"/>
  <c r="C487" i="12"/>
  <c r="C488" i="12"/>
  <c r="C489" i="12"/>
  <c r="C490" i="12"/>
  <c r="C491" i="12"/>
  <c r="C492" i="12"/>
  <c r="C493" i="12"/>
  <c r="C494" i="12"/>
  <c r="C495" i="12"/>
  <c r="C496" i="12"/>
  <c r="C497" i="12"/>
  <c r="C498" i="12"/>
  <c r="C499" i="12"/>
  <c r="C500" i="12"/>
  <c r="C501" i="12"/>
  <c r="C502" i="12"/>
  <c r="C503" i="12"/>
  <c r="C504" i="12"/>
  <c r="C505" i="12"/>
  <c r="C506" i="12"/>
  <c r="C507" i="12"/>
  <c r="C508" i="12"/>
  <c r="C509" i="12"/>
  <c r="C510" i="12"/>
  <c r="C511" i="12"/>
  <c r="C512" i="12"/>
  <c r="C513" i="12"/>
  <c r="C514" i="12"/>
  <c r="C515" i="12"/>
  <c r="C516" i="12"/>
  <c r="C517" i="12"/>
  <c r="C518" i="12"/>
  <c r="C519" i="12"/>
  <c r="C520" i="12"/>
  <c r="C521" i="12"/>
  <c r="C522" i="12"/>
  <c r="C523" i="12"/>
  <c r="C524" i="12"/>
  <c r="C525" i="12"/>
  <c r="C526" i="12"/>
  <c r="C527" i="12"/>
  <c r="C528" i="12"/>
  <c r="C529" i="12"/>
  <c r="C530" i="12"/>
  <c r="C531" i="12"/>
  <c r="C532" i="12"/>
  <c r="C533" i="12"/>
  <c r="C534" i="12"/>
  <c r="C535" i="12"/>
  <c r="C536" i="12"/>
  <c r="C537" i="12"/>
  <c r="C538" i="12"/>
  <c r="C539" i="12"/>
  <c r="C540" i="12"/>
  <c r="C541" i="12"/>
  <c r="C542" i="12"/>
  <c r="C543" i="12"/>
  <c r="C544" i="12"/>
  <c r="C545" i="12"/>
  <c r="C546" i="12"/>
  <c r="C547" i="12"/>
  <c r="C548" i="12"/>
  <c r="C549" i="12"/>
  <c r="C550" i="12"/>
  <c r="C551" i="12"/>
  <c r="C552" i="12"/>
  <c r="C553" i="12"/>
  <c r="C554" i="12"/>
  <c r="C555" i="12"/>
  <c r="C556" i="12"/>
  <c r="C557" i="12"/>
  <c r="C558" i="12"/>
  <c r="C559" i="12"/>
  <c r="C560" i="12"/>
  <c r="C561" i="12"/>
  <c r="C562" i="12"/>
  <c r="C563" i="12"/>
  <c r="C564" i="12"/>
  <c r="C565" i="12"/>
  <c r="C566" i="12"/>
  <c r="C567" i="12"/>
  <c r="C568" i="12"/>
  <c r="C569" i="12"/>
  <c r="C570" i="12"/>
  <c r="C571" i="12"/>
  <c r="C572" i="12"/>
  <c r="C573" i="12"/>
  <c r="C574" i="12"/>
  <c r="C575" i="12"/>
  <c r="C576" i="12"/>
  <c r="C577" i="12"/>
  <c r="C578" i="12"/>
  <c r="C579" i="12"/>
  <c r="C580" i="12"/>
  <c r="C581" i="12"/>
  <c r="C582" i="12"/>
  <c r="C583" i="12"/>
  <c r="C584" i="12"/>
  <c r="C585" i="12"/>
  <c r="C586" i="12"/>
  <c r="C587" i="12"/>
  <c r="C588" i="12"/>
  <c r="C589" i="12"/>
  <c r="C590" i="12"/>
  <c r="C591" i="12"/>
  <c r="C592" i="12"/>
  <c r="C593" i="12"/>
  <c r="C594" i="12"/>
  <c r="C595" i="12"/>
  <c r="C596" i="12"/>
  <c r="C597" i="12"/>
  <c r="C598" i="12"/>
  <c r="C599" i="12"/>
  <c r="C600" i="12"/>
  <c r="C601" i="12"/>
  <c r="C602" i="12"/>
  <c r="C603" i="12"/>
  <c r="C604" i="12"/>
  <c r="C605" i="12"/>
  <c r="C606" i="12"/>
  <c r="C607" i="12"/>
  <c r="C608" i="12"/>
  <c r="C609" i="12"/>
  <c r="C610" i="12"/>
  <c r="C611" i="12"/>
  <c r="C612" i="12"/>
  <c r="C613" i="12"/>
  <c r="C614" i="12"/>
  <c r="C615" i="12"/>
  <c r="C616" i="12"/>
  <c r="C617" i="12"/>
  <c r="C618" i="12"/>
  <c r="C619" i="12"/>
  <c r="C620" i="12"/>
  <c r="C621" i="12"/>
  <c r="C622" i="12"/>
  <c r="C623" i="12"/>
  <c r="C624" i="12"/>
  <c r="C625" i="12"/>
  <c r="C626" i="12"/>
  <c r="C627" i="12"/>
  <c r="C628" i="12"/>
  <c r="C629" i="12"/>
  <c r="C630" i="12"/>
  <c r="C631" i="12"/>
  <c r="C632" i="12"/>
  <c r="C633" i="12"/>
  <c r="C634" i="12"/>
  <c r="C635" i="12"/>
  <c r="C636" i="12"/>
  <c r="C637" i="12"/>
  <c r="C638" i="12"/>
  <c r="C639" i="12"/>
  <c r="C640" i="12"/>
  <c r="C641" i="12"/>
  <c r="C642" i="12"/>
  <c r="C643" i="12"/>
  <c r="C644" i="12"/>
  <c r="C645" i="12"/>
  <c r="C646" i="12"/>
  <c r="C647" i="12"/>
  <c r="C648" i="12"/>
  <c r="C649" i="12"/>
  <c r="C650" i="12"/>
  <c r="C651" i="12"/>
  <c r="C652" i="12"/>
  <c r="C653" i="12"/>
  <c r="C654" i="12"/>
  <c r="C655" i="12"/>
  <c r="C656" i="12"/>
  <c r="C657" i="12"/>
  <c r="C658" i="12"/>
  <c r="C659" i="12"/>
  <c r="C660" i="12"/>
  <c r="C661" i="12"/>
  <c r="C662" i="12"/>
  <c r="C663" i="12"/>
  <c r="C664" i="12"/>
  <c r="C665" i="12"/>
  <c r="C666" i="12"/>
  <c r="C667" i="12"/>
  <c r="C668" i="12"/>
  <c r="C669" i="12"/>
  <c r="C670" i="12"/>
  <c r="C671" i="12"/>
  <c r="C672" i="12"/>
  <c r="C673" i="12"/>
  <c r="C674" i="12"/>
  <c r="C675" i="12"/>
  <c r="C676" i="12"/>
  <c r="C677" i="12"/>
  <c r="C678" i="12"/>
  <c r="C679" i="12"/>
  <c r="C680" i="12"/>
  <c r="C681" i="12"/>
  <c r="C682" i="12"/>
  <c r="C683" i="12"/>
  <c r="C684" i="12"/>
  <c r="C685" i="12"/>
  <c r="C686" i="12"/>
  <c r="C687" i="12"/>
  <c r="C688" i="12"/>
  <c r="C689" i="12"/>
  <c r="C690" i="12"/>
  <c r="C691" i="12"/>
  <c r="C692" i="12"/>
  <c r="C693" i="12"/>
  <c r="C694" i="12"/>
  <c r="C695" i="12"/>
  <c r="C696" i="12"/>
  <c r="C697" i="12"/>
  <c r="C698" i="12"/>
  <c r="C699" i="12"/>
  <c r="C700" i="12"/>
  <c r="C701" i="12"/>
  <c r="C702" i="12"/>
  <c r="C703" i="12"/>
  <c r="C704" i="12"/>
  <c r="C705" i="12"/>
  <c r="C706" i="12"/>
  <c r="C707" i="12"/>
  <c r="C708" i="12"/>
  <c r="C709" i="12"/>
  <c r="C710" i="12"/>
  <c r="C711" i="12"/>
  <c r="C712" i="12"/>
  <c r="C713" i="12"/>
  <c r="C714" i="12"/>
  <c r="C715" i="12"/>
  <c r="C716" i="12"/>
  <c r="C717" i="12"/>
  <c r="C718" i="12"/>
  <c r="C719" i="12"/>
  <c r="C720" i="12"/>
  <c r="C721" i="12"/>
  <c r="C722" i="12"/>
  <c r="C723" i="12"/>
  <c r="C724" i="12"/>
  <c r="C725" i="12"/>
  <c r="C726" i="12"/>
  <c r="C727" i="12"/>
  <c r="C728" i="12"/>
  <c r="C729" i="12"/>
  <c r="C730" i="12"/>
  <c r="C731" i="12"/>
  <c r="C732" i="12"/>
  <c r="C733" i="12"/>
  <c r="C734" i="12"/>
  <c r="C735" i="12"/>
  <c r="C736" i="12"/>
  <c r="C737" i="12"/>
  <c r="C738" i="12"/>
  <c r="C739" i="12"/>
  <c r="C740" i="12"/>
  <c r="C741" i="12"/>
  <c r="C742" i="12"/>
  <c r="C743" i="12"/>
  <c r="C744" i="12"/>
  <c r="C745" i="12"/>
  <c r="C746" i="12"/>
  <c r="C747" i="12"/>
  <c r="C748" i="12"/>
  <c r="C749" i="12"/>
  <c r="C750" i="12"/>
  <c r="C751" i="12"/>
  <c r="C752" i="12"/>
  <c r="C753" i="12"/>
  <c r="C754" i="12"/>
  <c r="C755" i="12"/>
  <c r="C756" i="12"/>
  <c r="C757" i="12"/>
  <c r="C758" i="12"/>
  <c r="C759" i="12"/>
  <c r="C760" i="12"/>
  <c r="C761" i="12"/>
  <c r="C762" i="12"/>
  <c r="C763" i="12"/>
  <c r="C764" i="12"/>
  <c r="C765" i="12"/>
  <c r="C766" i="12"/>
  <c r="C767" i="12"/>
  <c r="C768" i="12"/>
  <c r="C769" i="12"/>
  <c r="C770" i="12"/>
  <c r="C771" i="12"/>
  <c r="C772" i="12"/>
  <c r="C773" i="12"/>
  <c r="C774" i="12"/>
  <c r="C775" i="12"/>
  <c r="C776" i="12"/>
  <c r="C777" i="12"/>
  <c r="C778" i="12"/>
  <c r="C779" i="12"/>
  <c r="C780" i="12"/>
  <c r="C781" i="12"/>
  <c r="C782" i="12"/>
  <c r="C783" i="12"/>
  <c r="C784" i="12"/>
  <c r="C785" i="12"/>
  <c r="C786" i="12"/>
  <c r="C787" i="12"/>
  <c r="C788" i="12"/>
  <c r="C789" i="12"/>
  <c r="C790" i="12"/>
  <c r="C791" i="12"/>
  <c r="C792" i="12"/>
  <c r="C793" i="12"/>
  <c r="C794" i="12"/>
  <c r="C795" i="12"/>
  <c r="C796" i="12"/>
  <c r="C797" i="12"/>
  <c r="C798" i="12"/>
  <c r="C799" i="12"/>
  <c r="C800" i="12"/>
  <c r="C801" i="12"/>
  <c r="C802" i="12"/>
  <c r="C803" i="12"/>
  <c r="C804" i="12"/>
  <c r="C805" i="12"/>
  <c r="C806" i="12"/>
  <c r="C807" i="12"/>
  <c r="C808" i="12"/>
  <c r="C809" i="12"/>
  <c r="C810" i="12"/>
  <c r="C811" i="12"/>
  <c r="C812" i="12"/>
  <c r="C813" i="12"/>
  <c r="C814" i="12"/>
  <c r="C815" i="12"/>
  <c r="C816" i="12"/>
  <c r="C817" i="12"/>
  <c r="C818" i="12"/>
  <c r="C819" i="12"/>
  <c r="C820" i="12"/>
  <c r="C821" i="12"/>
  <c r="C822" i="12"/>
  <c r="C823" i="12"/>
  <c r="C824" i="12"/>
  <c r="C825" i="12"/>
  <c r="C826" i="12"/>
  <c r="C827" i="12"/>
  <c r="C828" i="12"/>
  <c r="C829" i="12"/>
  <c r="C830" i="12"/>
  <c r="C831" i="12"/>
  <c r="C832" i="12"/>
  <c r="C833" i="12"/>
  <c r="C834" i="12"/>
  <c r="C835" i="12"/>
  <c r="C836" i="12"/>
  <c r="C837" i="12"/>
  <c r="C838" i="12"/>
  <c r="C839" i="12"/>
  <c r="C840" i="12"/>
  <c r="C841" i="12"/>
  <c r="C842" i="12"/>
  <c r="C843" i="12"/>
  <c r="C844" i="12"/>
  <c r="C845" i="12"/>
  <c r="C846" i="12"/>
  <c r="C847" i="12"/>
  <c r="C848" i="12"/>
  <c r="C849" i="12"/>
  <c r="C850" i="12"/>
  <c r="C851" i="12"/>
  <c r="C852" i="12"/>
  <c r="C853" i="12"/>
  <c r="C854" i="12"/>
  <c r="C855" i="12"/>
  <c r="C856" i="12"/>
  <c r="C857" i="12"/>
  <c r="C858" i="12"/>
  <c r="C859" i="12"/>
  <c r="C860" i="12"/>
  <c r="C861" i="12"/>
  <c r="C862" i="12"/>
  <c r="C863" i="12"/>
  <c r="C864" i="12"/>
  <c r="C865" i="12"/>
  <c r="C866" i="12"/>
  <c r="C867" i="12"/>
  <c r="C868" i="12"/>
  <c r="C869" i="12"/>
  <c r="C870" i="12"/>
  <c r="C871" i="12"/>
  <c r="C872" i="12"/>
  <c r="C873" i="12"/>
  <c r="C874" i="12"/>
  <c r="C875" i="12"/>
  <c r="C876" i="12"/>
  <c r="C877" i="12"/>
  <c r="C878" i="12"/>
  <c r="C879" i="12"/>
  <c r="C880" i="12"/>
  <c r="C881" i="12"/>
  <c r="C882" i="12"/>
  <c r="C883" i="12"/>
  <c r="C884" i="12"/>
  <c r="C885" i="12"/>
  <c r="C886" i="12"/>
  <c r="C887" i="12"/>
  <c r="C888" i="12"/>
  <c r="C889" i="12"/>
  <c r="C890" i="12"/>
  <c r="C891" i="12"/>
  <c r="C892" i="12"/>
  <c r="C893" i="12"/>
  <c r="C894" i="12"/>
  <c r="C895" i="12"/>
  <c r="C896" i="12"/>
  <c r="C897" i="12"/>
  <c r="C898" i="12"/>
  <c r="C899" i="12"/>
  <c r="C900" i="12"/>
  <c r="C901" i="12"/>
  <c r="C902" i="12"/>
  <c r="C903" i="12"/>
  <c r="C904" i="12"/>
  <c r="C905" i="12"/>
  <c r="C906" i="12"/>
  <c r="C907" i="12"/>
  <c r="C908" i="12"/>
  <c r="C909" i="12"/>
  <c r="C910" i="12"/>
  <c r="C911" i="12"/>
  <c r="C912" i="12"/>
  <c r="C913" i="12"/>
  <c r="C914" i="12"/>
  <c r="C915" i="12"/>
  <c r="C916" i="12"/>
  <c r="C917" i="12"/>
  <c r="C918" i="12"/>
  <c r="C919" i="12"/>
  <c r="C920" i="12"/>
  <c r="C921" i="12"/>
  <c r="C922" i="12"/>
  <c r="C923" i="12"/>
  <c r="C924" i="12"/>
  <c r="C925" i="12"/>
  <c r="C926" i="12"/>
  <c r="C927" i="12"/>
  <c r="C928" i="12"/>
  <c r="C929" i="12"/>
  <c r="C930" i="12"/>
  <c r="C931" i="12"/>
  <c r="C932" i="12"/>
  <c r="C933" i="12"/>
  <c r="C934" i="12"/>
  <c r="C935" i="12"/>
  <c r="C936" i="12"/>
  <c r="C937" i="12"/>
  <c r="C938" i="12"/>
  <c r="C939" i="12"/>
  <c r="C940" i="12"/>
  <c r="C941" i="12"/>
  <c r="C942" i="12"/>
  <c r="C943" i="12"/>
  <c r="C944" i="12"/>
  <c r="C945" i="12"/>
  <c r="C946" i="12"/>
  <c r="C947" i="12"/>
  <c r="C948" i="12"/>
  <c r="C949" i="12"/>
  <c r="C950" i="12"/>
  <c r="C951" i="12"/>
  <c r="C952" i="12"/>
  <c r="C953" i="12"/>
  <c r="C954" i="12"/>
  <c r="C955" i="12"/>
  <c r="C956" i="12"/>
  <c r="C957" i="12"/>
  <c r="C958" i="12"/>
  <c r="C959" i="12"/>
  <c r="C960" i="12"/>
  <c r="C961" i="12"/>
  <c r="C962" i="12"/>
  <c r="C963" i="12"/>
  <c r="C964" i="12"/>
  <c r="C965" i="12"/>
  <c r="C966" i="12"/>
  <c r="C967" i="12"/>
  <c r="C968" i="12"/>
  <c r="C969" i="12"/>
  <c r="C970" i="12"/>
  <c r="C971" i="12"/>
  <c r="C972" i="12"/>
  <c r="C973" i="12"/>
  <c r="C974" i="12"/>
  <c r="C975" i="12"/>
  <c r="C976" i="12"/>
  <c r="C977" i="12"/>
  <c r="C978" i="12"/>
  <c r="C979" i="12"/>
  <c r="C980" i="12"/>
  <c r="C981" i="12"/>
  <c r="C982" i="12"/>
  <c r="C983" i="12"/>
  <c r="C984" i="12"/>
  <c r="C985" i="12"/>
  <c r="C986" i="12"/>
  <c r="C987" i="12"/>
  <c r="C988" i="12"/>
  <c r="C989" i="12"/>
  <c r="C990" i="12"/>
  <c r="C991" i="12"/>
  <c r="C992" i="12"/>
  <c r="C993" i="12"/>
  <c r="C994" i="12"/>
  <c r="C995" i="12"/>
  <c r="C996" i="12"/>
  <c r="C997" i="12"/>
  <c r="C998" i="12"/>
  <c r="C999" i="12"/>
  <c r="C1000" i="12"/>
  <c r="C1001" i="12"/>
  <c r="C1002" i="12"/>
  <c r="C1003" i="12"/>
  <c r="C1004" i="12"/>
  <c r="C1005" i="12"/>
  <c r="C1006" i="12"/>
  <c r="C1007" i="12"/>
  <c r="C1008" i="12"/>
  <c r="C1009" i="12"/>
  <c r="C1010" i="12"/>
  <c r="C1011" i="12"/>
  <c r="C1012" i="12"/>
  <c r="C1013" i="12"/>
  <c r="C1014" i="12"/>
  <c r="C1015" i="12"/>
  <c r="C1016" i="12"/>
  <c r="C1017" i="12"/>
  <c r="C1018" i="12"/>
  <c r="C1019" i="12"/>
  <c r="C1020" i="12"/>
  <c r="C1021" i="12"/>
  <c r="C1022" i="12"/>
  <c r="C1023" i="12"/>
  <c r="C1024" i="12"/>
  <c r="C1025" i="12"/>
  <c r="C1026" i="12"/>
  <c r="C1027" i="12"/>
  <c r="C4" i="12"/>
  <c r="B5" i="12"/>
  <c r="B6" i="12"/>
  <c r="B7" i="12"/>
  <c r="B8" i="12"/>
  <c r="B9" i="12"/>
  <c r="B10" i="12"/>
  <c r="B11" i="12"/>
  <c r="B12" i="12"/>
  <c r="B13" i="12"/>
  <c r="B14" i="12"/>
  <c r="B15" i="12"/>
  <c r="B16" i="12"/>
  <c r="B17" i="12"/>
  <c r="B18" i="12"/>
  <c r="B19" i="12"/>
  <c r="B20" i="12"/>
  <c r="B21" i="12"/>
  <c r="B22" i="12"/>
  <c r="B23" i="12"/>
  <c r="B24" i="12"/>
  <c r="B25" i="12"/>
  <c r="B26" i="12"/>
  <c r="B27" i="12"/>
  <c r="B28" i="12"/>
  <c r="B29" i="12"/>
  <c r="B30" i="12"/>
  <c r="B31" i="12"/>
  <c r="B32" i="12"/>
  <c r="B33" i="12"/>
  <c r="B34" i="12"/>
  <c r="B35" i="12"/>
  <c r="B36" i="12"/>
  <c r="B37" i="12"/>
  <c r="B38" i="12"/>
  <c r="B39" i="12"/>
  <c r="B40" i="12"/>
  <c r="B41" i="12"/>
  <c r="B42" i="12"/>
  <c r="B43" i="12"/>
  <c r="B44" i="12"/>
  <c r="B45" i="12"/>
  <c r="B46" i="12"/>
  <c r="B47" i="12"/>
  <c r="B48" i="12"/>
  <c r="B49" i="12"/>
  <c r="B50" i="12"/>
  <c r="B51" i="12"/>
  <c r="B52" i="12"/>
  <c r="B53" i="12"/>
  <c r="B54" i="12"/>
  <c r="B55" i="12"/>
  <c r="B56" i="12"/>
  <c r="B57" i="12"/>
  <c r="B58" i="12"/>
  <c r="B59" i="12"/>
  <c r="B60" i="12"/>
  <c r="B61" i="12"/>
  <c r="B62" i="12"/>
  <c r="B63" i="12"/>
  <c r="B64" i="12"/>
  <c r="B65" i="12"/>
  <c r="B66" i="12"/>
  <c r="B67" i="12"/>
  <c r="B68" i="12"/>
  <c r="B69" i="12"/>
  <c r="B70" i="12"/>
  <c r="B71" i="12"/>
  <c r="B72" i="12"/>
  <c r="B73" i="12"/>
  <c r="B74" i="12"/>
  <c r="B75" i="12"/>
  <c r="B76" i="12"/>
  <c r="B77" i="12"/>
  <c r="B78" i="12"/>
  <c r="B79" i="12"/>
  <c r="B80" i="12"/>
  <c r="B81" i="12"/>
  <c r="B82" i="12"/>
  <c r="B83" i="12"/>
  <c r="B84" i="12"/>
  <c r="B85" i="12"/>
  <c r="B86" i="12"/>
  <c r="B87" i="12"/>
  <c r="B88" i="12"/>
  <c r="B89" i="12"/>
  <c r="B90" i="12"/>
  <c r="B91" i="12"/>
  <c r="B92" i="12"/>
  <c r="B93" i="12"/>
  <c r="B94" i="12"/>
  <c r="B95" i="12"/>
  <c r="B96" i="12"/>
  <c r="B97" i="12"/>
  <c r="B98" i="12"/>
  <c r="B99" i="12"/>
  <c r="B100" i="12"/>
  <c r="B101" i="12"/>
  <c r="B102" i="12"/>
  <c r="B103" i="12"/>
  <c r="B104" i="12"/>
  <c r="B105" i="12"/>
  <c r="B106" i="12"/>
  <c r="B107" i="12"/>
  <c r="B108" i="12"/>
  <c r="B109" i="12"/>
  <c r="B110" i="12"/>
  <c r="B111" i="12"/>
  <c r="B112" i="12"/>
  <c r="B113" i="12"/>
  <c r="B114" i="12"/>
  <c r="B115" i="12"/>
  <c r="B116" i="12"/>
  <c r="B117" i="12"/>
  <c r="B118" i="12"/>
  <c r="B119" i="12"/>
  <c r="B120" i="12"/>
  <c r="B121" i="12"/>
  <c r="B122" i="12"/>
  <c r="B123" i="12"/>
  <c r="B124" i="12"/>
  <c r="B125" i="12"/>
  <c r="B126" i="12"/>
  <c r="B127" i="12"/>
  <c r="B128" i="12"/>
  <c r="B129" i="12"/>
  <c r="B130" i="12"/>
  <c r="B131" i="12"/>
  <c r="B132" i="12"/>
  <c r="B133" i="12"/>
  <c r="B134" i="12"/>
  <c r="B135" i="12"/>
  <c r="B136" i="12"/>
  <c r="B137" i="12"/>
  <c r="B138" i="12"/>
  <c r="B139" i="12"/>
  <c r="B140" i="12"/>
  <c r="B141" i="12"/>
  <c r="B142" i="12"/>
  <c r="B143" i="12"/>
  <c r="B144" i="12"/>
  <c r="B145" i="12"/>
  <c r="B146" i="12"/>
  <c r="B147" i="12"/>
  <c r="B148" i="12"/>
  <c r="B149" i="12"/>
  <c r="B150" i="12"/>
  <c r="B151" i="12"/>
  <c r="B152" i="12"/>
  <c r="B153" i="12"/>
  <c r="B154" i="12"/>
  <c r="B155" i="12"/>
  <c r="B156" i="12"/>
  <c r="B157" i="12"/>
  <c r="B158" i="12"/>
  <c r="B159" i="12"/>
  <c r="B160" i="12"/>
  <c r="B161" i="12"/>
  <c r="B162" i="12"/>
  <c r="B163" i="12"/>
  <c r="B164" i="12"/>
  <c r="B165" i="12"/>
  <c r="B166" i="12"/>
  <c r="B167" i="12"/>
  <c r="B168" i="12"/>
  <c r="B169" i="12"/>
  <c r="B170" i="12"/>
  <c r="B171" i="12"/>
  <c r="B172" i="12"/>
  <c r="B173" i="12"/>
  <c r="B174" i="12"/>
  <c r="B175" i="12"/>
  <c r="B176" i="12"/>
  <c r="B177" i="12"/>
  <c r="B178" i="12"/>
  <c r="B179" i="12"/>
  <c r="B180" i="12"/>
  <c r="B181" i="12"/>
  <c r="B182" i="12"/>
  <c r="B183" i="12"/>
  <c r="B184" i="12"/>
  <c r="B185" i="12"/>
  <c r="B186" i="12"/>
  <c r="B187" i="12"/>
  <c r="B188" i="12"/>
  <c r="B189" i="12"/>
  <c r="B190" i="12"/>
  <c r="B191" i="12"/>
  <c r="B192" i="12"/>
  <c r="B193" i="12"/>
  <c r="B194" i="12"/>
  <c r="B195" i="12"/>
  <c r="B196" i="12"/>
  <c r="B197" i="12"/>
  <c r="B198" i="12"/>
  <c r="B199" i="12"/>
  <c r="B200" i="12"/>
  <c r="B201" i="12"/>
  <c r="B202" i="12"/>
  <c r="B203" i="12"/>
  <c r="B204" i="12"/>
  <c r="B205" i="12"/>
  <c r="B206" i="12"/>
  <c r="B207" i="12"/>
  <c r="B208" i="12"/>
  <c r="B209" i="12"/>
  <c r="B210" i="12"/>
  <c r="B211" i="12"/>
  <c r="B212" i="12"/>
  <c r="B213" i="12"/>
  <c r="B214" i="12"/>
  <c r="B215" i="12"/>
  <c r="B216" i="12"/>
  <c r="B217" i="12"/>
  <c r="B218" i="12"/>
  <c r="B219" i="12"/>
  <c r="B220" i="12"/>
  <c r="B221" i="12"/>
  <c r="B222" i="12"/>
  <c r="B223" i="12"/>
  <c r="B224" i="12"/>
  <c r="B225" i="12"/>
  <c r="B226" i="12"/>
  <c r="B227" i="12"/>
  <c r="B228" i="12"/>
  <c r="B229" i="12"/>
  <c r="B230" i="12"/>
  <c r="B231" i="12"/>
  <c r="B232" i="12"/>
  <c r="B233" i="12"/>
  <c r="B234" i="12"/>
  <c r="B235" i="12"/>
  <c r="B236" i="12"/>
  <c r="B237" i="12"/>
  <c r="B238" i="12"/>
  <c r="B239" i="12"/>
  <c r="B240" i="12"/>
  <c r="B241" i="12"/>
  <c r="B242" i="12"/>
  <c r="B243" i="12"/>
  <c r="B244" i="12"/>
  <c r="B245" i="12"/>
  <c r="B246" i="12"/>
  <c r="B247" i="12"/>
  <c r="B248" i="12"/>
  <c r="B249" i="12"/>
  <c r="B250" i="12"/>
  <c r="B251" i="12"/>
  <c r="B252" i="12"/>
  <c r="B253" i="12"/>
  <c r="B254" i="12"/>
  <c r="B255" i="12"/>
  <c r="B256" i="12"/>
  <c r="B257" i="12"/>
  <c r="B258" i="12"/>
  <c r="B259" i="12"/>
  <c r="B260" i="12"/>
  <c r="B261" i="12"/>
  <c r="B262" i="12"/>
  <c r="B263" i="12"/>
  <c r="B264" i="12"/>
  <c r="B265" i="12"/>
  <c r="B266" i="12"/>
  <c r="B267" i="12"/>
  <c r="B268" i="12"/>
  <c r="B269" i="12"/>
  <c r="B270" i="12"/>
  <c r="B271" i="12"/>
  <c r="B272" i="12"/>
  <c r="B273" i="12"/>
  <c r="B274" i="12"/>
  <c r="B275" i="12"/>
  <c r="B276" i="12"/>
  <c r="B277" i="12"/>
  <c r="B278" i="12"/>
  <c r="B279" i="12"/>
  <c r="B280" i="12"/>
  <c r="B281" i="12"/>
  <c r="B282" i="12"/>
  <c r="B283" i="12"/>
  <c r="B284" i="12"/>
  <c r="B285" i="12"/>
  <c r="B286" i="12"/>
  <c r="B287" i="12"/>
  <c r="B288" i="12"/>
  <c r="B289" i="12"/>
  <c r="B290" i="12"/>
  <c r="B291" i="12"/>
  <c r="B292" i="12"/>
  <c r="B293" i="12"/>
  <c r="B294" i="12"/>
  <c r="B295" i="12"/>
  <c r="B296" i="12"/>
  <c r="B297" i="12"/>
  <c r="B298" i="12"/>
  <c r="B299" i="12"/>
  <c r="B300" i="12"/>
  <c r="B301" i="12"/>
  <c r="B302" i="12"/>
  <c r="B303" i="12"/>
  <c r="B304" i="12"/>
  <c r="B305" i="12"/>
  <c r="B306" i="12"/>
  <c r="B307" i="12"/>
  <c r="B308" i="12"/>
  <c r="B309" i="12"/>
  <c r="B310" i="12"/>
  <c r="B311" i="12"/>
  <c r="B312" i="12"/>
  <c r="B313" i="12"/>
  <c r="B314" i="12"/>
  <c r="B315" i="12"/>
  <c r="B316" i="12"/>
  <c r="B317" i="12"/>
  <c r="B318" i="12"/>
  <c r="B319" i="12"/>
  <c r="B320" i="12"/>
  <c r="B321" i="12"/>
  <c r="B322" i="12"/>
  <c r="B323" i="12"/>
  <c r="B324" i="12"/>
  <c r="B325" i="12"/>
  <c r="B326" i="12"/>
  <c r="B327" i="12"/>
  <c r="B328" i="12"/>
  <c r="B329" i="12"/>
  <c r="B330" i="12"/>
  <c r="B331" i="12"/>
  <c r="B332" i="12"/>
  <c r="B333" i="12"/>
  <c r="B334" i="12"/>
  <c r="B335" i="12"/>
  <c r="B336" i="12"/>
  <c r="B337" i="12"/>
  <c r="B338" i="12"/>
  <c r="B339" i="12"/>
  <c r="B340" i="12"/>
  <c r="B341" i="12"/>
  <c r="B342" i="12"/>
  <c r="B343" i="12"/>
  <c r="B344" i="12"/>
  <c r="B345" i="12"/>
  <c r="B346" i="12"/>
  <c r="B347" i="12"/>
  <c r="B348" i="12"/>
  <c r="B349" i="12"/>
  <c r="B350" i="12"/>
  <c r="B351" i="12"/>
  <c r="B352" i="12"/>
  <c r="B353" i="12"/>
  <c r="B354" i="12"/>
  <c r="B355" i="12"/>
  <c r="B356" i="12"/>
  <c r="B357" i="12"/>
  <c r="B358" i="12"/>
  <c r="B359" i="12"/>
  <c r="B360" i="12"/>
  <c r="B361" i="12"/>
  <c r="B362" i="12"/>
  <c r="B363" i="12"/>
  <c r="B364" i="12"/>
  <c r="B365" i="12"/>
  <c r="B366" i="12"/>
  <c r="B367" i="12"/>
  <c r="B368" i="12"/>
  <c r="B369" i="12"/>
  <c r="B370" i="12"/>
  <c r="B371" i="12"/>
  <c r="B372" i="12"/>
  <c r="B373" i="12"/>
  <c r="B374" i="12"/>
  <c r="B375" i="12"/>
  <c r="B376" i="12"/>
  <c r="B377" i="12"/>
  <c r="B378" i="12"/>
  <c r="B379" i="12"/>
  <c r="B380" i="12"/>
  <c r="B381" i="12"/>
  <c r="B382" i="12"/>
  <c r="B383" i="12"/>
  <c r="B384" i="12"/>
  <c r="B385" i="12"/>
  <c r="B386" i="12"/>
  <c r="B387" i="12"/>
  <c r="B388" i="12"/>
  <c r="B389" i="12"/>
  <c r="B390" i="12"/>
  <c r="B391" i="12"/>
  <c r="B392" i="12"/>
  <c r="B393" i="12"/>
  <c r="B394" i="12"/>
  <c r="B395" i="12"/>
  <c r="B396" i="12"/>
  <c r="B397" i="12"/>
  <c r="B398" i="12"/>
  <c r="B399" i="12"/>
  <c r="B400" i="12"/>
  <c r="B401" i="12"/>
  <c r="B402" i="12"/>
  <c r="B403" i="12"/>
  <c r="B404" i="12"/>
  <c r="B405" i="12"/>
  <c r="B406" i="12"/>
  <c r="B407" i="12"/>
  <c r="B408" i="12"/>
  <c r="B409" i="12"/>
  <c r="B410" i="12"/>
  <c r="B411" i="12"/>
  <c r="B412" i="12"/>
  <c r="B413" i="12"/>
  <c r="B414" i="12"/>
  <c r="B415" i="12"/>
  <c r="B416" i="12"/>
  <c r="B417" i="12"/>
  <c r="B418" i="12"/>
  <c r="B419" i="12"/>
  <c r="B420" i="12"/>
  <c r="B421" i="12"/>
  <c r="B422" i="12"/>
  <c r="B423" i="12"/>
  <c r="B424" i="12"/>
  <c r="B425" i="12"/>
  <c r="B426" i="12"/>
  <c r="B427" i="12"/>
  <c r="B428" i="12"/>
  <c r="B429" i="12"/>
  <c r="B430" i="12"/>
  <c r="B431" i="12"/>
  <c r="B432" i="12"/>
  <c r="B433" i="12"/>
  <c r="B434" i="12"/>
  <c r="B435" i="12"/>
  <c r="B436" i="12"/>
  <c r="B437" i="12"/>
  <c r="B438" i="12"/>
  <c r="B439" i="12"/>
  <c r="B440" i="12"/>
  <c r="B441" i="12"/>
  <c r="B442" i="12"/>
  <c r="B443" i="12"/>
  <c r="B444" i="12"/>
  <c r="B445" i="12"/>
  <c r="B446" i="12"/>
  <c r="B447" i="12"/>
  <c r="B448" i="12"/>
  <c r="B449" i="12"/>
  <c r="B450" i="12"/>
  <c r="B451" i="12"/>
  <c r="B452" i="12"/>
  <c r="B453" i="12"/>
  <c r="B454" i="12"/>
  <c r="B455" i="12"/>
  <c r="B456" i="12"/>
  <c r="B457" i="12"/>
  <c r="B458" i="12"/>
  <c r="B459" i="12"/>
  <c r="B460" i="12"/>
  <c r="B461" i="12"/>
  <c r="B462" i="12"/>
  <c r="B463" i="12"/>
  <c r="B464" i="12"/>
  <c r="B465" i="12"/>
  <c r="B466" i="12"/>
  <c r="B467" i="12"/>
  <c r="B468" i="12"/>
  <c r="B469" i="12"/>
  <c r="B470" i="12"/>
  <c r="B471" i="12"/>
  <c r="B472" i="12"/>
  <c r="B473" i="12"/>
  <c r="B474" i="12"/>
  <c r="B475" i="12"/>
  <c r="B476" i="12"/>
  <c r="B477" i="12"/>
  <c r="B478" i="12"/>
  <c r="B479" i="12"/>
  <c r="B480" i="12"/>
  <c r="B481" i="12"/>
  <c r="B482" i="12"/>
  <c r="B483" i="12"/>
  <c r="B484" i="12"/>
  <c r="B485" i="12"/>
  <c r="B486" i="12"/>
  <c r="B487" i="12"/>
  <c r="B488" i="12"/>
  <c r="B489" i="12"/>
  <c r="B490" i="12"/>
  <c r="B491" i="12"/>
  <c r="B492" i="12"/>
  <c r="B493" i="12"/>
  <c r="B494" i="12"/>
  <c r="B495" i="12"/>
  <c r="B496" i="12"/>
  <c r="B497" i="12"/>
  <c r="B498" i="12"/>
  <c r="B499" i="12"/>
  <c r="B500" i="12"/>
  <c r="B501" i="12"/>
  <c r="B502" i="12"/>
  <c r="B503" i="12"/>
  <c r="B504" i="12"/>
  <c r="B505" i="12"/>
  <c r="B506" i="12"/>
  <c r="B507" i="12"/>
  <c r="B508" i="12"/>
  <c r="B509" i="12"/>
  <c r="B510" i="12"/>
  <c r="B511" i="12"/>
  <c r="B512" i="12"/>
  <c r="B513" i="12"/>
  <c r="B514" i="12"/>
  <c r="B515" i="12"/>
  <c r="B516" i="12"/>
  <c r="B517" i="12"/>
  <c r="B518" i="12"/>
  <c r="B519" i="12"/>
  <c r="B520" i="12"/>
  <c r="B521" i="12"/>
  <c r="B522" i="12"/>
  <c r="B523" i="12"/>
  <c r="B524" i="12"/>
  <c r="B525" i="12"/>
  <c r="B526" i="12"/>
  <c r="B527" i="12"/>
  <c r="B528" i="12"/>
  <c r="B529" i="12"/>
  <c r="B530" i="12"/>
  <c r="B531" i="12"/>
  <c r="B532" i="12"/>
  <c r="B533" i="12"/>
  <c r="B534" i="12"/>
  <c r="B535" i="12"/>
  <c r="B536" i="12"/>
  <c r="B537" i="12"/>
  <c r="B538" i="12"/>
  <c r="B539" i="12"/>
  <c r="B540" i="12"/>
  <c r="B541" i="12"/>
  <c r="B542" i="12"/>
  <c r="B543" i="12"/>
  <c r="B544" i="12"/>
  <c r="B545" i="12"/>
  <c r="B546" i="12"/>
  <c r="B547" i="12"/>
  <c r="B548" i="12"/>
  <c r="B549" i="12"/>
  <c r="B550" i="12"/>
  <c r="B551" i="12"/>
  <c r="B552" i="12"/>
  <c r="B553" i="12"/>
  <c r="B554" i="12"/>
  <c r="B555" i="12"/>
  <c r="B556" i="12"/>
  <c r="B557" i="12"/>
  <c r="B558" i="12"/>
  <c r="B559" i="12"/>
  <c r="B560" i="12"/>
  <c r="B561" i="12"/>
  <c r="B562" i="12"/>
  <c r="B563" i="12"/>
  <c r="B564" i="12"/>
  <c r="B565" i="12"/>
  <c r="B566" i="12"/>
  <c r="B567" i="12"/>
  <c r="B568" i="12"/>
  <c r="B569" i="12"/>
  <c r="B570" i="12"/>
  <c r="B571" i="12"/>
  <c r="B572" i="12"/>
  <c r="B573" i="12"/>
  <c r="B574" i="12"/>
  <c r="B575" i="12"/>
  <c r="B576" i="12"/>
  <c r="B577" i="12"/>
  <c r="B578" i="12"/>
  <c r="B579" i="12"/>
  <c r="B580" i="12"/>
  <c r="B581" i="12"/>
  <c r="B582" i="12"/>
  <c r="B583" i="12"/>
  <c r="B584" i="12"/>
  <c r="B585" i="12"/>
  <c r="B586" i="12"/>
  <c r="B587" i="12"/>
  <c r="B588" i="12"/>
  <c r="B589" i="12"/>
  <c r="B590" i="12"/>
  <c r="B591" i="12"/>
  <c r="B592" i="12"/>
  <c r="B593" i="12"/>
  <c r="B594" i="12"/>
  <c r="B595" i="12"/>
  <c r="B596" i="12"/>
  <c r="B597" i="12"/>
  <c r="B598" i="12"/>
  <c r="B599" i="12"/>
  <c r="B600" i="12"/>
  <c r="B601" i="12"/>
  <c r="B602" i="12"/>
  <c r="B603" i="12"/>
  <c r="B604" i="12"/>
  <c r="B605" i="12"/>
  <c r="B606" i="12"/>
  <c r="B607" i="12"/>
  <c r="B608" i="12"/>
  <c r="B609" i="12"/>
  <c r="B610" i="12"/>
  <c r="B611" i="12"/>
  <c r="B612" i="12"/>
  <c r="B613" i="12"/>
  <c r="B614" i="12"/>
  <c r="B615" i="12"/>
  <c r="B616" i="12"/>
  <c r="B617" i="12"/>
  <c r="B618" i="12"/>
  <c r="B619" i="12"/>
  <c r="B620" i="12"/>
  <c r="B621" i="12"/>
  <c r="B622" i="12"/>
  <c r="B623" i="12"/>
  <c r="B624" i="12"/>
  <c r="B625" i="12"/>
  <c r="B626" i="12"/>
  <c r="B627" i="12"/>
  <c r="B628" i="12"/>
  <c r="B629" i="12"/>
  <c r="B630" i="12"/>
  <c r="B631" i="12"/>
  <c r="B632" i="12"/>
  <c r="B633" i="12"/>
  <c r="B634" i="12"/>
  <c r="B635" i="12"/>
  <c r="B636" i="12"/>
  <c r="B637" i="12"/>
  <c r="B638" i="12"/>
  <c r="B639" i="12"/>
  <c r="B640" i="12"/>
  <c r="B641" i="12"/>
  <c r="B642" i="12"/>
  <c r="B643" i="12"/>
  <c r="B644" i="12"/>
  <c r="B645" i="12"/>
  <c r="B646" i="12"/>
  <c r="B647" i="12"/>
  <c r="B648" i="12"/>
  <c r="B649" i="12"/>
  <c r="B650" i="12"/>
  <c r="B651" i="12"/>
  <c r="B652" i="12"/>
  <c r="B653" i="12"/>
  <c r="B654" i="12"/>
  <c r="B655" i="12"/>
  <c r="B656" i="12"/>
  <c r="B657" i="12"/>
  <c r="B658" i="12"/>
  <c r="B659" i="12"/>
  <c r="B660" i="12"/>
  <c r="B661" i="12"/>
  <c r="B662" i="12"/>
  <c r="B663" i="12"/>
  <c r="B664" i="12"/>
  <c r="B665" i="12"/>
  <c r="B666" i="12"/>
  <c r="B667" i="12"/>
  <c r="B668" i="12"/>
  <c r="B669" i="12"/>
  <c r="B670" i="12"/>
  <c r="B671" i="12"/>
  <c r="B672" i="12"/>
  <c r="B673" i="12"/>
  <c r="B674" i="12"/>
  <c r="B675" i="12"/>
  <c r="B676" i="12"/>
  <c r="B677" i="12"/>
  <c r="B678" i="12"/>
  <c r="B679" i="12"/>
  <c r="B680" i="12"/>
  <c r="B681" i="12"/>
  <c r="B682" i="12"/>
  <c r="B683" i="12"/>
  <c r="B684" i="12"/>
  <c r="B685" i="12"/>
  <c r="B686" i="12"/>
  <c r="B687" i="12"/>
  <c r="B688" i="12"/>
  <c r="B689" i="12"/>
  <c r="B690" i="12"/>
  <c r="B691" i="12"/>
  <c r="B692" i="12"/>
  <c r="B693" i="12"/>
  <c r="B694" i="12"/>
  <c r="B695" i="12"/>
  <c r="B696" i="12"/>
  <c r="B697" i="12"/>
  <c r="B698" i="12"/>
  <c r="B699" i="12"/>
  <c r="B700" i="12"/>
  <c r="B701" i="12"/>
  <c r="B702" i="12"/>
  <c r="B703" i="12"/>
  <c r="B704" i="12"/>
  <c r="B705" i="12"/>
  <c r="B706" i="12"/>
  <c r="B707" i="12"/>
  <c r="B708" i="12"/>
  <c r="B709" i="12"/>
  <c r="B710" i="12"/>
  <c r="B711" i="12"/>
  <c r="B712" i="12"/>
  <c r="B713" i="12"/>
  <c r="B714" i="12"/>
  <c r="B715" i="12"/>
  <c r="B716" i="12"/>
  <c r="B717" i="12"/>
  <c r="B718" i="12"/>
  <c r="B719" i="12"/>
  <c r="B720" i="12"/>
  <c r="B721" i="12"/>
  <c r="B722" i="12"/>
  <c r="B723" i="12"/>
  <c r="B724" i="12"/>
  <c r="B725" i="12"/>
  <c r="B726" i="12"/>
  <c r="B727" i="12"/>
  <c r="B728" i="12"/>
  <c r="B729" i="12"/>
  <c r="B730" i="12"/>
  <c r="B731" i="12"/>
  <c r="B732" i="12"/>
  <c r="B733" i="12"/>
  <c r="B734" i="12"/>
  <c r="B735" i="12"/>
  <c r="B736" i="12"/>
  <c r="B737" i="12"/>
  <c r="B738" i="12"/>
  <c r="B739" i="12"/>
  <c r="B740" i="12"/>
  <c r="B741" i="12"/>
  <c r="B742" i="12"/>
  <c r="B743" i="12"/>
  <c r="B744" i="12"/>
  <c r="B745" i="12"/>
  <c r="B746" i="12"/>
  <c r="B747" i="12"/>
  <c r="B748" i="12"/>
  <c r="B749" i="12"/>
  <c r="B750" i="12"/>
  <c r="B751" i="12"/>
  <c r="B752" i="12"/>
  <c r="B753" i="12"/>
  <c r="B754" i="12"/>
  <c r="B755" i="12"/>
  <c r="B756" i="12"/>
  <c r="B757" i="12"/>
  <c r="B758" i="12"/>
  <c r="B759" i="12"/>
  <c r="B760" i="12"/>
  <c r="B761" i="12"/>
  <c r="B762" i="12"/>
  <c r="B763" i="12"/>
  <c r="B764" i="12"/>
  <c r="B765" i="12"/>
  <c r="B766" i="12"/>
  <c r="B767" i="12"/>
  <c r="B768" i="12"/>
  <c r="B769" i="12"/>
  <c r="B770" i="12"/>
  <c r="B771" i="12"/>
  <c r="B772" i="12"/>
  <c r="B773" i="12"/>
  <c r="B774" i="12"/>
  <c r="B775" i="12"/>
  <c r="B776" i="12"/>
  <c r="B777" i="12"/>
  <c r="B778" i="12"/>
  <c r="B779" i="12"/>
  <c r="B780" i="12"/>
  <c r="B781" i="12"/>
  <c r="B782" i="12"/>
  <c r="B783" i="12"/>
  <c r="B784" i="12"/>
  <c r="B785" i="12"/>
  <c r="B786" i="12"/>
  <c r="B787" i="12"/>
  <c r="B788" i="12"/>
  <c r="B789" i="12"/>
  <c r="B790" i="12"/>
  <c r="B791" i="12"/>
  <c r="B792" i="12"/>
  <c r="B793" i="12"/>
  <c r="B794" i="12"/>
  <c r="B795" i="12"/>
  <c r="B796" i="12"/>
  <c r="B797" i="12"/>
  <c r="B798" i="12"/>
  <c r="B799" i="12"/>
  <c r="B800" i="12"/>
  <c r="B801" i="12"/>
  <c r="B802" i="12"/>
  <c r="B803" i="12"/>
  <c r="B804" i="12"/>
  <c r="B805" i="12"/>
  <c r="B806" i="12"/>
  <c r="B807" i="12"/>
  <c r="B808" i="12"/>
  <c r="B809" i="12"/>
  <c r="B810" i="12"/>
  <c r="B811" i="12"/>
  <c r="B812" i="12"/>
  <c r="B813" i="12"/>
  <c r="B814" i="12"/>
  <c r="B815" i="12"/>
  <c r="B816" i="12"/>
  <c r="B817" i="12"/>
  <c r="B818" i="12"/>
  <c r="B819" i="12"/>
  <c r="B820" i="12"/>
  <c r="B821" i="12"/>
  <c r="B822" i="12"/>
  <c r="B823" i="12"/>
  <c r="B824" i="12"/>
  <c r="B825" i="12"/>
  <c r="B826" i="12"/>
  <c r="B827" i="12"/>
  <c r="B828" i="12"/>
  <c r="B829" i="12"/>
  <c r="B830" i="12"/>
  <c r="B831" i="12"/>
  <c r="B832" i="12"/>
  <c r="B833" i="12"/>
  <c r="B834" i="12"/>
  <c r="B835" i="12"/>
  <c r="B836" i="12"/>
  <c r="B837" i="12"/>
  <c r="B838" i="12"/>
  <c r="B839" i="12"/>
  <c r="B840" i="12"/>
  <c r="B841" i="12"/>
  <c r="B842" i="12"/>
  <c r="B843" i="12"/>
  <c r="B844" i="12"/>
  <c r="B845" i="12"/>
  <c r="B846" i="12"/>
  <c r="B847" i="12"/>
  <c r="B848" i="12"/>
  <c r="B849" i="12"/>
  <c r="B850" i="12"/>
  <c r="B851" i="12"/>
  <c r="B852" i="12"/>
  <c r="B853" i="12"/>
  <c r="B854" i="12"/>
  <c r="B855" i="12"/>
  <c r="B856" i="12"/>
  <c r="B857" i="12"/>
  <c r="B858" i="12"/>
  <c r="B859" i="12"/>
  <c r="B860" i="12"/>
  <c r="B861" i="12"/>
  <c r="B862" i="12"/>
  <c r="B863" i="12"/>
  <c r="B864" i="12"/>
  <c r="B865" i="12"/>
  <c r="B866" i="12"/>
  <c r="B867" i="12"/>
  <c r="B868" i="12"/>
  <c r="B869" i="12"/>
  <c r="B870" i="12"/>
  <c r="B871" i="12"/>
  <c r="B872" i="12"/>
  <c r="B873" i="12"/>
  <c r="B874" i="12"/>
  <c r="B875" i="12"/>
  <c r="B876" i="12"/>
  <c r="B877" i="12"/>
  <c r="B878" i="12"/>
  <c r="B879" i="12"/>
  <c r="B880" i="12"/>
  <c r="B881" i="12"/>
  <c r="B882" i="12"/>
  <c r="B883" i="12"/>
  <c r="B884" i="12"/>
  <c r="B885" i="12"/>
  <c r="B886" i="12"/>
  <c r="B887" i="12"/>
  <c r="B888" i="12"/>
  <c r="B889" i="12"/>
  <c r="B890" i="12"/>
  <c r="B891" i="12"/>
  <c r="B892" i="12"/>
  <c r="B893" i="12"/>
  <c r="B894" i="12"/>
  <c r="B895" i="12"/>
  <c r="B896" i="12"/>
  <c r="B897" i="12"/>
  <c r="B898" i="12"/>
  <c r="B899" i="12"/>
  <c r="B900" i="12"/>
  <c r="B901" i="12"/>
  <c r="B902" i="12"/>
  <c r="B903" i="12"/>
  <c r="B904" i="12"/>
  <c r="B905" i="12"/>
  <c r="B906" i="12"/>
  <c r="B907" i="12"/>
  <c r="B908" i="12"/>
  <c r="B909" i="12"/>
  <c r="B910" i="12"/>
  <c r="B911" i="12"/>
  <c r="B912" i="12"/>
  <c r="B913" i="12"/>
  <c r="B914" i="12"/>
  <c r="B915" i="12"/>
  <c r="B916" i="12"/>
  <c r="B917" i="12"/>
  <c r="B918" i="12"/>
  <c r="B919" i="12"/>
  <c r="B920" i="12"/>
  <c r="B921" i="12"/>
  <c r="B922" i="12"/>
  <c r="B923" i="12"/>
  <c r="B924" i="12"/>
  <c r="B925" i="12"/>
  <c r="B926" i="12"/>
  <c r="B927" i="12"/>
  <c r="B928" i="12"/>
  <c r="B929" i="12"/>
  <c r="B930" i="12"/>
  <c r="B931" i="12"/>
  <c r="B932" i="12"/>
  <c r="B933" i="12"/>
  <c r="B934" i="12"/>
  <c r="B935" i="12"/>
  <c r="B936" i="12"/>
  <c r="B937" i="12"/>
  <c r="B938" i="12"/>
  <c r="B939" i="12"/>
  <c r="B940" i="12"/>
  <c r="B941" i="12"/>
  <c r="B942" i="12"/>
  <c r="B943" i="12"/>
  <c r="B944" i="12"/>
  <c r="B945" i="12"/>
  <c r="B946" i="12"/>
  <c r="B947" i="12"/>
  <c r="B948" i="12"/>
  <c r="B949" i="12"/>
  <c r="B950" i="12"/>
  <c r="B951" i="12"/>
  <c r="B952" i="12"/>
  <c r="B953" i="12"/>
  <c r="B954" i="12"/>
  <c r="B955" i="12"/>
  <c r="B956" i="12"/>
  <c r="B957" i="12"/>
  <c r="B958" i="12"/>
  <c r="B959" i="12"/>
  <c r="B960" i="12"/>
  <c r="B961" i="12"/>
  <c r="B962" i="12"/>
  <c r="B963" i="12"/>
  <c r="B964" i="12"/>
  <c r="B965" i="12"/>
  <c r="B966" i="12"/>
  <c r="B967" i="12"/>
  <c r="B968" i="12"/>
  <c r="B969" i="12"/>
  <c r="B970" i="12"/>
  <c r="B971" i="12"/>
  <c r="B972" i="12"/>
  <c r="B973" i="12"/>
  <c r="B974" i="12"/>
  <c r="B975" i="12"/>
  <c r="B976" i="12"/>
  <c r="B977" i="12"/>
  <c r="B978" i="12"/>
  <c r="B979" i="12"/>
  <c r="B980" i="12"/>
  <c r="B981" i="12"/>
  <c r="B982" i="12"/>
  <c r="B983" i="12"/>
  <c r="B984" i="12"/>
  <c r="B985" i="12"/>
  <c r="B986" i="12"/>
  <c r="B987" i="12"/>
  <c r="B988" i="12"/>
  <c r="B989" i="12"/>
  <c r="B990" i="12"/>
  <c r="B991" i="12"/>
  <c r="B992" i="12"/>
  <c r="B993" i="12"/>
  <c r="B994" i="12"/>
  <c r="B995" i="12"/>
  <c r="B996" i="12"/>
  <c r="B997" i="12"/>
  <c r="B998" i="12"/>
  <c r="B999" i="12"/>
  <c r="B1000" i="12"/>
  <c r="B1001" i="12"/>
  <c r="B1002" i="12"/>
  <c r="B1003" i="12"/>
  <c r="B1004" i="12"/>
  <c r="B1005" i="12"/>
  <c r="B1006" i="12"/>
  <c r="B1007" i="12"/>
  <c r="B1008" i="12"/>
  <c r="B1009" i="12"/>
  <c r="B1010" i="12"/>
  <c r="B1011" i="12"/>
  <c r="B1012" i="12"/>
  <c r="B1013" i="12"/>
  <c r="B1014" i="12"/>
  <c r="B1015" i="12"/>
  <c r="B1016" i="12"/>
  <c r="B1017" i="12"/>
  <c r="B1018" i="12"/>
  <c r="B1019" i="12"/>
  <c r="B1020" i="12"/>
  <c r="B1021" i="12"/>
  <c r="B1022" i="12"/>
  <c r="B1023" i="12"/>
  <c r="B1024" i="12"/>
  <c r="B1025" i="12"/>
  <c r="B1026" i="12"/>
  <c r="B1027" i="12"/>
  <c r="B4" i="12"/>
  <c r="F5" i="12"/>
  <c r="F6" i="12"/>
  <c r="F7" i="12"/>
  <c r="F8" i="12"/>
  <c r="F9" i="12"/>
  <c r="F10" i="12"/>
  <c r="F11" i="12"/>
  <c r="F12" i="12"/>
  <c r="F13" i="12"/>
  <c r="F14" i="12"/>
  <c r="F15" i="12"/>
  <c r="F16" i="12"/>
  <c r="F17" i="12"/>
  <c r="F18" i="12"/>
  <c r="F19" i="12"/>
  <c r="F20" i="12"/>
  <c r="F21" i="12"/>
  <c r="F22" i="12"/>
  <c r="F23" i="12"/>
  <c r="F24" i="12"/>
  <c r="F25" i="12"/>
  <c r="F26" i="12"/>
  <c r="F27" i="12"/>
  <c r="F28" i="12"/>
  <c r="F29" i="12"/>
  <c r="F30" i="12"/>
  <c r="F31" i="12"/>
  <c r="F32" i="12"/>
  <c r="F33" i="12"/>
  <c r="F34" i="12"/>
  <c r="F35" i="12"/>
  <c r="F36" i="12"/>
  <c r="F37" i="12"/>
  <c r="F38" i="12"/>
  <c r="F39" i="12"/>
  <c r="F40" i="12"/>
  <c r="F41" i="12"/>
  <c r="F42" i="12"/>
  <c r="F43" i="12"/>
  <c r="F44" i="12"/>
  <c r="F45" i="12"/>
  <c r="F46" i="12"/>
  <c r="F47" i="12"/>
  <c r="F48" i="12"/>
  <c r="F49" i="12"/>
  <c r="F50" i="12"/>
  <c r="F51" i="12"/>
  <c r="F52" i="12"/>
  <c r="F53" i="12"/>
  <c r="F54" i="12"/>
  <c r="F55" i="12"/>
  <c r="F56" i="12"/>
  <c r="F57" i="12"/>
  <c r="F58" i="12"/>
  <c r="F59" i="12"/>
  <c r="F60" i="12"/>
  <c r="F61" i="12"/>
  <c r="F62" i="12"/>
  <c r="F63" i="12"/>
  <c r="F64" i="12"/>
  <c r="F65" i="12"/>
  <c r="F66" i="12"/>
  <c r="F67" i="12"/>
  <c r="F68" i="12"/>
  <c r="F69" i="12"/>
  <c r="F70" i="12"/>
  <c r="F71" i="12"/>
  <c r="F72" i="12"/>
  <c r="F73" i="12"/>
  <c r="F74" i="12"/>
  <c r="F75" i="12"/>
  <c r="F76" i="12"/>
  <c r="F77" i="12"/>
  <c r="F78" i="12"/>
  <c r="F79" i="12"/>
  <c r="F80" i="12"/>
  <c r="F81" i="12"/>
  <c r="F82" i="12"/>
  <c r="F83" i="12"/>
  <c r="F84" i="12"/>
  <c r="F85" i="12"/>
  <c r="F86" i="12"/>
  <c r="F87" i="12"/>
  <c r="F88" i="12"/>
  <c r="F89" i="12"/>
  <c r="F90" i="12"/>
  <c r="F91" i="12"/>
  <c r="F92" i="12"/>
  <c r="F93" i="12"/>
  <c r="F94" i="12"/>
  <c r="F95" i="12"/>
  <c r="F96" i="12"/>
  <c r="F97" i="12"/>
  <c r="F98" i="12"/>
  <c r="F99" i="12"/>
  <c r="F100" i="12"/>
  <c r="F101" i="12"/>
  <c r="F102" i="12"/>
  <c r="F103" i="12"/>
  <c r="F104" i="12"/>
  <c r="F105" i="12"/>
  <c r="F106" i="12"/>
  <c r="F107" i="12"/>
  <c r="F108" i="12"/>
  <c r="F109" i="12"/>
  <c r="F110" i="12"/>
  <c r="F111" i="12"/>
  <c r="F112" i="12"/>
  <c r="F113" i="12"/>
  <c r="F114" i="12"/>
  <c r="F115" i="12"/>
  <c r="F116" i="12"/>
  <c r="F117" i="12"/>
  <c r="F118" i="12"/>
  <c r="F119" i="12"/>
  <c r="F120" i="12"/>
  <c r="F121" i="12"/>
  <c r="F122" i="12"/>
  <c r="F123" i="12"/>
  <c r="F124" i="12"/>
  <c r="F125" i="12"/>
  <c r="F126" i="12"/>
  <c r="F127" i="12"/>
  <c r="F128" i="12"/>
  <c r="F129" i="12"/>
  <c r="F130" i="12"/>
  <c r="F131" i="12"/>
  <c r="F132" i="12"/>
  <c r="F133" i="12"/>
  <c r="F134" i="12"/>
  <c r="F135" i="12"/>
  <c r="F136" i="12"/>
  <c r="F137" i="12"/>
  <c r="F138" i="12"/>
  <c r="F139" i="12"/>
  <c r="F140" i="12"/>
  <c r="F141" i="12"/>
  <c r="F142" i="12"/>
  <c r="F143" i="12"/>
  <c r="F144" i="12"/>
  <c r="F145" i="12"/>
  <c r="F146" i="12"/>
  <c r="F147" i="12"/>
  <c r="F148" i="12"/>
  <c r="F149" i="12"/>
  <c r="F150" i="12"/>
  <c r="F151" i="12"/>
  <c r="F152" i="12"/>
  <c r="F153" i="12"/>
  <c r="F154" i="12"/>
  <c r="F155" i="12"/>
  <c r="F156" i="12"/>
  <c r="F157" i="12"/>
  <c r="F158" i="12"/>
  <c r="F159" i="12"/>
  <c r="F160" i="12"/>
  <c r="F161" i="12"/>
  <c r="F162" i="12"/>
  <c r="F163" i="12"/>
  <c r="F164" i="12"/>
  <c r="F165" i="12"/>
  <c r="F166" i="12"/>
  <c r="F167" i="12"/>
  <c r="F168" i="12"/>
  <c r="F169" i="12"/>
  <c r="F170" i="12"/>
  <c r="F171" i="12"/>
  <c r="F172" i="12"/>
  <c r="F173" i="12"/>
  <c r="F174" i="12"/>
  <c r="F175" i="12"/>
  <c r="F176" i="12"/>
  <c r="F177" i="12"/>
  <c r="F178" i="12"/>
  <c r="F179" i="12"/>
  <c r="F180" i="12"/>
  <c r="F181" i="12"/>
  <c r="F182" i="12"/>
  <c r="F183" i="12"/>
  <c r="F184" i="12"/>
  <c r="F185" i="12"/>
  <c r="F186" i="12"/>
  <c r="F187" i="12"/>
  <c r="F188" i="12"/>
  <c r="F189" i="12"/>
  <c r="F190" i="12"/>
  <c r="F191" i="12"/>
  <c r="F192" i="12"/>
  <c r="F193" i="12"/>
  <c r="F194" i="12"/>
  <c r="F195" i="12"/>
  <c r="F196" i="12"/>
  <c r="F197" i="12"/>
  <c r="F198" i="12"/>
  <c r="F199" i="12"/>
  <c r="F200" i="12"/>
  <c r="F201" i="12"/>
  <c r="F202" i="12"/>
  <c r="F203" i="12"/>
  <c r="F204" i="12"/>
  <c r="F205" i="12"/>
  <c r="F206" i="12"/>
  <c r="F207" i="12"/>
  <c r="F208" i="12"/>
  <c r="F209" i="12"/>
  <c r="F210" i="12"/>
  <c r="F211" i="12"/>
  <c r="F212" i="12"/>
  <c r="F213" i="12"/>
  <c r="F214" i="12"/>
  <c r="F215" i="12"/>
  <c r="F216" i="12"/>
  <c r="F217" i="12"/>
  <c r="F218" i="12"/>
  <c r="F219" i="12"/>
  <c r="F220" i="12"/>
  <c r="F221" i="12"/>
  <c r="F222" i="12"/>
  <c r="F223" i="12"/>
  <c r="F224" i="12"/>
  <c r="F225" i="12"/>
  <c r="F226" i="12"/>
  <c r="F227" i="12"/>
  <c r="F228" i="12"/>
  <c r="F229" i="12"/>
  <c r="F230" i="12"/>
  <c r="F231" i="12"/>
  <c r="F232" i="12"/>
  <c r="F233" i="12"/>
  <c r="F234" i="12"/>
  <c r="F235" i="12"/>
  <c r="F236" i="12"/>
  <c r="F237" i="12"/>
  <c r="F238" i="12"/>
  <c r="F239" i="12"/>
  <c r="F240" i="12"/>
  <c r="F241" i="12"/>
  <c r="F242" i="12"/>
  <c r="F243" i="12"/>
  <c r="F244" i="12"/>
  <c r="F245" i="12"/>
  <c r="F246" i="12"/>
  <c r="F247" i="12"/>
  <c r="F248" i="12"/>
  <c r="F249" i="12"/>
  <c r="F250" i="12"/>
  <c r="F251" i="12"/>
  <c r="F252" i="12"/>
  <c r="F253" i="12"/>
  <c r="F254" i="12"/>
  <c r="F255" i="12"/>
  <c r="F256" i="12"/>
  <c r="F257" i="12"/>
  <c r="F258" i="12"/>
  <c r="F259" i="12"/>
  <c r="F260" i="12"/>
  <c r="F261" i="12"/>
  <c r="F262" i="12"/>
  <c r="F263" i="12"/>
  <c r="F264" i="12"/>
  <c r="F265" i="12"/>
  <c r="F266" i="12"/>
  <c r="F267" i="12"/>
  <c r="F268" i="12"/>
  <c r="F269" i="12"/>
  <c r="F270" i="12"/>
  <c r="F271" i="12"/>
  <c r="F272" i="12"/>
  <c r="F273" i="12"/>
  <c r="F274" i="12"/>
  <c r="F275" i="12"/>
  <c r="F276" i="12"/>
  <c r="F277" i="12"/>
  <c r="F278" i="12"/>
  <c r="F279" i="12"/>
  <c r="F280" i="12"/>
  <c r="F281" i="12"/>
  <c r="F282" i="12"/>
  <c r="F283" i="12"/>
  <c r="F284" i="12"/>
  <c r="F285" i="12"/>
  <c r="F286" i="12"/>
  <c r="F287" i="12"/>
  <c r="F288" i="12"/>
  <c r="F289" i="12"/>
  <c r="F290" i="12"/>
  <c r="F291" i="12"/>
  <c r="F292" i="12"/>
  <c r="F293" i="12"/>
  <c r="F294" i="12"/>
  <c r="F295" i="12"/>
  <c r="F296" i="12"/>
  <c r="F297" i="12"/>
  <c r="F298" i="12"/>
  <c r="F299" i="12"/>
  <c r="F300" i="12"/>
  <c r="F301" i="12"/>
  <c r="F302" i="12"/>
  <c r="F303" i="12"/>
  <c r="F304" i="12"/>
  <c r="F305" i="12"/>
  <c r="F306" i="12"/>
  <c r="F307" i="12"/>
  <c r="F308" i="12"/>
  <c r="F309" i="12"/>
  <c r="F310" i="12"/>
  <c r="F311" i="12"/>
  <c r="F312" i="12"/>
  <c r="F313" i="12"/>
  <c r="F314" i="12"/>
  <c r="F315" i="12"/>
  <c r="F316" i="12"/>
  <c r="F317" i="12"/>
  <c r="F318" i="12"/>
  <c r="F319" i="12"/>
  <c r="F320" i="12"/>
  <c r="F321" i="12"/>
  <c r="F322" i="12"/>
  <c r="F323" i="12"/>
  <c r="F324" i="12"/>
  <c r="F325" i="12"/>
  <c r="F326" i="12"/>
  <c r="F327" i="12"/>
  <c r="F328" i="12"/>
  <c r="F329" i="12"/>
  <c r="F330" i="12"/>
  <c r="F331" i="12"/>
  <c r="F332" i="12"/>
  <c r="F333" i="12"/>
  <c r="F334" i="12"/>
  <c r="F335" i="12"/>
  <c r="F336" i="12"/>
  <c r="F337" i="12"/>
  <c r="F338" i="12"/>
  <c r="F339" i="12"/>
  <c r="F340" i="12"/>
  <c r="F341" i="12"/>
  <c r="F342" i="12"/>
  <c r="F343" i="12"/>
  <c r="F344" i="12"/>
  <c r="F345" i="12"/>
  <c r="F346" i="12"/>
  <c r="F347" i="12"/>
  <c r="F348" i="12"/>
  <c r="F349" i="12"/>
  <c r="F350" i="12"/>
  <c r="F351" i="12"/>
  <c r="F352" i="12"/>
  <c r="F353" i="12"/>
  <c r="F354" i="12"/>
  <c r="F355" i="12"/>
  <c r="F356" i="12"/>
  <c r="F357" i="12"/>
  <c r="F358" i="12"/>
  <c r="F359" i="12"/>
  <c r="F360" i="12"/>
  <c r="F361" i="12"/>
  <c r="F362" i="12"/>
  <c r="F363" i="12"/>
  <c r="F364" i="12"/>
  <c r="F365" i="12"/>
  <c r="F366" i="12"/>
  <c r="F367" i="12"/>
  <c r="F368" i="12"/>
  <c r="F369" i="12"/>
  <c r="F370" i="12"/>
  <c r="F371" i="12"/>
  <c r="F372" i="12"/>
  <c r="F373" i="12"/>
  <c r="F374" i="12"/>
  <c r="F375" i="12"/>
  <c r="F376" i="12"/>
  <c r="F377" i="12"/>
  <c r="F378" i="12"/>
  <c r="F379" i="12"/>
  <c r="F380" i="12"/>
  <c r="F381" i="12"/>
  <c r="F382" i="12"/>
  <c r="F383" i="12"/>
  <c r="F384" i="12"/>
  <c r="F385" i="12"/>
  <c r="F386" i="12"/>
  <c r="F387" i="12"/>
  <c r="F388" i="12"/>
  <c r="F389" i="12"/>
  <c r="F390" i="12"/>
  <c r="F391" i="12"/>
  <c r="F392" i="12"/>
  <c r="F393" i="12"/>
  <c r="F394" i="12"/>
  <c r="F395" i="12"/>
  <c r="F396" i="12"/>
  <c r="F397" i="12"/>
  <c r="F398" i="12"/>
  <c r="F399" i="12"/>
  <c r="F400" i="12"/>
  <c r="F401" i="12"/>
  <c r="F402" i="12"/>
  <c r="F403" i="12"/>
  <c r="F404" i="12"/>
  <c r="F405" i="12"/>
  <c r="F406" i="12"/>
  <c r="F407" i="12"/>
  <c r="F408" i="12"/>
  <c r="F409" i="12"/>
  <c r="F410" i="12"/>
  <c r="F411" i="12"/>
  <c r="F412" i="12"/>
  <c r="F413" i="12"/>
  <c r="F414" i="12"/>
  <c r="F415" i="12"/>
  <c r="F416" i="12"/>
  <c r="F417" i="12"/>
  <c r="F418" i="12"/>
  <c r="F419" i="12"/>
  <c r="F420" i="12"/>
  <c r="F421" i="12"/>
  <c r="F422" i="12"/>
  <c r="F423" i="12"/>
  <c r="F424" i="12"/>
  <c r="F425" i="12"/>
  <c r="F426" i="12"/>
  <c r="F427" i="12"/>
  <c r="F428" i="12"/>
  <c r="F429" i="12"/>
  <c r="F430" i="12"/>
  <c r="F431" i="12"/>
  <c r="F432" i="12"/>
  <c r="F433" i="12"/>
  <c r="F434" i="12"/>
  <c r="F435" i="12"/>
  <c r="F436" i="12"/>
  <c r="F437" i="12"/>
  <c r="F438" i="12"/>
  <c r="F439" i="12"/>
  <c r="F440" i="12"/>
  <c r="F441" i="12"/>
  <c r="F442" i="12"/>
  <c r="F443" i="12"/>
  <c r="F444" i="12"/>
  <c r="F445" i="12"/>
  <c r="F446" i="12"/>
  <c r="F447" i="12"/>
  <c r="F448" i="12"/>
  <c r="F449" i="12"/>
  <c r="F450" i="12"/>
  <c r="F451" i="12"/>
  <c r="F452" i="12"/>
  <c r="F453" i="12"/>
  <c r="F454" i="12"/>
  <c r="F455" i="12"/>
  <c r="F456" i="12"/>
  <c r="F457" i="12"/>
  <c r="F458" i="12"/>
  <c r="F459" i="12"/>
  <c r="F460" i="12"/>
  <c r="F461" i="12"/>
  <c r="F462" i="12"/>
  <c r="F463" i="12"/>
  <c r="F464" i="12"/>
  <c r="F465" i="12"/>
  <c r="F466" i="12"/>
  <c r="F467" i="12"/>
  <c r="F468" i="12"/>
  <c r="F469" i="12"/>
  <c r="F470" i="12"/>
  <c r="F471" i="12"/>
  <c r="F472" i="12"/>
  <c r="F473" i="12"/>
  <c r="F474" i="12"/>
  <c r="F475" i="12"/>
  <c r="F476" i="12"/>
  <c r="F477" i="12"/>
  <c r="F478" i="12"/>
  <c r="F479" i="12"/>
  <c r="F480" i="12"/>
  <c r="F481" i="12"/>
  <c r="F482" i="12"/>
  <c r="F483" i="12"/>
  <c r="F484" i="12"/>
  <c r="F485" i="12"/>
  <c r="F486" i="12"/>
  <c r="F487" i="12"/>
  <c r="F488" i="12"/>
  <c r="F489" i="12"/>
  <c r="F490" i="12"/>
  <c r="F491" i="12"/>
  <c r="F492" i="12"/>
  <c r="F493" i="12"/>
  <c r="F494" i="12"/>
  <c r="F495" i="12"/>
  <c r="F496" i="12"/>
  <c r="F497" i="12"/>
  <c r="F498" i="12"/>
  <c r="F499" i="12"/>
  <c r="F500" i="12"/>
  <c r="F501" i="12"/>
  <c r="F502" i="12"/>
  <c r="F503" i="12"/>
  <c r="F504" i="12"/>
  <c r="F505" i="12"/>
  <c r="F506" i="12"/>
  <c r="F507" i="12"/>
  <c r="F508" i="12"/>
  <c r="F509" i="12"/>
  <c r="F510" i="12"/>
  <c r="F511" i="12"/>
  <c r="F512" i="12"/>
  <c r="F513" i="12"/>
  <c r="F514" i="12"/>
  <c r="F515" i="12"/>
  <c r="F516" i="12"/>
  <c r="F517" i="12"/>
  <c r="F518" i="12"/>
  <c r="F519" i="12"/>
  <c r="F520" i="12"/>
  <c r="F521" i="12"/>
  <c r="F522" i="12"/>
  <c r="F523" i="12"/>
  <c r="F524" i="12"/>
  <c r="F525" i="12"/>
  <c r="F526" i="12"/>
  <c r="F527" i="12"/>
  <c r="F528" i="12"/>
  <c r="F529" i="12"/>
  <c r="F530" i="12"/>
  <c r="F531" i="12"/>
  <c r="F532" i="12"/>
  <c r="F533" i="12"/>
  <c r="F534" i="12"/>
  <c r="F535" i="12"/>
  <c r="F536" i="12"/>
  <c r="F537" i="12"/>
  <c r="F538" i="12"/>
  <c r="F539" i="12"/>
  <c r="F540" i="12"/>
  <c r="F541" i="12"/>
  <c r="F542" i="12"/>
  <c r="F543" i="12"/>
  <c r="F544" i="12"/>
  <c r="F545" i="12"/>
  <c r="F546" i="12"/>
  <c r="F547" i="12"/>
  <c r="F548" i="12"/>
  <c r="F549" i="12"/>
  <c r="F550" i="12"/>
  <c r="F551" i="12"/>
  <c r="F552" i="12"/>
  <c r="F553" i="12"/>
  <c r="F554" i="12"/>
  <c r="F555" i="12"/>
  <c r="F556" i="12"/>
  <c r="F557" i="12"/>
  <c r="F558" i="12"/>
  <c r="F559" i="12"/>
  <c r="F560" i="12"/>
  <c r="F561" i="12"/>
  <c r="F562" i="12"/>
  <c r="F563" i="12"/>
  <c r="F564" i="12"/>
  <c r="F565" i="12"/>
  <c r="F566" i="12"/>
  <c r="F567" i="12"/>
  <c r="F568" i="12"/>
  <c r="F569" i="12"/>
  <c r="F570" i="12"/>
  <c r="F571" i="12"/>
  <c r="F572" i="12"/>
  <c r="F573" i="12"/>
  <c r="F574" i="12"/>
  <c r="F575" i="12"/>
  <c r="F576" i="12"/>
  <c r="F577" i="12"/>
  <c r="F578" i="12"/>
  <c r="F579" i="12"/>
  <c r="F580" i="12"/>
  <c r="F581" i="12"/>
  <c r="F582" i="12"/>
  <c r="F583" i="12"/>
  <c r="F584" i="12"/>
  <c r="F585" i="12"/>
  <c r="F586" i="12"/>
  <c r="F587" i="12"/>
  <c r="F588" i="12"/>
  <c r="F589" i="12"/>
  <c r="F590" i="12"/>
  <c r="F591" i="12"/>
  <c r="F592" i="12"/>
  <c r="F593" i="12"/>
  <c r="F594" i="12"/>
  <c r="F595" i="12"/>
  <c r="F596" i="12"/>
  <c r="F597" i="12"/>
  <c r="F598" i="12"/>
  <c r="F599" i="12"/>
  <c r="F600" i="12"/>
  <c r="F601" i="12"/>
  <c r="F602" i="12"/>
  <c r="F603" i="12"/>
  <c r="F604" i="12"/>
  <c r="F605" i="12"/>
  <c r="F606" i="12"/>
  <c r="F607" i="12"/>
  <c r="F608" i="12"/>
  <c r="F609" i="12"/>
  <c r="F610" i="12"/>
  <c r="F611" i="12"/>
  <c r="F612" i="12"/>
  <c r="F613" i="12"/>
  <c r="F614" i="12"/>
  <c r="F615" i="12"/>
  <c r="F616" i="12"/>
  <c r="F617" i="12"/>
  <c r="F618" i="12"/>
  <c r="F619" i="12"/>
  <c r="F620" i="12"/>
  <c r="F621" i="12"/>
  <c r="F622" i="12"/>
  <c r="F623" i="12"/>
  <c r="F624" i="12"/>
  <c r="F625" i="12"/>
  <c r="F626" i="12"/>
  <c r="F627" i="12"/>
  <c r="F628" i="12"/>
  <c r="F629" i="12"/>
  <c r="F630" i="12"/>
  <c r="F631" i="12"/>
  <c r="F632" i="12"/>
  <c r="F633" i="12"/>
  <c r="F634" i="12"/>
  <c r="F635" i="12"/>
  <c r="F636" i="12"/>
  <c r="F637" i="12"/>
  <c r="F638" i="12"/>
  <c r="F639" i="12"/>
  <c r="F640" i="12"/>
  <c r="F641" i="12"/>
  <c r="F642" i="12"/>
  <c r="F643" i="12"/>
  <c r="F644" i="12"/>
  <c r="F645" i="12"/>
  <c r="F646" i="12"/>
  <c r="F647" i="12"/>
  <c r="F648" i="12"/>
  <c r="F649" i="12"/>
  <c r="F650" i="12"/>
  <c r="F651" i="12"/>
  <c r="F652" i="12"/>
  <c r="F653" i="12"/>
  <c r="F654" i="12"/>
  <c r="F655" i="12"/>
  <c r="F656" i="12"/>
  <c r="F657" i="12"/>
  <c r="F658" i="12"/>
  <c r="F659" i="12"/>
  <c r="F660" i="12"/>
  <c r="F661" i="12"/>
  <c r="F662" i="12"/>
  <c r="F663" i="12"/>
  <c r="F664" i="12"/>
  <c r="F665" i="12"/>
  <c r="F666" i="12"/>
  <c r="F667" i="12"/>
  <c r="F668" i="12"/>
  <c r="F669" i="12"/>
  <c r="F670" i="12"/>
  <c r="F671" i="12"/>
  <c r="F672" i="12"/>
  <c r="F673" i="12"/>
  <c r="F674" i="12"/>
  <c r="F675" i="12"/>
  <c r="F676" i="12"/>
  <c r="F677" i="12"/>
  <c r="F678" i="12"/>
  <c r="F679" i="12"/>
  <c r="F680" i="12"/>
  <c r="F681" i="12"/>
  <c r="F682" i="12"/>
  <c r="F683" i="12"/>
  <c r="F684" i="12"/>
  <c r="F685" i="12"/>
  <c r="F686" i="12"/>
  <c r="F687" i="12"/>
  <c r="F688" i="12"/>
  <c r="F689" i="12"/>
  <c r="F690" i="12"/>
  <c r="F691" i="12"/>
  <c r="F692" i="12"/>
  <c r="F693" i="12"/>
  <c r="F694" i="12"/>
  <c r="F695" i="12"/>
  <c r="F696" i="12"/>
  <c r="F697" i="12"/>
  <c r="F698" i="12"/>
  <c r="F699" i="12"/>
  <c r="F700" i="12"/>
  <c r="F701" i="12"/>
  <c r="F702" i="12"/>
  <c r="F703" i="12"/>
  <c r="F704" i="12"/>
  <c r="F705" i="12"/>
  <c r="F706" i="12"/>
  <c r="F707" i="12"/>
  <c r="F708" i="12"/>
  <c r="F709" i="12"/>
  <c r="F710" i="12"/>
  <c r="F711" i="12"/>
  <c r="F712" i="12"/>
  <c r="F713" i="12"/>
  <c r="F714" i="12"/>
  <c r="F715" i="12"/>
  <c r="F716" i="12"/>
  <c r="F717" i="12"/>
  <c r="F718" i="12"/>
  <c r="F719" i="12"/>
  <c r="F720" i="12"/>
  <c r="F721" i="12"/>
  <c r="F722" i="12"/>
  <c r="F723" i="12"/>
  <c r="F724" i="12"/>
  <c r="F725" i="12"/>
  <c r="F726" i="12"/>
  <c r="F727" i="12"/>
  <c r="F728" i="12"/>
  <c r="F729" i="12"/>
  <c r="F730" i="12"/>
  <c r="F731" i="12"/>
  <c r="F732" i="12"/>
  <c r="F733" i="12"/>
  <c r="F734" i="12"/>
  <c r="F735" i="12"/>
  <c r="F736" i="12"/>
  <c r="F737" i="12"/>
  <c r="F738" i="12"/>
  <c r="F739" i="12"/>
  <c r="F740" i="12"/>
  <c r="F741" i="12"/>
  <c r="F742" i="12"/>
  <c r="F743" i="12"/>
  <c r="F744" i="12"/>
  <c r="F745" i="12"/>
  <c r="F746" i="12"/>
  <c r="F747" i="12"/>
  <c r="F748" i="12"/>
  <c r="F749" i="12"/>
  <c r="F750" i="12"/>
  <c r="F751" i="12"/>
  <c r="F752" i="12"/>
  <c r="F753" i="12"/>
  <c r="F754" i="12"/>
  <c r="F755" i="12"/>
  <c r="F756" i="12"/>
  <c r="F757" i="12"/>
  <c r="F758" i="12"/>
  <c r="F759" i="12"/>
  <c r="F760" i="12"/>
  <c r="F761" i="12"/>
  <c r="F762" i="12"/>
  <c r="F763" i="12"/>
  <c r="F764" i="12"/>
  <c r="F765" i="12"/>
  <c r="F766" i="12"/>
  <c r="F767" i="12"/>
  <c r="F768" i="12"/>
  <c r="F769" i="12"/>
  <c r="F770" i="12"/>
  <c r="F771" i="12"/>
  <c r="F772" i="12"/>
  <c r="F773" i="12"/>
  <c r="F774" i="12"/>
  <c r="F775" i="12"/>
  <c r="F776" i="12"/>
  <c r="F777" i="12"/>
  <c r="F778" i="12"/>
  <c r="F779" i="12"/>
  <c r="F780" i="12"/>
  <c r="F781" i="12"/>
  <c r="F782" i="12"/>
  <c r="F783" i="12"/>
  <c r="F784" i="12"/>
  <c r="F785" i="12"/>
  <c r="F786" i="12"/>
  <c r="F787" i="12"/>
  <c r="F788" i="12"/>
  <c r="F789" i="12"/>
  <c r="F790" i="12"/>
  <c r="F791" i="12"/>
  <c r="F792" i="12"/>
  <c r="F793" i="12"/>
  <c r="F794" i="12"/>
  <c r="F795" i="12"/>
  <c r="F796" i="12"/>
  <c r="F797" i="12"/>
  <c r="F798" i="12"/>
  <c r="F799" i="12"/>
  <c r="F800" i="12"/>
  <c r="F801" i="12"/>
  <c r="F802" i="12"/>
  <c r="F803" i="12"/>
  <c r="F804" i="12"/>
  <c r="F805" i="12"/>
  <c r="F806" i="12"/>
  <c r="F807" i="12"/>
  <c r="F808" i="12"/>
  <c r="F809" i="12"/>
  <c r="F810" i="12"/>
  <c r="F811" i="12"/>
  <c r="F812" i="12"/>
  <c r="F813" i="12"/>
  <c r="F814" i="12"/>
  <c r="F815" i="12"/>
  <c r="F816" i="12"/>
  <c r="F817" i="12"/>
  <c r="F818" i="12"/>
  <c r="F819" i="12"/>
  <c r="F820" i="12"/>
  <c r="F821" i="12"/>
  <c r="F822" i="12"/>
  <c r="F823" i="12"/>
  <c r="F824" i="12"/>
  <c r="F825" i="12"/>
  <c r="F826" i="12"/>
  <c r="F827" i="12"/>
  <c r="F828" i="12"/>
  <c r="F829" i="12"/>
  <c r="F830" i="12"/>
  <c r="F831" i="12"/>
  <c r="F832" i="12"/>
  <c r="F833" i="12"/>
  <c r="F834" i="12"/>
  <c r="F835" i="12"/>
  <c r="F836" i="12"/>
  <c r="F837" i="12"/>
  <c r="F838" i="12"/>
  <c r="F839" i="12"/>
  <c r="F840" i="12"/>
  <c r="F841" i="12"/>
  <c r="F842" i="12"/>
  <c r="F843" i="12"/>
  <c r="F844" i="12"/>
  <c r="F845" i="12"/>
  <c r="F846" i="12"/>
  <c r="F847" i="12"/>
  <c r="F848" i="12"/>
  <c r="F849" i="12"/>
  <c r="F850" i="12"/>
  <c r="F851" i="12"/>
  <c r="F852" i="12"/>
  <c r="F853" i="12"/>
  <c r="F854" i="12"/>
  <c r="F855" i="12"/>
  <c r="F856" i="12"/>
  <c r="F857" i="12"/>
  <c r="F858" i="12"/>
  <c r="F859" i="12"/>
  <c r="F860" i="12"/>
  <c r="F861" i="12"/>
  <c r="F862" i="12"/>
  <c r="F863" i="12"/>
  <c r="F864" i="12"/>
  <c r="F865" i="12"/>
  <c r="F866" i="12"/>
  <c r="F867" i="12"/>
  <c r="F868" i="12"/>
  <c r="F869" i="12"/>
  <c r="F870" i="12"/>
  <c r="F871" i="12"/>
  <c r="F872" i="12"/>
  <c r="F873" i="12"/>
  <c r="F874" i="12"/>
  <c r="F875" i="12"/>
  <c r="F876" i="12"/>
  <c r="F877" i="12"/>
  <c r="F878" i="12"/>
  <c r="F879" i="12"/>
  <c r="F880" i="12"/>
  <c r="F881" i="12"/>
  <c r="F882" i="12"/>
  <c r="F883" i="12"/>
  <c r="F884" i="12"/>
  <c r="F885" i="12"/>
  <c r="F886" i="12"/>
  <c r="F887" i="12"/>
  <c r="F888" i="12"/>
  <c r="F889" i="12"/>
  <c r="F890" i="12"/>
  <c r="F891" i="12"/>
  <c r="F892" i="12"/>
  <c r="F893" i="12"/>
  <c r="F894" i="12"/>
  <c r="F895" i="12"/>
  <c r="F896" i="12"/>
  <c r="F897" i="12"/>
  <c r="F898" i="12"/>
  <c r="F899" i="12"/>
  <c r="F900" i="12"/>
  <c r="F901" i="12"/>
  <c r="F902" i="12"/>
  <c r="F903" i="12"/>
  <c r="F904" i="12"/>
  <c r="F905" i="12"/>
  <c r="F906" i="12"/>
  <c r="F907" i="12"/>
  <c r="F908" i="12"/>
  <c r="F909" i="12"/>
  <c r="F910" i="12"/>
  <c r="F911" i="12"/>
  <c r="F912" i="12"/>
  <c r="F913" i="12"/>
  <c r="F914" i="12"/>
  <c r="F915" i="12"/>
  <c r="F916" i="12"/>
  <c r="F917" i="12"/>
  <c r="F918" i="12"/>
  <c r="F919" i="12"/>
  <c r="F920" i="12"/>
  <c r="F921" i="12"/>
  <c r="F922" i="12"/>
  <c r="F923" i="12"/>
  <c r="F924" i="12"/>
  <c r="F925" i="12"/>
  <c r="F926" i="12"/>
  <c r="F927" i="12"/>
  <c r="F928" i="12"/>
  <c r="F929" i="12"/>
  <c r="F930" i="12"/>
  <c r="F931" i="12"/>
  <c r="F932" i="12"/>
  <c r="F933" i="12"/>
  <c r="F934" i="12"/>
  <c r="F935" i="12"/>
  <c r="F936" i="12"/>
  <c r="F937" i="12"/>
  <c r="F938" i="12"/>
  <c r="F939" i="12"/>
  <c r="F940" i="12"/>
  <c r="F941" i="12"/>
  <c r="F942" i="12"/>
  <c r="F943" i="12"/>
  <c r="F944" i="12"/>
  <c r="F945" i="12"/>
  <c r="F946" i="12"/>
  <c r="F947" i="12"/>
  <c r="F948" i="12"/>
  <c r="F949" i="12"/>
  <c r="F950" i="12"/>
  <c r="F951" i="12"/>
  <c r="F952" i="12"/>
  <c r="F953" i="12"/>
  <c r="F954" i="12"/>
  <c r="F955" i="12"/>
  <c r="F956" i="12"/>
  <c r="F957" i="12"/>
  <c r="F958" i="12"/>
  <c r="F959" i="12"/>
  <c r="F960" i="12"/>
  <c r="F961" i="12"/>
  <c r="F962" i="12"/>
  <c r="F963" i="12"/>
  <c r="F964" i="12"/>
  <c r="F965" i="12"/>
  <c r="F966" i="12"/>
  <c r="F967" i="12"/>
  <c r="F968" i="12"/>
  <c r="F969" i="12"/>
  <c r="F970" i="12"/>
  <c r="F971" i="12"/>
  <c r="F972" i="12"/>
  <c r="F973" i="12"/>
  <c r="F974" i="12"/>
  <c r="F975" i="12"/>
  <c r="F976" i="12"/>
  <c r="F977" i="12"/>
  <c r="F978" i="12"/>
  <c r="F979" i="12"/>
  <c r="F980" i="12"/>
  <c r="F981" i="12"/>
  <c r="F982" i="12"/>
  <c r="F983" i="12"/>
  <c r="F984" i="12"/>
  <c r="F985" i="12"/>
  <c r="F986" i="12"/>
  <c r="F987" i="12"/>
  <c r="F988" i="12"/>
  <c r="F989" i="12"/>
  <c r="F990" i="12"/>
  <c r="F991" i="12"/>
  <c r="F992" i="12"/>
  <c r="F993" i="12"/>
  <c r="F994" i="12"/>
  <c r="F995" i="12"/>
  <c r="F996" i="12"/>
  <c r="F997" i="12"/>
  <c r="F998" i="12"/>
  <c r="F999" i="12"/>
  <c r="F1000" i="12"/>
  <c r="F1001" i="12"/>
  <c r="F1002" i="12"/>
  <c r="F1003" i="12"/>
  <c r="F1004" i="12"/>
  <c r="F1005" i="12"/>
  <c r="F1006" i="12"/>
  <c r="F1007" i="12"/>
  <c r="F1008" i="12"/>
  <c r="F1009" i="12"/>
  <c r="F1010" i="12"/>
  <c r="F1011" i="12"/>
  <c r="F1012" i="12"/>
  <c r="F1013" i="12"/>
  <c r="F1014" i="12"/>
  <c r="F1015" i="12"/>
  <c r="F1016" i="12"/>
  <c r="F1017" i="12"/>
  <c r="F1018" i="12"/>
  <c r="F1019" i="12"/>
  <c r="F1020" i="12"/>
  <c r="F1021" i="12"/>
  <c r="F1022" i="12"/>
  <c r="F1023" i="12"/>
  <c r="F1024" i="12"/>
  <c r="F1025" i="12"/>
  <c r="F1026" i="12"/>
  <c r="F1027" i="12"/>
  <c r="F4" i="12"/>
  <c r="X4" i="16"/>
  <c r="X5" i="16"/>
  <c r="X6" i="16"/>
  <c r="X7" i="16"/>
  <c r="X8" i="16"/>
  <c r="X9" i="16"/>
  <c r="X10" i="16"/>
  <c r="X11" i="16"/>
  <c r="X12" i="16"/>
  <c r="X13" i="16"/>
  <c r="X14" i="16"/>
  <c r="X15" i="16"/>
  <c r="X16" i="16"/>
  <c r="X17" i="16"/>
  <c r="X18" i="16"/>
  <c r="X19" i="16"/>
  <c r="X20" i="16"/>
  <c r="X21" i="16"/>
  <c r="X22" i="16"/>
  <c r="X23" i="16"/>
  <c r="X24" i="16"/>
  <c r="X25" i="16"/>
  <c r="X26" i="16"/>
  <c r="X27" i="16"/>
  <c r="X28" i="16"/>
  <c r="X29" i="16"/>
  <c r="X30" i="16"/>
  <c r="X31" i="16"/>
  <c r="X32" i="16"/>
  <c r="X33" i="16"/>
  <c r="X34" i="16"/>
  <c r="X35" i="16"/>
  <c r="X36" i="16"/>
  <c r="X37" i="16"/>
  <c r="X38" i="16"/>
  <c r="X39" i="16"/>
  <c r="X40" i="16"/>
  <c r="X41" i="16"/>
  <c r="X42" i="16"/>
  <c r="X43" i="16"/>
  <c r="X44" i="16"/>
  <c r="X45" i="16"/>
  <c r="X46" i="16"/>
  <c r="X47" i="16"/>
  <c r="X48" i="16"/>
  <c r="X49" i="16"/>
  <c r="X50" i="16"/>
  <c r="X51" i="16"/>
  <c r="X52" i="16"/>
  <c r="X53" i="16"/>
  <c r="X54" i="16"/>
  <c r="X55" i="16"/>
  <c r="X56" i="16"/>
  <c r="X57" i="16"/>
  <c r="X58" i="16"/>
  <c r="X59" i="16"/>
  <c r="X60" i="16"/>
  <c r="X61" i="16"/>
  <c r="X62" i="16"/>
  <c r="X63" i="16"/>
  <c r="X64" i="16"/>
  <c r="X65" i="16"/>
  <c r="X66" i="16"/>
  <c r="X67" i="16"/>
  <c r="X68" i="16"/>
  <c r="X69" i="16"/>
  <c r="X70" i="16"/>
  <c r="X71" i="16"/>
  <c r="X72" i="16"/>
  <c r="X73" i="16"/>
  <c r="X74" i="16"/>
  <c r="X75" i="16"/>
  <c r="X76" i="16"/>
  <c r="X77" i="16"/>
  <c r="X78" i="16"/>
  <c r="X79" i="16"/>
  <c r="X80" i="16"/>
  <c r="X81" i="16"/>
  <c r="X82" i="16"/>
  <c r="X83" i="16"/>
  <c r="X84" i="16"/>
  <c r="X85" i="16"/>
  <c r="X86" i="16"/>
  <c r="X87" i="16"/>
  <c r="X88" i="16"/>
  <c r="X89" i="16"/>
  <c r="X90" i="16"/>
  <c r="X91" i="16"/>
  <c r="X92" i="16"/>
  <c r="X93" i="16"/>
  <c r="X94" i="16"/>
  <c r="X95" i="16"/>
  <c r="X96" i="16"/>
  <c r="X97" i="16"/>
  <c r="X98" i="16"/>
  <c r="X99" i="16"/>
  <c r="X100" i="16"/>
  <c r="X101" i="16"/>
  <c r="X102" i="16"/>
  <c r="X103" i="16"/>
  <c r="X104" i="16"/>
  <c r="X105" i="16"/>
  <c r="X106" i="16"/>
  <c r="X107" i="16"/>
  <c r="X108" i="16"/>
  <c r="X109" i="16"/>
  <c r="X110" i="16"/>
  <c r="X111" i="16"/>
  <c r="X112" i="16"/>
  <c r="X113" i="16"/>
  <c r="X114" i="16"/>
  <c r="X115" i="16"/>
  <c r="X116" i="16"/>
  <c r="X117" i="16"/>
  <c r="X118" i="16"/>
  <c r="X119" i="16"/>
  <c r="X120" i="16"/>
  <c r="X121" i="16"/>
  <c r="X122" i="16"/>
  <c r="X123" i="16"/>
  <c r="X124" i="16"/>
  <c r="X125" i="16"/>
  <c r="X126" i="16"/>
  <c r="X127" i="16"/>
  <c r="X128" i="16"/>
  <c r="X129" i="16"/>
  <c r="X130" i="16"/>
  <c r="X131" i="16"/>
  <c r="X132" i="16"/>
  <c r="X133" i="16"/>
  <c r="X134" i="16"/>
  <c r="X135" i="16"/>
  <c r="X136" i="16"/>
  <c r="X137" i="16"/>
  <c r="X138" i="16"/>
  <c r="X139" i="16"/>
  <c r="X140" i="16"/>
  <c r="X141" i="16"/>
  <c r="X142" i="16"/>
  <c r="X143" i="16"/>
  <c r="X144" i="16"/>
  <c r="X145" i="16"/>
  <c r="X146" i="16"/>
  <c r="X147" i="16"/>
  <c r="X148" i="16"/>
  <c r="X149" i="16"/>
  <c r="X150" i="16"/>
  <c r="X151" i="16"/>
  <c r="X152" i="16"/>
  <c r="X153" i="16"/>
  <c r="X154" i="16"/>
  <c r="X155" i="16"/>
  <c r="X156" i="16"/>
  <c r="X157" i="16"/>
  <c r="X158" i="16"/>
  <c r="X159" i="16"/>
  <c r="X160" i="16"/>
  <c r="X161" i="16"/>
  <c r="X162" i="16"/>
  <c r="X163" i="16"/>
  <c r="X164" i="16"/>
  <c r="X165" i="16"/>
  <c r="X166" i="16"/>
  <c r="X167" i="16"/>
  <c r="X168" i="16"/>
  <c r="X169" i="16"/>
  <c r="X170" i="16"/>
  <c r="X171" i="16"/>
  <c r="X172" i="16"/>
  <c r="X173" i="16"/>
  <c r="X174" i="16"/>
  <c r="X175" i="16"/>
  <c r="X176" i="16"/>
  <c r="X177" i="16"/>
  <c r="X178" i="16"/>
  <c r="X179" i="16"/>
  <c r="X180" i="16"/>
  <c r="X181" i="16"/>
  <c r="X182" i="16"/>
  <c r="X183" i="16"/>
  <c r="X184" i="16"/>
  <c r="X185" i="16"/>
  <c r="X186" i="16"/>
  <c r="X187" i="16"/>
  <c r="X188" i="16"/>
  <c r="X189" i="16"/>
  <c r="X190" i="16"/>
  <c r="X191" i="16"/>
  <c r="X192" i="16"/>
  <c r="X193" i="16"/>
  <c r="X194" i="16"/>
  <c r="X195" i="16"/>
  <c r="X196" i="16"/>
  <c r="X197" i="16"/>
  <c r="X198" i="16"/>
  <c r="X199" i="16"/>
  <c r="X200" i="16"/>
  <c r="X201" i="16"/>
  <c r="X202" i="16"/>
  <c r="X203" i="16"/>
  <c r="X204" i="16"/>
  <c r="X205" i="16"/>
  <c r="X206" i="16"/>
  <c r="X207" i="16"/>
  <c r="X208" i="16"/>
  <c r="X209" i="16"/>
  <c r="X210" i="16"/>
  <c r="X211" i="16"/>
  <c r="X212" i="16"/>
  <c r="X213" i="16"/>
  <c r="X214" i="16"/>
  <c r="X215" i="16"/>
  <c r="X216" i="16"/>
  <c r="X217" i="16"/>
  <c r="X218" i="16"/>
  <c r="X219" i="16"/>
  <c r="X220" i="16"/>
  <c r="X221" i="16"/>
  <c r="X222" i="16"/>
  <c r="X223" i="16"/>
  <c r="X224" i="16"/>
  <c r="X225" i="16"/>
  <c r="X226" i="16"/>
  <c r="X227" i="16"/>
  <c r="X228" i="16"/>
  <c r="X229" i="16"/>
  <c r="X230" i="16"/>
  <c r="X231" i="16"/>
  <c r="X232" i="16"/>
  <c r="X233" i="16"/>
  <c r="X234" i="16"/>
  <c r="X235" i="16"/>
  <c r="X236" i="16"/>
  <c r="X237" i="16"/>
  <c r="X238" i="16"/>
  <c r="X239" i="16"/>
  <c r="X240" i="16"/>
  <c r="X241" i="16"/>
  <c r="X242" i="16"/>
  <c r="X243" i="16"/>
  <c r="X244" i="16"/>
  <c r="X245" i="16"/>
  <c r="X246" i="16"/>
  <c r="X247" i="16"/>
  <c r="X248" i="16"/>
  <c r="X249" i="16"/>
  <c r="X250" i="16"/>
  <c r="X251" i="16"/>
  <c r="X252" i="16"/>
  <c r="X253" i="16"/>
  <c r="X254" i="16"/>
  <c r="X255" i="16"/>
  <c r="X256" i="16"/>
  <c r="X257" i="16"/>
  <c r="X258" i="16"/>
  <c r="X259" i="16"/>
  <c r="X260" i="16"/>
  <c r="X261" i="16"/>
  <c r="X262" i="16"/>
  <c r="X263" i="16"/>
  <c r="X264" i="16"/>
  <c r="X265" i="16"/>
  <c r="X266" i="16"/>
  <c r="X267" i="16"/>
  <c r="X268" i="16"/>
  <c r="X269" i="16"/>
  <c r="X270" i="16"/>
  <c r="X271" i="16"/>
  <c r="X272" i="16"/>
  <c r="X273" i="16"/>
  <c r="X274" i="16"/>
  <c r="X275" i="16"/>
  <c r="X276" i="16"/>
  <c r="X277" i="16"/>
  <c r="X278" i="16"/>
  <c r="X279" i="16"/>
  <c r="X280" i="16"/>
  <c r="X281" i="16"/>
  <c r="X282" i="16"/>
  <c r="X283" i="16"/>
  <c r="X284" i="16"/>
  <c r="X285" i="16"/>
  <c r="X286" i="16"/>
  <c r="X287" i="16"/>
  <c r="X288" i="16"/>
  <c r="X289" i="16"/>
  <c r="X290" i="16"/>
  <c r="X291" i="16"/>
  <c r="X292" i="16"/>
  <c r="X293" i="16"/>
  <c r="X294" i="16"/>
  <c r="X295" i="16"/>
  <c r="X296" i="16"/>
  <c r="X297" i="16"/>
  <c r="X298" i="16"/>
  <c r="X299" i="16"/>
  <c r="X300" i="16"/>
  <c r="X301" i="16"/>
  <c r="X302" i="16"/>
  <c r="X303" i="16"/>
  <c r="X304" i="16"/>
  <c r="X305" i="16"/>
  <c r="X306" i="16"/>
  <c r="X307" i="16"/>
  <c r="X308" i="16"/>
  <c r="X309" i="16"/>
  <c r="X310" i="16"/>
  <c r="X311" i="16"/>
  <c r="X312" i="16"/>
  <c r="X313" i="16"/>
  <c r="X314" i="16"/>
  <c r="X315" i="16"/>
  <c r="X316" i="16"/>
  <c r="X317" i="16"/>
  <c r="X318" i="16"/>
  <c r="X319" i="16"/>
  <c r="X320" i="16"/>
  <c r="X321" i="16"/>
  <c r="X322" i="16"/>
  <c r="X323" i="16"/>
  <c r="X324" i="16"/>
  <c r="X325" i="16"/>
  <c r="X326" i="16"/>
  <c r="X327" i="16"/>
  <c r="X328" i="16"/>
  <c r="X329" i="16"/>
  <c r="X330" i="16"/>
  <c r="X331" i="16"/>
  <c r="X332" i="16"/>
  <c r="X333" i="16"/>
  <c r="X334" i="16"/>
  <c r="X335" i="16"/>
  <c r="X336" i="16"/>
  <c r="X337" i="16"/>
  <c r="X338" i="16"/>
  <c r="X339" i="16"/>
  <c r="X340" i="16"/>
  <c r="X341" i="16"/>
  <c r="X342" i="16"/>
  <c r="X343" i="16"/>
  <c r="X344" i="16"/>
  <c r="X345" i="16"/>
  <c r="X346" i="16"/>
  <c r="X347" i="16"/>
  <c r="X348" i="16"/>
  <c r="X349" i="16"/>
  <c r="X350" i="16"/>
  <c r="X351" i="16"/>
  <c r="X352" i="16"/>
  <c r="X353" i="16"/>
  <c r="X354" i="16"/>
  <c r="X355" i="16"/>
  <c r="X356" i="16"/>
  <c r="X357" i="16"/>
  <c r="X358" i="16"/>
  <c r="X359" i="16"/>
  <c r="X360" i="16"/>
  <c r="X361" i="16"/>
  <c r="X362" i="16"/>
  <c r="X363" i="16"/>
  <c r="X364" i="16"/>
  <c r="X365" i="16"/>
  <c r="X366" i="16"/>
  <c r="X367" i="16"/>
  <c r="X368" i="16"/>
  <c r="X369" i="16"/>
  <c r="X370" i="16"/>
  <c r="X371" i="16"/>
  <c r="X372" i="16"/>
  <c r="X373" i="16"/>
  <c r="X374" i="16"/>
  <c r="X375" i="16"/>
  <c r="X376" i="16"/>
  <c r="X377" i="16"/>
  <c r="X378" i="16"/>
  <c r="X379" i="16"/>
  <c r="X380" i="16"/>
  <c r="X381" i="16"/>
  <c r="X382" i="16"/>
  <c r="X383" i="16"/>
  <c r="X384" i="16"/>
  <c r="X385" i="16"/>
  <c r="X386" i="16"/>
  <c r="X387" i="16"/>
  <c r="X388" i="16"/>
  <c r="X389" i="16"/>
  <c r="X390" i="16"/>
  <c r="X391" i="16"/>
  <c r="X392" i="16"/>
  <c r="X393" i="16"/>
  <c r="X394" i="16"/>
  <c r="X395" i="16"/>
  <c r="X396" i="16"/>
  <c r="X397" i="16"/>
  <c r="X398" i="16"/>
  <c r="X399" i="16"/>
  <c r="X400" i="16"/>
  <c r="X401" i="16"/>
  <c r="X402" i="16"/>
  <c r="X403" i="16"/>
  <c r="X404" i="16"/>
  <c r="X405" i="16"/>
  <c r="X406" i="16"/>
  <c r="X407" i="16"/>
  <c r="X408" i="16"/>
  <c r="X409" i="16"/>
  <c r="X410" i="16"/>
  <c r="X411" i="16"/>
  <c r="X412" i="16"/>
  <c r="X413" i="16"/>
  <c r="X414" i="16"/>
  <c r="X415" i="16"/>
  <c r="X416" i="16"/>
  <c r="X417" i="16"/>
  <c r="X418" i="16"/>
  <c r="X419" i="16"/>
  <c r="X420" i="16"/>
  <c r="X421" i="16"/>
  <c r="X422" i="16"/>
  <c r="X423" i="16"/>
  <c r="X424" i="16"/>
  <c r="X425" i="16"/>
  <c r="X426" i="16"/>
  <c r="X427" i="16"/>
  <c r="X428" i="16"/>
  <c r="X429" i="16"/>
  <c r="X430" i="16"/>
  <c r="X431" i="16"/>
  <c r="X432" i="16"/>
  <c r="X433" i="16"/>
  <c r="X434" i="16"/>
  <c r="X435" i="16"/>
  <c r="X436" i="16"/>
  <c r="X437" i="16"/>
  <c r="X438" i="16"/>
  <c r="X439" i="16"/>
  <c r="X440" i="16"/>
  <c r="X441" i="16"/>
  <c r="X442" i="16"/>
  <c r="X443" i="16"/>
  <c r="X444" i="16"/>
  <c r="X445" i="16"/>
  <c r="X446" i="16"/>
  <c r="X447" i="16"/>
  <c r="X448" i="16"/>
  <c r="X449" i="16"/>
  <c r="X450" i="16"/>
  <c r="X451" i="16"/>
  <c r="X452" i="16"/>
  <c r="X453" i="16"/>
  <c r="X454" i="16"/>
  <c r="X455" i="16"/>
  <c r="X456" i="16"/>
  <c r="X457" i="16"/>
  <c r="X458" i="16"/>
  <c r="X459" i="16"/>
  <c r="X460" i="16"/>
  <c r="X461" i="16"/>
  <c r="X462" i="16"/>
  <c r="X463" i="16"/>
  <c r="X464" i="16"/>
  <c r="X465" i="16"/>
  <c r="X466" i="16"/>
  <c r="X467" i="16"/>
  <c r="X468" i="16"/>
  <c r="X469" i="16"/>
  <c r="X470" i="16"/>
  <c r="X471" i="16"/>
  <c r="X472" i="16"/>
  <c r="X473" i="16"/>
  <c r="X474" i="16"/>
  <c r="X475" i="16"/>
  <c r="X476" i="16"/>
  <c r="X477" i="16"/>
  <c r="X478" i="16"/>
  <c r="X479" i="16"/>
  <c r="X480" i="16"/>
  <c r="X481" i="16"/>
  <c r="X482" i="16"/>
  <c r="X483" i="16"/>
  <c r="X484" i="16"/>
  <c r="X485" i="16"/>
  <c r="X486" i="16"/>
  <c r="X487" i="16"/>
  <c r="X488" i="16"/>
  <c r="X489" i="16"/>
  <c r="X490" i="16"/>
  <c r="X491" i="16"/>
  <c r="X492" i="16"/>
  <c r="X493" i="16"/>
  <c r="X494" i="16"/>
  <c r="X495" i="16"/>
  <c r="X496" i="16"/>
  <c r="X497" i="16"/>
  <c r="X498" i="16"/>
  <c r="X499" i="16"/>
  <c r="X500" i="16"/>
  <c r="X501" i="16"/>
  <c r="X502" i="16"/>
  <c r="X503" i="16"/>
  <c r="X504" i="16"/>
  <c r="X505" i="16"/>
  <c r="X506" i="16"/>
  <c r="X507" i="16"/>
  <c r="X508" i="16"/>
  <c r="X509" i="16"/>
  <c r="X510" i="16"/>
  <c r="X511" i="16"/>
  <c r="X512" i="16"/>
  <c r="X513" i="16"/>
  <c r="X514" i="16"/>
  <c r="X515" i="16"/>
  <c r="X516" i="16"/>
  <c r="X517" i="16"/>
  <c r="X518" i="16"/>
  <c r="X519" i="16"/>
  <c r="X520" i="16"/>
  <c r="X521" i="16"/>
  <c r="X522" i="16"/>
  <c r="X523" i="16"/>
  <c r="X524" i="16"/>
  <c r="X525" i="16"/>
  <c r="X526" i="16"/>
  <c r="X527" i="16"/>
  <c r="X528" i="16"/>
  <c r="X529" i="16"/>
  <c r="X530" i="16"/>
  <c r="X531" i="16"/>
  <c r="X532" i="16"/>
  <c r="X533" i="16"/>
  <c r="X534" i="16"/>
  <c r="X535" i="16"/>
  <c r="X536" i="16"/>
  <c r="X537" i="16"/>
  <c r="X538" i="16"/>
  <c r="X539" i="16"/>
  <c r="X540" i="16"/>
  <c r="X541" i="16"/>
  <c r="X542" i="16"/>
  <c r="X543" i="16"/>
  <c r="X544" i="16"/>
  <c r="X545" i="16"/>
  <c r="X546" i="16"/>
  <c r="X547" i="16"/>
  <c r="X548" i="16"/>
  <c r="X549" i="16"/>
  <c r="X550" i="16"/>
  <c r="X551" i="16"/>
  <c r="X552" i="16"/>
  <c r="X553" i="16"/>
  <c r="X554" i="16"/>
  <c r="X555" i="16"/>
  <c r="X556" i="16"/>
  <c r="X557" i="16"/>
  <c r="X558" i="16"/>
  <c r="X559" i="16"/>
  <c r="X560" i="16"/>
  <c r="X561" i="16"/>
  <c r="X562" i="16"/>
  <c r="X563" i="16"/>
  <c r="X564" i="16"/>
  <c r="X565" i="16"/>
  <c r="X566" i="16"/>
  <c r="X567" i="16"/>
  <c r="X568" i="16"/>
  <c r="X569" i="16"/>
  <c r="X570" i="16"/>
  <c r="X571" i="16"/>
  <c r="X572" i="16"/>
  <c r="X573" i="16"/>
  <c r="X574" i="16"/>
  <c r="X575" i="16"/>
  <c r="X576" i="16"/>
  <c r="X577" i="16"/>
  <c r="X578" i="16"/>
  <c r="X579" i="16"/>
  <c r="X580" i="16"/>
  <c r="X581" i="16"/>
  <c r="X582" i="16"/>
  <c r="X583" i="16"/>
  <c r="X584" i="16"/>
  <c r="X585" i="16"/>
  <c r="X586" i="16"/>
  <c r="X587" i="16"/>
  <c r="X588" i="16"/>
  <c r="X589" i="16"/>
  <c r="X590" i="16"/>
  <c r="X591" i="16"/>
  <c r="X592" i="16"/>
  <c r="X593" i="16"/>
  <c r="X594" i="16"/>
  <c r="X595" i="16"/>
  <c r="X596" i="16"/>
  <c r="X597" i="16"/>
  <c r="X598" i="16"/>
  <c r="X599" i="16"/>
  <c r="X600" i="16"/>
  <c r="X601" i="16"/>
  <c r="X602" i="16"/>
  <c r="X603" i="16"/>
  <c r="X604" i="16"/>
  <c r="X605" i="16"/>
  <c r="X606" i="16"/>
  <c r="X607" i="16"/>
  <c r="X608" i="16"/>
  <c r="X609" i="16"/>
  <c r="X610" i="16"/>
  <c r="X611" i="16"/>
  <c r="X612" i="16"/>
  <c r="X613" i="16"/>
  <c r="X614" i="16"/>
  <c r="X615" i="16"/>
  <c r="X616" i="16"/>
  <c r="X617" i="16"/>
  <c r="X618" i="16"/>
  <c r="X619" i="16"/>
  <c r="X620" i="16"/>
  <c r="X621" i="16"/>
  <c r="X622" i="16"/>
  <c r="X623" i="16"/>
  <c r="X624" i="16"/>
  <c r="X625" i="16"/>
  <c r="X626" i="16"/>
  <c r="X627" i="16"/>
  <c r="X628" i="16"/>
  <c r="X629" i="16"/>
  <c r="X630" i="16"/>
  <c r="X631" i="16"/>
  <c r="X632" i="16"/>
  <c r="X633" i="16"/>
  <c r="X634" i="16"/>
  <c r="X635" i="16"/>
  <c r="X636" i="16"/>
  <c r="X637" i="16"/>
  <c r="X638" i="16"/>
  <c r="X639" i="16"/>
  <c r="X640" i="16"/>
  <c r="X641" i="16"/>
  <c r="X642" i="16"/>
  <c r="X643" i="16"/>
  <c r="X644" i="16"/>
  <c r="X645" i="16"/>
  <c r="X646" i="16"/>
  <c r="X647" i="16"/>
  <c r="X648" i="16"/>
  <c r="X649" i="16"/>
  <c r="X650" i="16"/>
  <c r="X651" i="16"/>
  <c r="X652" i="16"/>
  <c r="X653" i="16"/>
  <c r="X654" i="16"/>
  <c r="X655" i="16"/>
  <c r="X656" i="16"/>
  <c r="X657" i="16"/>
  <c r="X658" i="16"/>
  <c r="X659" i="16"/>
  <c r="X660" i="16"/>
  <c r="X661" i="16"/>
  <c r="X662" i="16"/>
  <c r="X663" i="16"/>
  <c r="X664" i="16"/>
  <c r="X665" i="16"/>
  <c r="X666" i="16"/>
  <c r="X667" i="16"/>
  <c r="X668" i="16"/>
  <c r="X669" i="16"/>
  <c r="X670" i="16"/>
  <c r="X671" i="16"/>
  <c r="X672" i="16"/>
  <c r="X673" i="16"/>
  <c r="X674" i="16"/>
  <c r="X675" i="16"/>
  <c r="X676" i="16"/>
  <c r="X677" i="16"/>
  <c r="X678" i="16"/>
  <c r="X679" i="16"/>
  <c r="X680" i="16"/>
  <c r="X681" i="16"/>
  <c r="X682" i="16"/>
  <c r="X683" i="16"/>
  <c r="X684" i="16"/>
  <c r="X685" i="16"/>
  <c r="X686" i="16"/>
  <c r="X687" i="16"/>
  <c r="X688" i="16"/>
  <c r="X689" i="16"/>
  <c r="X690" i="16"/>
  <c r="X691" i="16"/>
  <c r="X692" i="16"/>
  <c r="X693" i="16"/>
  <c r="X694" i="16"/>
  <c r="X695" i="16"/>
  <c r="X696" i="16"/>
  <c r="X697" i="16"/>
  <c r="X698" i="16"/>
  <c r="X699" i="16"/>
  <c r="X700" i="16"/>
  <c r="X701" i="16"/>
  <c r="X702" i="16"/>
  <c r="X703" i="16"/>
  <c r="X704" i="16"/>
  <c r="X705" i="16"/>
  <c r="X706" i="16"/>
  <c r="X707" i="16"/>
  <c r="X708" i="16"/>
  <c r="X709" i="16"/>
  <c r="X710" i="16"/>
  <c r="X711" i="16"/>
  <c r="X712" i="16"/>
  <c r="X713" i="16"/>
  <c r="X714" i="16"/>
  <c r="X715" i="16"/>
  <c r="X716" i="16"/>
  <c r="X717" i="16"/>
  <c r="X718" i="16"/>
  <c r="X719" i="16"/>
  <c r="X720" i="16"/>
  <c r="X721" i="16"/>
  <c r="X722" i="16"/>
  <c r="X723" i="16"/>
  <c r="X724" i="16"/>
  <c r="X725" i="16"/>
  <c r="X726" i="16"/>
  <c r="X727" i="16"/>
  <c r="X728" i="16"/>
  <c r="X729" i="16"/>
  <c r="X730" i="16"/>
  <c r="X731" i="16"/>
  <c r="X732" i="16"/>
  <c r="X733" i="16"/>
  <c r="X734" i="16"/>
  <c r="X735" i="16"/>
  <c r="X736" i="16"/>
  <c r="X737" i="16"/>
  <c r="X738" i="16"/>
  <c r="X739" i="16"/>
  <c r="X740" i="16"/>
  <c r="X741" i="16"/>
  <c r="X742" i="16"/>
  <c r="X743" i="16"/>
  <c r="X744" i="16"/>
  <c r="X745" i="16"/>
  <c r="X746" i="16"/>
  <c r="X747" i="16"/>
  <c r="X748" i="16"/>
  <c r="X749" i="16"/>
  <c r="X750" i="16"/>
  <c r="X751" i="16"/>
  <c r="X752" i="16"/>
  <c r="X753" i="16"/>
  <c r="X754" i="16"/>
  <c r="X755" i="16"/>
  <c r="X756" i="16"/>
  <c r="X757" i="16"/>
  <c r="X758" i="16"/>
  <c r="X759" i="16"/>
  <c r="X760" i="16"/>
  <c r="X761" i="16"/>
  <c r="X762" i="16"/>
  <c r="X763" i="16"/>
  <c r="X764" i="16"/>
  <c r="X765" i="16"/>
  <c r="X766" i="16"/>
  <c r="X767" i="16"/>
  <c r="X768" i="16"/>
  <c r="X769" i="16"/>
  <c r="X770" i="16"/>
  <c r="X771" i="16"/>
  <c r="X772" i="16"/>
  <c r="X773" i="16"/>
  <c r="X774" i="16"/>
  <c r="X775" i="16"/>
  <c r="X776" i="16"/>
  <c r="X777" i="16"/>
  <c r="X778" i="16"/>
  <c r="X779" i="16"/>
  <c r="X780" i="16"/>
  <c r="X781" i="16"/>
  <c r="X782" i="16"/>
  <c r="X783" i="16"/>
  <c r="X784" i="16"/>
  <c r="X785" i="16"/>
  <c r="X786" i="16"/>
  <c r="X787" i="16"/>
  <c r="X788" i="16"/>
  <c r="X789" i="16"/>
  <c r="X790" i="16"/>
  <c r="X791" i="16"/>
  <c r="X792" i="16"/>
  <c r="X793" i="16"/>
  <c r="X794" i="16"/>
  <c r="X795" i="16"/>
  <c r="X796" i="16"/>
  <c r="X797" i="16"/>
  <c r="X798" i="16"/>
  <c r="X799" i="16"/>
  <c r="X800" i="16"/>
  <c r="X801" i="16"/>
  <c r="X802" i="16"/>
  <c r="X803" i="16"/>
  <c r="X804" i="16"/>
  <c r="X805" i="16"/>
  <c r="X806" i="16"/>
  <c r="X807" i="16"/>
  <c r="X808" i="16"/>
  <c r="X809" i="16"/>
  <c r="X810" i="16"/>
  <c r="X811" i="16"/>
  <c r="X812" i="16"/>
  <c r="X813" i="16"/>
  <c r="X814" i="16"/>
  <c r="X815" i="16"/>
  <c r="X816" i="16"/>
  <c r="X817" i="16"/>
  <c r="X818" i="16"/>
  <c r="X819" i="16"/>
  <c r="X820" i="16"/>
  <c r="X821" i="16"/>
  <c r="X822" i="16"/>
  <c r="X823" i="16"/>
  <c r="X824" i="16"/>
  <c r="X825" i="16"/>
  <c r="X826" i="16"/>
  <c r="X827" i="16"/>
  <c r="X828" i="16"/>
  <c r="X829" i="16"/>
  <c r="X830" i="16"/>
  <c r="X831" i="16"/>
  <c r="X832" i="16"/>
  <c r="X833" i="16"/>
  <c r="X834" i="16"/>
  <c r="X835" i="16"/>
  <c r="X836" i="16"/>
  <c r="X837" i="16"/>
  <c r="X838" i="16"/>
  <c r="X839" i="16"/>
  <c r="X840" i="16"/>
  <c r="X841" i="16"/>
  <c r="X842" i="16"/>
  <c r="X843" i="16"/>
  <c r="X844" i="16"/>
  <c r="X845" i="16"/>
  <c r="X846" i="16"/>
  <c r="X847" i="16"/>
  <c r="X848" i="16"/>
  <c r="X849" i="16"/>
  <c r="X850" i="16"/>
  <c r="X851" i="16"/>
  <c r="X852" i="16"/>
  <c r="X853" i="16"/>
  <c r="X854" i="16"/>
  <c r="X855" i="16"/>
  <c r="X856" i="16"/>
  <c r="X857" i="16"/>
  <c r="X858" i="16"/>
  <c r="X859" i="16"/>
  <c r="X860" i="16"/>
  <c r="X861" i="16"/>
  <c r="X862" i="16"/>
  <c r="X863" i="16"/>
  <c r="X864" i="16"/>
  <c r="X865" i="16"/>
  <c r="X866" i="16"/>
  <c r="X867" i="16"/>
  <c r="X868" i="16"/>
  <c r="X869" i="16"/>
  <c r="X870" i="16"/>
  <c r="X871" i="16"/>
  <c r="X872" i="16"/>
  <c r="X873" i="16"/>
  <c r="X874" i="16"/>
  <c r="X875" i="16"/>
  <c r="X876" i="16"/>
  <c r="X877" i="16"/>
  <c r="X878" i="16"/>
  <c r="X879" i="16"/>
  <c r="X880" i="16"/>
  <c r="X881" i="16"/>
  <c r="X882" i="16"/>
  <c r="X883" i="16"/>
  <c r="X884" i="16"/>
  <c r="X885" i="16"/>
  <c r="X886" i="16"/>
  <c r="X887" i="16"/>
  <c r="X888" i="16"/>
  <c r="X889" i="16"/>
  <c r="X890" i="16"/>
  <c r="X891" i="16"/>
  <c r="X892" i="16"/>
  <c r="X893" i="16"/>
  <c r="X894" i="16"/>
  <c r="X895" i="16"/>
  <c r="X896" i="16"/>
  <c r="X897" i="16"/>
  <c r="X898" i="16"/>
  <c r="X899" i="16"/>
  <c r="X900" i="16"/>
  <c r="X901" i="16"/>
  <c r="X902" i="16"/>
  <c r="X903" i="16"/>
  <c r="X904" i="16"/>
  <c r="X905" i="16"/>
  <c r="X906" i="16"/>
  <c r="X907" i="16"/>
  <c r="X908" i="16"/>
  <c r="X909" i="16"/>
  <c r="X910" i="16"/>
  <c r="X911" i="16"/>
  <c r="X912" i="16"/>
  <c r="X913" i="16"/>
  <c r="X914" i="16"/>
  <c r="X915" i="16"/>
  <c r="X916" i="16"/>
  <c r="X917" i="16"/>
  <c r="X918" i="16"/>
  <c r="X919" i="16"/>
  <c r="X920" i="16"/>
  <c r="X921" i="16"/>
  <c r="X922" i="16"/>
  <c r="X923" i="16"/>
  <c r="X924" i="16"/>
  <c r="X925" i="16"/>
  <c r="X926" i="16"/>
  <c r="X927" i="16"/>
  <c r="X928" i="16"/>
  <c r="X929" i="16"/>
  <c r="X930" i="16"/>
  <c r="X931" i="16"/>
  <c r="X932" i="16"/>
  <c r="X933" i="16"/>
  <c r="X934" i="16"/>
  <c r="X935" i="16"/>
  <c r="X936" i="16"/>
  <c r="X937" i="16"/>
  <c r="X938" i="16"/>
  <c r="X939" i="16"/>
  <c r="X940" i="16"/>
  <c r="X941" i="16"/>
  <c r="X942" i="16"/>
  <c r="X943" i="16"/>
  <c r="X944" i="16"/>
  <c r="X945" i="16"/>
  <c r="X946" i="16"/>
  <c r="X947" i="16"/>
  <c r="X948" i="16"/>
  <c r="X949" i="16"/>
  <c r="X950" i="16"/>
  <c r="X951" i="16"/>
  <c r="X952" i="16"/>
  <c r="X953" i="16"/>
  <c r="X954" i="16"/>
  <c r="X955" i="16"/>
  <c r="X956" i="16"/>
  <c r="X957" i="16"/>
  <c r="X958" i="16"/>
  <c r="X959" i="16"/>
  <c r="X960" i="16"/>
  <c r="X961" i="16"/>
  <c r="X962" i="16"/>
  <c r="X963" i="16"/>
  <c r="X964" i="16"/>
  <c r="X965" i="16"/>
  <c r="X966" i="16"/>
  <c r="X967" i="16"/>
  <c r="X968" i="16"/>
  <c r="X969" i="16"/>
  <c r="X970" i="16"/>
  <c r="X971" i="16"/>
  <c r="X972" i="16"/>
  <c r="X973" i="16"/>
  <c r="X974" i="16"/>
  <c r="X975" i="16"/>
  <c r="X976" i="16"/>
  <c r="X977" i="16"/>
  <c r="X978" i="16"/>
  <c r="X979" i="16"/>
  <c r="X980" i="16"/>
  <c r="X981" i="16"/>
  <c r="X982" i="16"/>
  <c r="X983" i="16"/>
  <c r="X984" i="16"/>
  <c r="X985" i="16"/>
  <c r="X986" i="16"/>
  <c r="X987" i="16"/>
  <c r="X988" i="16"/>
  <c r="X989" i="16"/>
  <c r="X990" i="16"/>
  <c r="X991" i="16"/>
  <c r="X992" i="16"/>
  <c r="X993" i="16"/>
  <c r="X994" i="16"/>
  <c r="X995" i="16"/>
  <c r="X996" i="16"/>
  <c r="X997" i="16"/>
  <c r="X998" i="16"/>
  <c r="X999" i="16"/>
  <c r="X1000" i="16"/>
  <c r="X1001" i="16"/>
  <c r="X1002" i="16"/>
  <c r="X1003" i="16"/>
  <c r="X1004" i="16"/>
  <c r="X1005" i="16"/>
  <c r="X1006" i="16"/>
  <c r="X1007" i="16"/>
  <c r="X1008" i="16"/>
  <c r="X1009" i="16"/>
  <c r="X1010" i="16"/>
  <c r="X1011" i="16"/>
  <c r="X1012" i="16"/>
  <c r="X1013" i="16"/>
  <c r="X1014" i="16"/>
  <c r="X1015" i="16"/>
  <c r="X1016" i="16"/>
  <c r="X1017" i="16"/>
  <c r="X1018" i="16"/>
  <c r="X1019" i="16"/>
  <c r="X1020" i="16"/>
  <c r="X1021" i="16"/>
  <c r="X1022" i="16"/>
  <c r="X1023" i="16"/>
  <c r="X1024" i="16"/>
  <c r="X1025" i="16"/>
  <c r="X1026" i="16"/>
  <c r="X1027" i="16"/>
  <c r="X1028" i="16"/>
  <c r="X1029" i="16"/>
  <c r="X1030" i="16"/>
  <c r="X1031" i="16"/>
  <c r="X1032" i="16"/>
  <c r="X1033" i="16"/>
  <c r="X1034" i="16"/>
  <c r="X1035" i="16"/>
  <c r="X1036" i="16"/>
  <c r="X1037" i="16"/>
  <c r="X1038" i="16"/>
  <c r="X1039" i="16"/>
  <c r="X1040" i="16"/>
  <c r="X1041" i="16"/>
  <c r="X1042" i="16"/>
  <c r="X1043" i="16"/>
  <c r="X1044" i="16"/>
  <c r="X1045" i="16"/>
  <c r="X1046" i="16"/>
  <c r="X1047" i="16"/>
  <c r="X1048" i="16"/>
  <c r="X1049" i="16"/>
  <c r="X1050" i="16"/>
  <c r="X1051" i="16"/>
  <c r="X1052" i="16"/>
  <c r="X1053" i="16"/>
  <c r="X1054" i="16"/>
  <c r="X1055" i="16"/>
  <c r="X1056" i="16"/>
  <c r="X1057" i="16"/>
  <c r="X1058" i="16"/>
  <c r="X1059" i="16"/>
  <c r="X1060" i="16"/>
  <c r="X1061" i="16"/>
  <c r="X1062" i="16"/>
  <c r="X1063" i="16"/>
  <c r="X1064" i="16"/>
  <c r="X1065" i="16"/>
  <c r="X1066" i="16"/>
  <c r="X1067" i="16"/>
  <c r="X1068" i="16"/>
  <c r="X1069" i="16"/>
  <c r="X1070" i="16"/>
  <c r="X1071" i="16"/>
  <c r="X1072" i="16"/>
  <c r="X1073" i="16"/>
  <c r="X1074" i="16"/>
  <c r="X1075" i="16"/>
  <c r="X1076" i="16"/>
  <c r="X1077" i="16"/>
  <c r="X1078" i="16"/>
  <c r="X1079" i="16"/>
  <c r="X1080" i="16"/>
  <c r="X1081" i="16"/>
  <c r="X1082" i="16"/>
  <c r="X1083" i="16"/>
  <c r="X1084" i="16"/>
  <c r="X1085" i="16"/>
  <c r="X1086" i="16"/>
  <c r="X1087" i="16"/>
  <c r="X1088" i="16"/>
  <c r="X1089" i="16"/>
  <c r="X1090" i="16"/>
  <c r="X1091" i="16"/>
  <c r="X1092" i="16"/>
  <c r="X1093" i="16"/>
  <c r="X1094" i="16"/>
  <c r="X1095" i="16"/>
  <c r="X1096" i="16"/>
  <c r="X1097" i="16"/>
  <c r="X1098" i="16"/>
  <c r="X1099" i="16"/>
  <c r="X1100" i="16"/>
  <c r="X1101" i="16"/>
  <c r="X1102" i="16"/>
  <c r="X1103" i="16"/>
  <c r="X1104" i="16"/>
  <c r="X1105" i="16"/>
  <c r="X1106" i="16"/>
  <c r="X1107" i="16"/>
  <c r="X1108" i="16"/>
  <c r="X1109" i="16"/>
  <c r="X1110" i="16"/>
  <c r="X1111" i="16"/>
  <c r="X1112" i="16"/>
  <c r="X1113" i="16"/>
  <c r="X1114" i="16"/>
  <c r="X1115" i="16"/>
  <c r="X1116" i="16"/>
  <c r="X1117" i="16"/>
  <c r="X1118" i="16"/>
  <c r="X1119" i="16"/>
  <c r="X1120" i="16"/>
  <c r="X1121" i="16"/>
  <c r="X1122" i="16"/>
  <c r="X1123" i="16"/>
  <c r="X1124" i="16"/>
  <c r="X1125" i="16"/>
  <c r="X1126" i="16"/>
  <c r="X1127" i="16"/>
  <c r="X1128" i="16"/>
  <c r="X1129" i="16"/>
  <c r="X1130" i="16"/>
  <c r="X1131" i="16"/>
  <c r="X1132" i="16"/>
  <c r="X1133" i="16"/>
  <c r="X1134" i="16"/>
  <c r="X1135" i="16"/>
  <c r="X1136" i="16"/>
  <c r="X1137" i="16"/>
  <c r="X1138" i="16"/>
  <c r="X1139" i="16"/>
  <c r="X1140" i="16"/>
  <c r="X1141" i="16"/>
  <c r="X1142" i="16"/>
  <c r="X1143" i="16"/>
  <c r="X1144" i="16"/>
  <c r="X1145" i="16"/>
  <c r="X1146" i="16"/>
  <c r="X1147" i="16"/>
  <c r="X1148" i="16"/>
  <c r="X1149" i="16"/>
  <c r="X1150" i="16"/>
  <c r="X1151" i="16"/>
  <c r="X1152" i="16"/>
  <c r="X1153" i="16"/>
  <c r="X1154" i="16"/>
  <c r="X1155" i="16"/>
  <c r="X1156" i="16"/>
  <c r="X1157" i="16"/>
  <c r="X1158" i="16"/>
  <c r="X1159" i="16"/>
  <c r="X1160" i="16"/>
  <c r="X1161" i="16"/>
  <c r="X1162" i="16"/>
  <c r="X1163" i="16"/>
  <c r="X1164" i="16"/>
  <c r="X1165" i="16"/>
  <c r="X1166" i="16"/>
  <c r="X1167" i="16"/>
  <c r="X1168" i="16"/>
  <c r="X1169" i="16"/>
  <c r="X1170" i="16"/>
  <c r="X1171" i="16"/>
  <c r="X1172" i="16"/>
  <c r="X1173" i="16"/>
  <c r="X1174" i="16"/>
  <c r="X1175" i="16"/>
  <c r="X1176" i="16"/>
  <c r="X1177" i="16"/>
  <c r="X1178" i="16"/>
  <c r="X1179" i="16"/>
  <c r="X1180" i="16"/>
  <c r="X1181" i="16"/>
  <c r="X1182" i="16"/>
  <c r="X1183" i="16"/>
  <c r="X1184" i="16"/>
  <c r="X1185" i="16"/>
  <c r="X1186" i="16"/>
  <c r="X1187" i="16"/>
  <c r="X1188" i="16"/>
  <c r="X1189" i="16"/>
  <c r="X1190" i="16"/>
  <c r="X1191" i="16"/>
  <c r="X1192" i="16"/>
  <c r="X1193" i="16"/>
  <c r="X1194" i="16"/>
  <c r="X1195" i="16"/>
  <c r="X1196" i="16"/>
  <c r="X1197" i="16"/>
  <c r="X1198" i="16"/>
  <c r="X1199" i="16"/>
  <c r="X1200" i="16"/>
  <c r="X1201" i="16"/>
  <c r="X1202" i="16"/>
  <c r="X1203" i="16"/>
  <c r="X1204" i="16"/>
  <c r="X1205" i="16"/>
  <c r="X1206" i="16"/>
  <c r="X1207" i="16"/>
  <c r="X1208" i="16"/>
  <c r="X1209" i="16"/>
  <c r="X1210" i="16"/>
  <c r="X1211" i="16"/>
  <c r="X1212" i="16"/>
  <c r="X1213" i="16"/>
  <c r="X1214" i="16"/>
  <c r="X1215" i="16"/>
  <c r="X1216" i="16"/>
  <c r="X1217" i="16"/>
  <c r="X1218" i="16"/>
  <c r="X1219" i="16"/>
  <c r="X1220" i="16"/>
  <c r="X1221" i="16"/>
  <c r="X1222" i="16"/>
  <c r="X1223" i="16"/>
  <c r="X1224" i="16"/>
  <c r="X1225" i="16"/>
  <c r="X1226" i="16"/>
  <c r="X1227" i="16"/>
  <c r="X1228" i="16"/>
  <c r="X1229" i="16"/>
  <c r="X1230" i="16"/>
  <c r="X1231" i="16"/>
  <c r="X1232" i="16"/>
  <c r="X1233" i="16"/>
  <c r="X1234" i="16"/>
  <c r="X1235" i="16"/>
  <c r="X1236" i="16"/>
  <c r="X1237" i="16"/>
  <c r="X1238" i="16"/>
  <c r="X1239" i="16"/>
  <c r="X1240" i="16"/>
  <c r="X1241" i="16"/>
  <c r="X1242" i="16"/>
  <c r="X1243" i="16"/>
  <c r="X1244" i="16"/>
  <c r="X1245" i="16"/>
  <c r="X1246" i="16"/>
  <c r="X1247" i="16"/>
  <c r="X1248" i="16"/>
  <c r="X1249" i="16"/>
  <c r="X1250" i="16"/>
  <c r="X1251" i="16"/>
  <c r="X1252" i="16"/>
  <c r="X1253" i="16"/>
  <c r="X1254" i="16"/>
  <c r="X1255" i="16"/>
  <c r="X1256" i="16"/>
  <c r="X1257" i="16"/>
  <c r="X1258" i="16"/>
  <c r="X1259" i="16"/>
  <c r="X1260" i="16"/>
  <c r="X1261" i="16"/>
  <c r="X1262" i="16"/>
  <c r="X1263" i="16"/>
  <c r="X1264" i="16"/>
  <c r="X1265" i="16"/>
  <c r="X1266" i="16"/>
  <c r="X1267" i="16"/>
  <c r="X1268" i="16"/>
  <c r="X1269" i="16"/>
  <c r="X1270" i="16"/>
  <c r="X1271" i="16"/>
  <c r="X1272" i="16"/>
  <c r="X1273" i="16"/>
  <c r="X1274" i="16"/>
  <c r="X1275" i="16"/>
  <c r="X1276" i="16"/>
  <c r="X1277" i="16"/>
  <c r="X1278" i="16"/>
  <c r="X1279" i="16"/>
  <c r="X1280" i="16"/>
  <c r="X1281" i="16"/>
  <c r="X1282" i="16"/>
  <c r="X1283" i="16"/>
  <c r="X1284" i="16"/>
  <c r="X1285" i="16"/>
  <c r="X1286" i="16"/>
  <c r="X1287" i="16"/>
  <c r="X1288" i="16"/>
  <c r="X1289" i="16"/>
  <c r="X1290" i="16"/>
  <c r="X1291" i="16"/>
  <c r="X1292" i="16"/>
  <c r="X1293" i="16"/>
  <c r="X1294" i="16"/>
  <c r="X1295" i="16"/>
  <c r="X1296" i="16"/>
  <c r="X1297" i="16"/>
  <c r="X1298" i="16"/>
  <c r="X1299" i="16"/>
  <c r="X1300" i="16"/>
  <c r="X1301" i="16"/>
  <c r="X1302" i="16"/>
  <c r="X1303" i="16"/>
  <c r="X1304" i="16"/>
  <c r="X1305" i="16"/>
  <c r="X1306" i="16"/>
  <c r="X1307" i="16"/>
  <c r="X1308" i="16"/>
  <c r="X1309" i="16"/>
  <c r="X1310" i="16"/>
  <c r="X1311" i="16"/>
  <c r="X1312" i="16"/>
  <c r="X1313" i="16"/>
  <c r="X1314" i="16"/>
  <c r="X1315" i="16"/>
  <c r="X1316" i="16"/>
  <c r="X1317" i="16"/>
  <c r="X1318" i="16"/>
  <c r="X1319" i="16"/>
  <c r="X1320" i="16"/>
  <c r="X1321" i="16"/>
  <c r="X1322" i="16"/>
  <c r="X1323" i="16"/>
  <c r="X1324" i="16"/>
  <c r="X1325" i="16"/>
  <c r="X1326" i="16"/>
  <c r="X1327" i="16"/>
  <c r="X1328" i="16"/>
  <c r="X1329" i="16"/>
  <c r="X1330" i="16"/>
  <c r="X1331" i="16"/>
  <c r="X1332" i="16"/>
  <c r="X1333" i="16"/>
  <c r="X1334" i="16"/>
  <c r="X1335" i="16"/>
  <c r="X1336" i="16"/>
  <c r="X1337" i="16"/>
  <c r="X1338" i="16"/>
  <c r="X1339" i="16"/>
  <c r="X1340" i="16"/>
  <c r="X1341" i="16"/>
  <c r="X1342" i="16"/>
  <c r="X1343" i="16"/>
  <c r="X1344" i="16"/>
  <c r="X1345" i="16"/>
  <c r="X1346" i="16"/>
  <c r="X1347" i="16"/>
  <c r="X1348" i="16"/>
  <c r="X1349" i="16"/>
  <c r="X1350" i="16"/>
  <c r="X1351" i="16"/>
  <c r="X1352" i="16"/>
  <c r="X1353" i="16"/>
  <c r="X1354" i="16"/>
  <c r="X1355" i="16"/>
  <c r="X1356" i="16"/>
  <c r="X1357" i="16"/>
  <c r="X1358" i="16"/>
  <c r="X1359" i="16"/>
  <c r="X1360" i="16"/>
  <c r="X1361" i="16"/>
  <c r="X1362" i="16"/>
  <c r="X1363" i="16"/>
  <c r="X1364" i="16"/>
  <c r="X1365" i="16"/>
  <c r="X1366" i="16"/>
  <c r="X1367" i="16"/>
  <c r="X1368" i="16"/>
  <c r="X1369" i="16"/>
  <c r="X1370" i="16"/>
  <c r="X1371" i="16"/>
  <c r="X1372" i="16"/>
  <c r="X1373" i="16"/>
  <c r="X1374" i="16"/>
  <c r="X1375" i="16"/>
  <c r="X1376" i="16"/>
  <c r="X1377" i="16"/>
  <c r="X1378" i="16"/>
  <c r="X1379" i="16"/>
  <c r="X1380" i="16"/>
  <c r="X1381" i="16"/>
  <c r="X1382" i="16"/>
  <c r="X1383" i="16"/>
  <c r="X1384" i="16"/>
  <c r="X1385" i="16"/>
  <c r="X1386" i="16"/>
  <c r="X1387" i="16"/>
  <c r="X1388" i="16"/>
  <c r="X1389" i="16"/>
  <c r="X1390" i="16"/>
  <c r="X1391" i="16"/>
  <c r="X1392" i="16"/>
  <c r="X1393" i="16"/>
  <c r="X1394" i="16"/>
  <c r="X1395" i="16"/>
  <c r="X1396" i="16"/>
  <c r="X1397" i="16"/>
  <c r="X1398" i="16"/>
  <c r="X1399" i="16"/>
  <c r="X1400" i="16"/>
  <c r="X1401" i="16"/>
  <c r="X1402" i="16"/>
  <c r="X1403" i="16"/>
  <c r="X1404" i="16"/>
  <c r="X1405" i="16"/>
  <c r="X1406" i="16"/>
  <c r="X1407" i="16"/>
  <c r="X1408" i="16"/>
  <c r="X1409" i="16"/>
  <c r="X1410" i="16"/>
  <c r="X1411" i="16"/>
  <c r="X1412" i="16"/>
  <c r="X1413" i="16"/>
  <c r="X1414" i="16"/>
  <c r="X1415" i="16"/>
  <c r="X1416" i="16"/>
  <c r="X1417" i="16"/>
  <c r="X1418" i="16"/>
  <c r="X1419" i="16"/>
  <c r="X1420" i="16"/>
  <c r="X1421" i="16"/>
  <c r="X1422" i="16"/>
  <c r="X1423" i="16"/>
  <c r="X1424" i="16"/>
  <c r="X1425" i="16"/>
  <c r="X1426" i="16"/>
  <c r="X1427" i="16"/>
  <c r="X1428" i="16"/>
  <c r="X1429" i="16"/>
  <c r="X1430" i="16"/>
  <c r="X1431" i="16"/>
  <c r="X1432" i="16"/>
  <c r="X1433" i="16"/>
  <c r="X1434" i="16"/>
  <c r="X1435" i="16"/>
  <c r="X1436" i="16"/>
  <c r="X1437" i="16"/>
  <c r="X1438" i="16"/>
  <c r="X1439" i="16"/>
  <c r="X1440" i="16"/>
  <c r="X1441" i="16"/>
  <c r="X1442" i="16"/>
  <c r="X1443" i="16"/>
  <c r="X1444" i="16"/>
  <c r="X1445" i="16"/>
  <c r="X1446" i="16"/>
  <c r="X1447" i="16"/>
  <c r="X1448" i="16"/>
  <c r="X1449" i="16"/>
  <c r="X1450" i="16"/>
  <c r="X1451" i="16"/>
  <c r="X1452" i="16"/>
  <c r="X1453" i="16"/>
  <c r="X1454" i="16"/>
  <c r="X1455" i="16"/>
  <c r="X1456" i="16"/>
  <c r="X1457" i="16"/>
  <c r="X1458" i="16"/>
  <c r="X1459" i="16"/>
  <c r="X1460" i="16"/>
  <c r="X1461" i="16"/>
  <c r="X1462" i="16"/>
  <c r="X1463" i="16"/>
  <c r="X1464" i="16"/>
  <c r="X1465" i="16"/>
  <c r="X1466" i="16"/>
  <c r="X1467" i="16"/>
  <c r="X1468" i="16"/>
  <c r="X1469" i="16"/>
  <c r="X1470" i="16"/>
  <c r="X1471" i="16"/>
  <c r="X1472" i="16"/>
  <c r="X1473" i="16"/>
  <c r="X1474" i="16"/>
  <c r="X1475" i="16"/>
  <c r="X1476" i="16"/>
  <c r="X1477" i="16"/>
  <c r="X1478" i="16"/>
  <c r="X1479" i="16"/>
  <c r="X1480" i="16"/>
  <c r="X1481" i="16"/>
  <c r="X1482" i="16"/>
  <c r="X1483" i="16"/>
  <c r="X1484" i="16"/>
  <c r="X1485" i="16"/>
  <c r="X1486" i="16"/>
  <c r="X1487" i="16"/>
  <c r="X1488" i="16"/>
  <c r="X1489" i="16"/>
  <c r="X1490" i="16"/>
  <c r="X1491" i="16"/>
  <c r="X1492" i="16"/>
  <c r="X1493" i="16"/>
  <c r="X1494" i="16"/>
  <c r="X1495" i="16"/>
  <c r="X1496" i="16"/>
  <c r="X1497" i="16"/>
  <c r="X1498" i="16"/>
  <c r="X1499" i="16"/>
  <c r="X1500" i="16"/>
  <c r="X1501" i="16"/>
  <c r="X1502" i="16"/>
  <c r="X1503" i="16"/>
  <c r="X1504" i="16"/>
  <c r="X1505" i="16"/>
  <c r="X1506" i="16"/>
  <c r="X1507" i="16"/>
  <c r="X1508" i="16"/>
  <c r="X1509" i="16"/>
  <c r="X1510" i="16"/>
  <c r="X1511" i="16"/>
  <c r="X1512" i="16"/>
  <c r="X1513" i="16"/>
  <c r="X1514" i="16"/>
  <c r="X1515" i="16"/>
  <c r="X1516" i="16"/>
  <c r="X1517" i="16"/>
  <c r="X1518" i="16"/>
  <c r="X1519" i="16"/>
  <c r="X1520" i="16"/>
  <c r="X1521" i="16"/>
  <c r="X1522" i="16"/>
  <c r="X1523" i="16"/>
  <c r="X1524" i="16"/>
  <c r="X1525" i="16"/>
  <c r="X1526" i="16"/>
  <c r="X1527" i="16"/>
  <c r="X1528" i="16"/>
  <c r="X1529" i="16"/>
  <c r="X1530" i="16"/>
  <c r="X1531" i="16"/>
  <c r="X1532" i="16"/>
  <c r="X1533" i="16"/>
  <c r="X1534" i="16"/>
  <c r="X1535" i="16"/>
  <c r="X1536" i="16"/>
  <c r="X1537" i="16"/>
  <c r="X1538" i="16"/>
  <c r="X1539" i="16"/>
  <c r="X1540" i="16"/>
  <c r="X1541" i="16"/>
  <c r="X1542" i="16"/>
  <c r="X1543" i="16"/>
  <c r="X1544" i="16"/>
  <c r="X1545" i="16"/>
  <c r="X1546" i="16"/>
  <c r="X1547" i="16"/>
  <c r="X1548" i="16"/>
  <c r="X1549" i="16"/>
  <c r="X1550" i="16"/>
  <c r="X1551" i="16"/>
  <c r="X1552" i="16"/>
  <c r="X1553" i="16"/>
  <c r="X1554" i="16"/>
  <c r="X1555" i="16"/>
  <c r="X1556" i="16"/>
  <c r="X1557" i="16"/>
  <c r="X1558" i="16"/>
  <c r="X1559" i="16"/>
  <c r="X1560" i="16"/>
  <c r="X1561" i="16"/>
  <c r="X1562" i="16"/>
  <c r="X1563" i="16"/>
  <c r="X1564" i="16"/>
  <c r="X1565" i="16"/>
  <c r="X1566" i="16"/>
  <c r="X1567" i="16"/>
  <c r="X1568" i="16"/>
  <c r="X1569" i="16"/>
  <c r="X1570" i="16"/>
  <c r="X1571" i="16"/>
  <c r="X1572" i="16"/>
  <c r="X1573" i="16"/>
  <c r="X1574" i="16"/>
  <c r="X1575" i="16"/>
  <c r="X1576" i="16"/>
  <c r="X1577" i="16"/>
  <c r="X1578" i="16"/>
  <c r="X1579" i="16"/>
  <c r="X1580" i="16"/>
  <c r="X1581" i="16"/>
  <c r="X1582" i="16"/>
  <c r="X1583" i="16"/>
  <c r="X1584" i="16"/>
  <c r="X1585" i="16"/>
  <c r="X1586" i="16"/>
  <c r="X1587" i="16"/>
  <c r="X1588" i="16"/>
  <c r="X1589" i="16"/>
  <c r="X1590" i="16"/>
  <c r="X1591" i="16"/>
  <c r="X1592" i="16"/>
  <c r="X1593" i="16"/>
  <c r="X1594" i="16"/>
  <c r="X1595" i="16"/>
  <c r="X1596" i="16"/>
  <c r="X1597" i="16"/>
  <c r="X1598" i="16"/>
  <c r="X1599" i="16"/>
  <c r="X1600" i="16"/>
  <c r="X1601" i="16"/>
  <c r="X1602" i="16"/>
  <c r="X1603" i="16"/>
  <c r="X1604" i="16"/>
  <c r="X1605" i="16"/>
  <c r="X1606" i="16"/>
  <c r="X1607" i="16"/>
  <c r="X1608" i="16"/>
  <c r="X1609" i="16"/>
  <c r="X1610" i="16"/>
  <c r="X1611" i="16"/>
  <c r="X1612" i="16"/>
  <c r="X1613" i="16"/>
  <c r="X1614" i="16"/>
  <c r="X1615" i="16"/>
  <c r="X1616" i="16"/>
  <c r="X1617" i="16"/>
  <c r="X1618" i="16"/>
  <c r="X1619" i="16"/>
  <c r="X1620" i="16"/>
  <c r="X1621" i="16"/>
  <c r="X1622" i="16"/>
  <c r="X1623" i="16"/>
  <c r="X1624" i="16"/>
  <c r="X1625" i="16"/>
  <c r="X1626" i="16"/>
  <c r="X1627" i="16"/>
  <c r="X1628" i="16"/>
  <c r="X1629" i="16"/>
  <c r="X1630" i="16"/>
  <c r="X1631" i="16"/>
  <c r="X1632" i="16"/>
  <c r="X1633" i="16"/>
  <c r="X1634" i="16"/>
  <c r="X1635" i="16"/>
  <c r="X1636" i="16"/>
  <c r="X1637" i="16"/>
  <c r="X1638" i="16"/>
  <c r="X1639" i="16"/>
  <c r="X1640" i="16"/>
  <c r="X1641" i="16"/>
  <c r="X1642" i="16"/>
  <c r="X1643" i="16"/>
  <c r="X1644" i="16"/>
  <c r="X1645" i="16"/>
  <c r="X1646" i="16"/>
  <c r="X1647" i="16"/>
  <c r="X1648" i="16"/>
  <c r="X1649" i="16"/>
  <c r="X1650" i="16"/>
  <c r="X1651" i="16"/>
  <c r="X1652" i="16"/>
  <c r="X1653" i="16"/>
  <c r="X1654" i="16"/>
  <c r="X1655" i="16"/>
  <c r="X1656" i="16"/>
  <c r="X1657" i="16"/>
  <c r="X1658" i="16"/>
  <c r="X1659" i="16"/>
  <c r="X1660" i="16"/>
  <c r="X1661" i="16"/>
  <c r="X1662" i="16"/>
  <c r="X1663" i="16"/>
  <c r="X1664" i="16"/>
  <c r="X1665" i="16"/>
  <c r="X1666" i="16"/>
  <c r="X1667" i="16"/>
  <c r="X1668" i="16"/>
  <c r="X1669" i="16"/>
  <c r="X1670" i="16"/>
  <c r="X1671" i="16"/>
  <c r="X1672" i="16"/>
  <c r="X1673" i="16"/>
  <c r="X1674" i="16"/>
  <c r="X1675" i="16"/>
  <c r="X1676" i="16"/>
  <c r="X1677" i="16"/>
  <c r="X1678" i="16"/>
  <c r="X1679" i="16"/>
  <c r="X1680" i="16"/>
  <c r="X1681" i="16"/>
  <c r="X1682" i="16"/>
  <c r="X1683" i="16"/>
  <c r="X1684" i="16"/>
  <c r="X1685" i="16"/>
  <c r="X1686" i="16"/>
  <c r="X1687" i="16"/>
  <c r="X1688" i="16"/>
  <c r="X1689" i="16"/>
  <c r="X1690" i="16"/>
  <c r="X1691" i="16"/>
  <c r="X1692" i="16"/>
  <c r="X1693" i="16"/>
  <c r="X1694" i="16"/>
  <c r="X1695" i="16"/>
  <c r="X1696" i="16"/>
  <c r="X1697" i="16"/>
  <c r="X1698" i="16"/>
  <c r="X1699" i="16"/>
  <c r="X1700" i="16"/>
  <c r="X1701" i="16"/>
  <c r="X1702" i="16"/>
  <c r="X1703" i="16"/>
  <c r="X1704" i="16"/>
  <c r="X1705" i="16"/>
  <c r="X1706" i="16"/>
  <c r="X1707" i="16"/>
  <c r="X1708" i="16"/>
  <c r="X1709" i="16"/>
  <c r="X1710" i="16"/>
  <c r="X1711" i="16"/>
  <c r="X1712" i="16"/>
  <c r="X1713" i="16"/>
  <c r="X1714" i="16"/>
  <c r="X1715" i="16"/>
  <c r="X1716" i="16"/>
  <c r="X1717" i="16"/>
  <c r="X1718" i="16"/>
  <c r="X1719" i="16"/>
  <c r="X1720" i="16"/>
  <c r="X1721" i="16"/>
  <c r="X1722" i="16"/>
  <c r="X1723" i="16"/>
  <c r="X1724" i="16"/>
  <c r="X1725" i="16"/>
  <c r="X1726" i="16"/>
  <c r="X1727" i="16"/>
  <c r="X1728" i="16"/>
  <c r="X1729" i="16"/>
  <c r="X1730" i="16"/>
  <c r="X1731" i="16"/>
  <c r="X1732" i="16"/>
  <c r="X1733" i="16"/>
  <c r="X1734" i="16"/>
  <c r="X1735" i="16"/>
  <c r="X1736" i="16"/>
  <c r="X1737" i="16"/>
  <c r="X1738" i="16"/>
  <c r="X1739" i="16"/>
  <c r="X1740" i="16"/>
  <c r="X1741" i="16"/>
  <c r="X1742" i="16"/>
  <c r="X1743" i="16"/>
  <c r="X1744" i="16"/>
  <c r="X1745" i="16"/>
  <c r="X1746" i="16"/>
  <c r="X1747" i="16"/>
  <c r="X1748" i="16"/>
  <c r="X1749" i="16"/>
  <c r="X1750" i="16"/>
  <c r="X1751" i="16"/>
  <c r="X1752" i="16"/>
  <c r="X1753" i="16"/>
  <c r="X1754" i="16"/>
  <c r="X1755" i="16"/>
  <c r="X1756" i="16"/>
  <c r="X1757" i="16"/>
  <c r="X1758" i="16"/>
  <c r="X1759" i="16"/>
  <c r="X1760" i="16"/>
  <c r="X1761" i="16"/>
  <c r="X1762" i="16"/>
  <c r="X1763" i="16"/>
  <c r="X1764" i="16"/>
  <c r="X1765" i="16"/>
  <c r="X1766" i="16"/>
  <c r="X1767" i="16"/>
  <c r="X1768" i="16"/>
  <c r="X1769" i="16"/>
  <c r="X1770" i="16"/>
  <c r="X1771" i="16"/>
  <c r="X1772" i="16"/>
  <c r="X1773" i="16"/>
  <c r="X1774" i="16"/>
  <c r="X1775" i="16"/>
  <c r="X1776" i="16"/>
  <c r="X1777" i="16"/>
  <c r="X1778" i="16"/>
  <c r="X1779" i="16"/>
  <c r="X1780" i="16"/>
  <c r="X1781" i="16"/>
  <c r="X1782" i="16"/>
  <c r="X1783" i="16"/>
  <c r="X1784" i="16"/>
  <c r="X1785" i="16"/>
  <c r="X1786" i="16"/>
  <c r="X1787" i="16"/>
  <c r="X1788" i="16"/>
  <c r="X1789" i="16"/>
  <c r="X1790" i="16"/>
  <c r="X1791" i="16"/>
  <c r="X1792" i="16"/>
  <c r="X1793" i="16"/>
  <c r="X1794" i="16"/>
  <c r="X1795" i="16"/>
  <c r="X1796" i="16"/>
  <c r="X1797" i="16"/>
  <c r="X1798" i="16"/>
  <c r="X1799" i="16"/>
  <c r="X1800" i="16"/>
  <c r="X1801" i="16"/>
  <c r="X1802" i="16"/>
  <c r="X1803" i="16"/>
  <c r="X1804" i="16"/>
  <c r="X1805" i="16"/>
  <c r="X1806" i="16"/>
  <c r="X1807" i="16"/>
  <c r="X1808" i="16"/>
  <c r="X1809" i="16"/>
  <c r="X1810" i="16"/>
  <c r="X1811" i="16"/>
  <c r="X1812" i="16"/>
  <c r="X1813" i="16"/>
  <c r="X1814" i="16"/>
  <c r="X1815" i="16"/>
  <c r="X1816" i="16"/>
  <c r="X1817" i="16"/>
  <c r="X1818" i="16"/>
  <c r="X1819" i="16"/>
  <c r="X1820" i="16"/>
  <c r="X1821" i="16"/>
  <c r="X1822" i="16"/>
  <c r="X1823" i="16"/>
  <c r="X1824" i="16"/>
  <c r="X1825" i="16"/>
  <c r="X1826" i="16"/>
  <c r="X1827" i="16"/>
  <c r="X1828" i="16"/>
  <c r="X1829" i="16"/>
  <c r="X1830" i="16"/>
  <c r="X1831" i="16"/>
  <c r="X1832" i="16"/>
  <c r="X1833" i="16"/>
  <c r="X1834" i="16"/>
  <c r="X1835" i="16"/>
  <c r="X1836" i="16"/>
  <c r="X1837" i="16"/>
  <c r="X1838" i="16"/>
  <c r="X1839" i="16"/>
  <c r="X1840" i="16"/>
  <c r="X1841" i="16"/>
  <c r="X1842" i="16"/>
  <c r="X1843" i="16"/>
  <c r="X1844" i="16"/>
  <c r="X1845" i="16"/>
  <c r="X1846" i="16"/>
  <c r="X1847" i="16"/>
  <c r="X1848" i="16"/>
  <c r="X1849" i="16"/>
  <c r="X1850" i="16"/>
  <c r="X1851" i="16"/>
  <c r="X1852" i="16"/>
  <c r="X1853" i="16"/>
  <c r="X1854" i="16"/>
  <c r="X1855" i="16"/>
  <c r="X1856" i="16"/>
  <c r="X1857" i="16"/>
  <c r="X1858" i="16"/>
  <c r="X1859" i="16"/>
  <c r="X1860" i="16"/>
  <c r="X1861" i="16"/>
  <c r="X1862" i="16"/>
  <c r="X1863" i="16"/>
  <c r="X1864" i="16"/>
  <c r="X1865" i="16"/>
  <c r="X1866" i="16"/>
  <c r="X1867" i="16"/>
  <c r="X1868" i="16"/>
  <c r="X1869" i="16"/>
  <c r="X1870" i="16"/>
  <c r="X1871" i="16"/>
  <c r="X1872" i="16"/>
  <c r="X1873" i="16"/>
  <c r="X1874" i="16"/>
  <c r="X1875" i="16"/>
  <c r="X1876" i="16"/>
  <c r="X1877" i="16"/>
  <c r="X1878" i="16"/>
  <c r="X1879" i="16"/>
  <c r="X1880" i="16"/>
  <c r="X1881" i="16"/>
  <c r="X1882" i="16"/>
  <c r="X1883" i="16"/>
  <c r="X1884" i="16"/>
  <c r="X1885" i="16"/>
  <c r="X1886" i="16"/>
  <c r="X1887" i="16"/>
  <c r="X1888" i="16"/>
  <c r="X1889" i="16"/>
  <c r="X1890" i="16"/>
  <c r="X1891" i="16"/>
  <c r="X1892" i="16"/>
  <c r="X1893" i="16"/>
  <c r="X1894" i="16"/>
  <c r="X1895" i="16"/>
  <c r="X1896" i="16"/>
  <c r="X1897" i="16"/>
  <c r="X1898" i="16"/>
  <c r="X1899" i="16"/>
  <c r="X1900" i="16"/>
  <c r="X1901" i="16"/>
  <c r="X1902" i="16"/>
  <c r="X1903" i="16"/>
  <c r="X1904" i="16"/>
  <c r="X1905" i="16"/>
  <c r="X1906" i="16"/>
  <c r="X1907" i="16"/>
  <c r="X1908" i="16"/>
  <c r="X1909" i="16"/>
  <c r="X1910" i="16"/>
  <c r="X1911" i="16"/>
  <c r="X1912" i="16"/>
  <c r="X1913" i="16"/>
  <c r="X1914" i="16"/>
  <c r="X1915" i="16"/>
  <c r="X1916" i="16"/>
  <c r="X1917" i="16"/>
  <c r="X1918" i="16"/>
  <c r="X1919" i="16"/>
  <c r="X1920" i="16"/>
  <c r="X1921" i="16"/>
  <c r="X1922" i="16"/>
  <c r="X1923" i="16"/>
  <c r="X1924" i="16"/>
  <c r="X1925" i="16"/>
  <c r="X1926" i="16"/>
  <c r="X1927" i="16"/>
  <c r="X1928" i="16"/>
  <c r="X1929" i="16"/>
  <c r="X1930" i="16"/>
  <c r="X1931" i="16"/>
  <c r="X1932" i="16"/>
  <c r="X1933" i="16"/>
  <c r="X1934" i="16"/>
  <c r="X1935" i="16"/>
  <c r="X1936" i="16"/>
  <c r="X1937" i="16"/>
  <c r="X1938" i="16"/>
  <c r="X1939" i="16"/>
  <c r="X1940" i="16"/>
  <c r="X1941" i="16"/>
  <c r="X1942" i="16"/>
  <c r="X1943" i="16"/>
  <c r="X1944" i="16"/>
  <c r="X1945" i="16"/>
  <c r="X1946" i="16"/>
  <c r="X1947" i="16"/>
  <c r="X1948" i="16"/>
  <c r="X1949" i="16"/>
  <c r="X1950" i="16"/>
  <c r="X1951" i="16"/>
  <c r="X1952" i="16"/>
  <c r="X1953" i="16"/>
  <c r="X1954" i="16"/>
  <c r="X1955" i="16"/>
  <c r="X1956" i="16"/>
  <c r="X1957" i="16"/>
  <c r="X1958" i="16"/>
  <c r="X1959" i="16"/>
  <c r="X1960" i="16"/>
  <c r="X1961" i="16"/>
  <c r="X1962" i="16"/>
  <c r="X1963" i="16"/>
  <c r="X1964" i="16"/>
  <c r="X1965" i="16"/>
  <c r="X1966" i="16"/>
  <c r="X1967" i="16"/>
  <c r="X1968" i="16"/>
  <c r="X1969" i="16"/>
  <c r="X1970" i="16"/>
  <c r="X1971" i="16"/>
  <c r="X1972" i="16"/>
  <c r="X1973" i="16"/>
  <c r="X1974" i="16"/>
  <c r="X1975" i="16"/>
  <c r="X1976" i="16"/>
  <c r="X1977" i="16"/>
  <c r="X1978" i="16"/>
  <c r="X1979" i="16"/>
  <c r="X1980" i="16"/>
  <c r="X1981" i="16"/>
  <c r="X1982" i="16"/>
  <c r="X1983" i="16"/>
  <c r="X1984" i="16"/>
  <c r="X1985" i="16"/>
  <c r="X1986" i="16"/>
  <c r="X1987" i="16"/>
  <c r="X1988" i="16"/>
  <c r="X1989" i="16"/>
  <c r="X1990" i="16"/>
  <c r="X1991" i="16"/>
  <c r="X1992" i="16"/>
  <c r="X1993" i="16"/>
  <c r="X1994" i="16"/>
  <c r="X1995" i="16"/>
  <c r="X1996" i="16"/>
  <c r="X1997" i="16"/>
  <c r="X1998" i="16"/>
  <c r="X1999" i="16"/>
  <c r="X2000" i="16"/>
  <c r="X2001" i="16"/>
  <c r="X2002" i="16"/>
  <c r="X2003" i="16"/>
  <c r="X2004" i="16"/>
  <c r="X2005" i="16"/>
  <c r="X2006" i="16"/>
  <c r="X2007" i="16"/>
  <c r="X2008" i="16"/>
  <c r="X2009" i="16"/>
  <c r="X2010" i="16"/>
  <c r="X2011" i="16"/>
  <c r="X2012" i="16"/>
  <c r="X2013" i="16"/>
  <c r="X2014" i="16"/>
  <c r="X2015" i="16"/>
  <c r="X2016" i="16"/>
  <c r="X2017" i="16"/>
  <c r="X2018" i="16"/>
  <c r="X2019" i="16"/>
  <c r="X2020" i="16"/>
  <c r="X2021" i="16"/>
  <c r="X2022" i="16"/>
  <c r="X2023" i="16"/>
  <c r="X2024" i="16"/>
  <c r="X2025" i="16"/>
  <c r="X2026" i="16"/>
  <c r="X2027" i="16"/>
  <c r="X2028" i="16"/>
  <c r="X2029" i="16"/>
  <c r="X2030" i="16"/>
  <c r="X2031" i="16"/>
  <c r="X2032" i="16"/>
  <c r="X2033" i="16"/>
  <c r="X2034" i="16"/>
  <c r="X2035" i="16"/>
  <c r="X2036" i="16"/>
  <c r="X2037" i="16"/>
  <c r="X2038" i="16"/>
  <c r="X2039" i="16"/>
  <c r="X2040" i="16"/>
  <c r="X2041" i="16"/>
  <c r="X2042" i="16"/>
  <c r="X2043" i="16"/>
  <c r="X2044" i="16"/>
  <c r="X2045" i="16"/>
  <c r="X2046" i="16"/>
  <c r="X2047" i="16"/>
  <c r="X2048" i="16"/>
  <c r="X2049" i="16"/>
  <c r="X2050" i="16"/>
  <c r="X3" i="16"/>
  <c r="H4" i="16"/>
  <c r="C4" i="16"/>
  <c r="H5" i="16"/>
  <c r="H6" i="16"/>
  <c r="H7" i="16"/>
  <c r="H8" i="16"/>
  <c r="H9" i="16"/>
  <c r="H10" i="16"/>
  <c r="H11" i="16"/>
  <c r="H12" i="16"/>
  <c r="H13" i="16"/>
  <c r="H14" i="16"/>
  <c r="H15" i="16"/>
  <c r="H16" i="16"/>
  <c r="H17" i="16"/>
  <c r="H18" i="16"/>
  <c r="H19" i="16"/>
  <c r="H20" i="16"/>
  <c r="H21" i="16"/>
  <c r="H22" i="16"/>
  <c r="H23" i="16"/>
  <c r="H24" i="16"/>
  <c r="H25" i="16"/>
  <c r="H26" i="16"/>
  <c r="H27" i="16"/>
  <c r="H28" i="16"/>
  <c r="H29" i="16"/>
  <c r="H30" i="16"/>
  <c r="H31" i="16"/>
  <c r="H32" i="16"/>
  <c r="H33" i="16"/>
  <c r="H34" i="16"/>
  <c r="H35" i="16"/>
  <c r="H36" i="16"/>
  <c r="H37" i="16"/>
  <c r="H38" i="16"/>
  <c r="H39" i="16"/>
  <c r="H40" i="16"/>
  <c r="H41" i="16"/>
  <c r="H42" i="16"/>
  <c r="H43" i="16"/>
  <c r="H44" i="16"/>
  <c r="H45" i="16"/>
  <c r="H46" i="16"/>
  <c r="H47" i="16"/>
  <c r="H48" i="16"/>
  <c r="H49" i="16"/>
  <c r="H50" i="16"/>
  <c r="H51" i="16"/>
  <c r="H52" i="16"/>
  <c r="H53" i="16"/>
  <c r="H54" i="16"/>
  <c r="H55" i="16"/>
  <c r="H56" i="16"/>
  <c r="H57" i="16"/>
  <c r="H58" i="16"/>
  <c r="H59" i="16"/>
  <c r="H60" i="16"/>
  <c r="H61" i="16"/>
  <c r="H62" i="16"/>
  <c r="H63" i="16"/>
  <c r="H64" i="16"/>
  <c r="H65" i="16"/>
  <c r="H66" i="16"/>
  <c r="H67" i="16"/>
  <c r="H68" i="16"/>
  <c r="H69" i="16"/>
  <c r="H70" i="16"/>
  <c r="H71" i="16"/>
  <c r="H72" i="16"/>
  <c r="H73" i="16"/>
  <c r="H74" i="16"/>
  <c r="H75" i="16"/>
  <c r="H76" i="16"/>
  <c r="H77" i="16"/>
  <c r="H78" i="16"/>
  <c r="H79" i="16"/>
  <c r="H80" i="16"/>
  <c r="H81" i="16"/>
  <c r="H82" i="16"/>
  <c r="H83" i="16"/>
  <c r="H84" i="16"/>
  <c r="H85" i="16"/>
  <c r="H86" i="16"/>
  <c r="H87" i="16"/>
  <c r="H88" i="16"/>
  <c r="H89" i="16"/>
  <c r="H90" i="16"/>
  <c r="H91" i="16"/>
  <c r="H92" i="16"/>
  <c r="H93" i="16"/>
  <c r="H94" i="16"/>
  <c r="H95" i="16"/>
  <c r="H96" i="16"/>
  <c r="H97" i="16"/>
  <c r="H98" i="16"/>
  <c r="H99" i="16"/>
  <c r="H100" i="16"/>
  <c r="H101" i="16"/>
  <c r="H102" i="16"/>
  <c r="H103" i="16"/>
  <c r="H104" i="16"/>
  <c r="H105" i="16"/>
  <c r="H106" i="16"/>
  <c r="H107" i="16"/>
  <c r="H108" i="16"/>
  <c r="H109" i="16"/>
  <c r="H110" i="16"/>
  <c r="H111" i="16"/>
  <c r="H112" i="16"/>
  <c r="H113" i="16"/>
  <c r="H114" i="16"/>
  <c r="H115" i="16"/>
  <c r="H116" i="16"/>
  <c r="H117" i="16"/>
  <c r="H118" i="16"/>
  <c r="H119" i="16"/>
  <c r="H120" i="16"/>
  <c r="H121" i="16"/>
  <c r="H122" i="16"/>
  <c r="H123" i="16"/>
  <c r="H124" i="16"/>
  <c r="H125" i="16"/>
  <c r="H126" i="16"/>
  <c r="H127" i="16"/>
  <c r="H128" i="16"/>
  <c r="H129" i="16"/>
  <c r="H130" i="16"/>
  <c r="H3" i="16"/>
  <c r="V6" i="16"/>
  <c r="V7" i="16"/>
  <c r="V8" i="16"/>
  <c r="V9" i="16"/>
  <c r="V10" i="16"/>
  <c r="V11" i="16"/>
  <c r="V12" i="16"/>
  <c r="V13" i="16"/>
  <c r="V14" i="16"/>
  <c r="V15" i="16"/>
  <c r="V16" i="16"/>
  <c r="V17" i="16"/>
  <c r="V18" i="16"/>
  <c r="V19" i="16"/>
  <c r="V20" i="16"/>
  <c r="V21" i="16"/>
  <c r="V22" i="16"/>
  <c r="V23" i="16"/>
  <c r="V24" i="16"/>
  <c r="V25" i="16"/>
  <c r="V26" i="16"/>
  <c r="V27" i="16"/>
  <c r="V28" i="16"/>
  <c r="V29" i="16"/>
  <c r="V30" i="16"/>
  <c r="V31" i="16"/>
  <c r="V32" i="16"/>
  <c r="V33" i="16"/>
  <c r="V34" i="16"/>
  <c r="V35" i="16"/>
  <c r="V36" i="16"/>
  <c r="V37" i="16"/>
  <c r="V38" i="16"/>
  <c r="V39" i="16"/>
  <c r="V40" i="16"/>
  <c r="V41" i="16"/>
  <c r="V42" i="16"/>
  <c r="V43" i="16"/>
  <c r="V44" i="16"/>
  <c r="V45" i="16"/>
  <c r="V46" i="16"/>
  <c r="V47" i="16"/>
  <c r="V48" i="16"/>
  <c r="V49" i="16"/>
  <c r="V50" i="16"/>
  <c r="V51" i="16"/>
  <c r="V52" i="16"/>
  <c r="V53" i="16"/>
  <c r="V54" i="16"/>
  <c r="V55" i="16"/>
  <c r="V56" i="16"/>
  <c r="V57" i="16"/>
  <c r="V58" i="16"/>
  <c r="V59" i="16"/>
  <c r="V60" i="16"/>
  <c r="V61" i="16"/>
  <c r="V62" i="16"/>
  <c r="V63" i="16"/>
  <c r="V64" i="16"/>
  <c r="V65" i="16"/>
  <c r="V66" i="16"/>
  <c r="V67" i="16"/>
  <c r="V68" i="16"/>
  <c r="V69" i="16"/>
  <c r="V70" i="16"/>
  <c r="V71" i="16"/>
  <c r="V72" i="16"/>
  <c r="V73" i="16"/>
  <c r="V74" i="16"/>
  <c r="V75" i="16"/>
  <c r="V76" i="16"/>
  <c r="V77" i="16"/>
  <c r="V78" i="16"/>
  <c r="V79" i="16"/>
  <c r="V80" i="16"/>
  <c r="V81" i="16"/>
  <c r="V82" i="16"/>
  <c r="V83" i="16"/>
  <c r="V84" i="16"/>
  <c r="V85" i="16"/>
  <c r="V86" i="16"/>
  <c r="V87" i="16"/>
  <c r="V88" i="16"/>
  <c r="V89" i="16"/>
  <c r="V90" i="16"/>
  <c r="V91" i="16"/>
  <c r="V92" i="16"/>
  <c r="V93" i="16"/>
  <c r="V94" i="16"/>
  <c r="V95" i="16"/>
  <c r="V96" i="16"/>
  <c r="V97" i="16"/>
  <c r="V98" i="16"/>
  <c r="V99" i="16"/>
  <c r="V100" i="16"/>
  <c r="V101" i="16"/>
  <c r="V102" i="16"/>
  <c r="V103" i="16"/>
  <c r="V104" i="16"/>
  <c r="V105" i="16"/>
  <c r="V106" i="16"/>
  <c r="V107" i="16"/>
  <c r="V108" i="16"/>
  <c r="V109" i="16"/>
  <c r="V110" i="16"/>
  <c r="V111" i="16"/>
  <c r="V112" i="16"/>
  <c r="V113" i="16"/>
  <c r="V114" i="16"/>
  <c r="V115" i="16"/>
  <c r="V116" i="16"/>
  <c r="V117" i="16"/>
  <c r="V118" i="16"/>
  <c r="V119" i="16"/>
  <c r="V120" i="16"/>
  <c r="V121" i="16"/>
  <c r="V122" i="16"/>
  <c r="V123" i="16"/>
  <c r="V124" i="16"/>
  <c r="V125" i="16"/>
  <c r="V126" i="16"/>
  <c r="V127" i="16"/>
  <c r="V128" i="16"/>
  <c r="V129" i="16"/>
  <c r="V130" i="16"/>
  <c r="V131" i="16"/>
  <c r="V132" i="16"/>
  <c r="V133" i="16"/>
  <c r="V134" i="16"/>
  <c r="V135" i="16"/>
  <c r="V136" i="16"/>
  <c r="V137" i="16"/>
  <c r="V138" i="16"/>
  <c r="V139" i="16"/>
  <c r="V140" i="16"/>
  <c r="V141" i="16"/>
  <c r="V142" i="16"/>
  <c r="V143" i="16"/>
  <c r="V144" i="16"/>
  <c r="V145" i="16"/>
  <c r="V146" i="16"/>
  <c r="V147" i="16"/>
  <c r="V148" i="16"/>
  <c r="V149" i="16"/>
  <c r="V150" i="16"/>
  <c r="V151" i="16"/>
  <c r="V152" i="16"/>
  <c r="V153" i="16"/>
  <c r="V154" i="16"/>
  <c r="V155" i="16"/>
  <c r="V156" i="16"/>
  <c r="V157" i="16"/>
  <c r="V158" i="16"/>
  <c r="V159" i="16"/>
  <c r="V160" i="16"/>
  <c r="V161" i="16"/>
  <c r="V162" i="16"/>
  <c r="V163" i="16"/>
  <c r="V164" i="16"/>
  <c r="V165" i="16"/>
  <c r="V166" i="16"/>
  <c r="V167" i="16"/>
  <c r="V168" i="16"/>
  <c r="V169" i="16"/>
  <c r="V170" i="16"/>
  <c r="V171" i="16"/>
  <c r="V172" i="16"/>
  <c r="V173" i="16"/>
  <c r="V174" i="16"/>
  <c r="V175" i="16"/>
  <c r="V176" i="16"/>
  <c r="V177" i="16"/>
  <c r="V178" i="16"/>
  <c r="V179" i="16"/>
  <c r="V180" i="16"/>
  <c r="V181" i="16"/>
  <c r="V182" i="16"/>
  <c r="V183" i="16"/>
  <c r="V184" i="16"/>
  <c r="V185" i="16"/>
  <c r="V186" i="16"/>
  <c r="V187" i="16"/>
  <c r="V188" i="16"/>
  <c r="V189" i="16"/>
  <c r="V190" i="16"/>
  <c r="V191" i="16"/>
  <c r="V192" i="16"/>
  <c r="V193" i="16"/>
  <c r="V194" i="16"/>
  <c r="V195" i="16"/>
  <c r="V196" i="16"/>
  <c r="V197" i="16"/>
  <c r="V198" i="16"/>
  <c r="V199" i="16"/>
  <c r="V200" i="16"/>
  <c r="V201" i="16"/>
  <c r="V202" i="16"/>
  <c r="V203" i="16"/>
  <c r="V204" i="16"/>
  <c r="V205" i="16"/>
  <c r="V206" i="16"/>
  <c r="V207" i="16"/>
  <c r="V208" i="16"/>
  <c r="V209" i="16"/>
  <c r="V210" i="16"/>
  <c r="V211" i="16"/>
  <c r="V212" i="16"/>
  <c r="V213" i="16"/>
  <c r="V214" i="16"/>
  <c r="V215" i="16"/>
  <c r="V216" i="16"/>
  <c r="V217" i="16"/>
  <c r="V218" i="16"/>
  <c r="V219" i="16"/>
  <c r="V220" i="16"/>
  <c r="V221" i="16"/>
  <c r="V222" i="16"/>
  <c r="V223" i="16"/>
  <c r="V224" i="16"/>
  <c r="V225" i="16"/>
  <c r="V226" i="16"/>
  <c r="V227" i="16"/>
  <c r="V228" i="16"/>
  <c r="V229" i="16"/>
  <c r="V230" i="16"/>
  <c r="V231" i="16"/>
  <c r="V232" i="16"/>
  <c r="V233" i="16"/>
  <c r="V234" i="16"/>
  <c r="V235" i="16"/>
  <c r="V236" i="16"/>
  <c r="V237" i="16"/>
  <c r="V238" i="16"/>
  <c r="V239" i="16"/>
  <c r="V240" i="16"/>
  <c r="V241" i="16"/>
  <c r="V242" i="16"/>
  <c r="V243" i="16"/>
  <c r="V244" i="16"/>
  <c r="V245" i="16"/>
  <c r="V246" i="16"/>
  <c r="V247" i="16"/>
  <c r="V248" i="16"/>
  <c r="V249" i="16"/>
  <c r="V250" i="16"/>
  <c r="V251" i="16"/>
  <c r="V252" i="16"/>
  <c r="V253" i="16"/>
  <c r="V254" i="16"/>
  <c r="V255" i="16"/>
  <c r="V256" i="16"/>
  <c r="V257" i="16"/>
  <c r="V258" i="16"/>
  <c r="V259" i="16"/>
  <c r="V260" i="16"/>
  <c r="V261" i="16"/>
  <c r="V262" i="16"/>
  <c r="V263" i="16"/>
  <c r="V264" i="16"/>
  <c r="V265" i="16"/>
  <c r="V266" i="16"/>
  <c r="V267" i="16"/>
  <c r="V268" i="16"/>
  <c r="V269" i="16"/>
  <c r="V270" i="16"/>
  <c r="V271" i="16"/>
  <c r="V272" i="16"/>
  <c r="V273" i="16"/>
  <c r="V274" i="16"/>
  <c r="V275" i="16"/>
  <c r="V276" i="16"/>
  <c r="V277" i="16"/>
  <c r="V278" i="16"/>
  <c r="V279" i="16"/>
  <c r="V280" i="16"/>
  <c r="V281" i="16"/>
  <c r="V282" i="16"/>
  <c r="V283" i="16"/>
  <c r="V284" i="16"/>
  <c r="V285" i="16"/>
  <c r="V286" i="16"/>
  <c r="V287" i="16"/>
  <c r="V288" i="16"/>
  <c r="V289" i="16"/>
  <c r="V290" i="16"/>
  <c r="V291" i="16"/>
  <c r="V292" i="16"/>
  <c r="V293" i="16"/>
  <c r="V294" i="16"/>
  <c r="V295" i="16"/>
  <c r="V296" i="16"/>
  <c r="V297" i="16"/>
  <c r="V298" i="16"/>
  <c r="V299" i="16"/>
  <c r="V300" i="16"/>
  <c r="V301" i="16"/>
  <c r="V302" i="16"/>
  <c r="V303" i="16"/>
  <c r="V304" i="16"/>
  <c r="V305" i="16"/>
  <c r="V306" i="16"/>
  <c r="V307" i="16"/>
  <c r="V308" i="16"/>
  <c r="V309" i="16"/>
  <c r="V310" i="16"/>
  <c r="V311" i="16"/>
  <c r="V312" i="16"/>
  <c r="V313" i="16"/>
  <c r="V314" i="16"/>
  <c r="V315" i="16"/>
  <c r="V316" i="16"/>
  <c r="V317" i="16"/>
  <c r="V318" i="16"/>
  <c r="V319" i="16"/>
  <c r="V320" i="16"/>
  <c r="V321" i="16"/>
  <c r="V322" i="16"/>
  <c r="V323" i="16"/>
  <c r="V324" i="16"/>
  <c r="V325" i="16"/>
  <c r="V326" i="16"/>
  <c r="V327" i="16"/>
  <c r="V328" i="16"/>
  <c r="V329" i="16"/>
  <c r="V330" i="16"/>
  <c r="V331" i="16"/>
  <c r="V332" i="16"/>
  <c r="V333" i="16"/>
  <c r="V334" i="16"/>
  <c r="V335" i="16"/>
  <c r="V336" i="16"/>
  <c r="V337" i="16"/>
  <c r="V338" i="16"/>
  <c r="V339" i="16"/>
  <c r="V340" i="16"/>
  <c r="V341" i="16"/>
  <c r="V342" i="16"/>
  <c r="V343" i="16"/>
  <c r="V344" i="16"/>
  <c r="V345" i="16"/>
  <c r="V346" i="16"/>
  <c r="V347" i="16"/>
  <c r="V348" i="16"/>
  <c r="V349" i="16"/>
  <c r="V350" i="16"/>
  <c r="V351" i="16"/>
  <c r="V352" i="16"/>
  <c r="V353" i="16"/>
  <c r="V354" i="16"/>
  <c r="V355" i="16"/>
  <c r="V356" i="16"/>
  <c r="V357" i="16"/>
  <c r="V358" i="16"/>
  <c r="V359" i="16"/>
  <c r="V360" i="16"/>
  <c r="V361" i="16"/>
  <c r="V362" i="16"/>
  <c r="V363" i="16"/>
  <c r="V364" i="16"/>
  <c r="V365" i="16"/>
  <c r="V366" i="16"/>
  <c r="V367" i="16"/>
  <c r="V368" i="16"/>
  <c r="V369" i="16"/>
  <c r="V370" i="16"/>
  <c r="V371" i="16"/>
  <c r="V372" i="16"/>
  <c r="V373" i="16"/>
  <c r="V374" i="16"/>
  <c r="V375" i="16"/>
  <c r="V376" i="16"/>
  <c r="V377" i="16"/>
  <c r="V378" i="16"/>
  <c r="V379" i="16"/>
  <c r="V380" i="16"/>
  <c r="V381" i="16"/>
  <c r="V382" i="16"/>
  <c r="V383" i="16"/>
  <c r="V384" i="16"/>
  <c r="V385" i="16"/>
  <c r="V386" i="16"/>
  <c r="V387" i="16"/>
  <c r="V388" i="16"/>
  <c r="V389" i="16"/>
  <c r="V390" i="16"/>
  <c r="V391" i="16"/>
  <c r="V392" i="16"/>
  <c r="V393" i="16"/>
  <c r="V394" i="16"/>
  <c r="V395" i="16"/>
  <c r="V396" i="16"/>
  <c r="V397" i="16"/>
  <c r="V398" i="16"/>
  <c r="V399" i="16"/>
  <c r="V400" i="16"/>
  <c r="V401" i="16"/>
  <c r="V402" i="16"/>
  <c r="V403" i="16"/>
  <c r="V404" i="16"/>
  <c r="V405" i="16"/>
  <c r="V406" i="16"/>
  <c r="V407" i="16"/>
  <c r="V408" i="16"/>
  <c r="V409" i="16"/>
  <c r="V410" i="16"/>
  <c r="V411" i="16"/>
  <c r="V412" i="16"/>
  <c r="V413" i="16"/>
  <c r="V414" i="16"/>
  <c r="V415" i="16"/>
  <c r="V416" i="16"/>
  <c r="V417" i="16"/>
  <c r="V418" i="16"/>
  <c r="V419" i="16"/>
  <c r="V420" i="16"/>
  <c r="V421" i="16"/>
  <c r="V422" i="16"/>
  <c r="V423" i="16"/>
  <c r="V424" i="16"/>
  <c r="V425" i="16"/>
  <c r="V426" i="16"/>
  <c r="V427" i="16"/>
  <c r="V428" i="16"/>
  <c r="V429" i="16"/>
  <c r="V430" i="16"/>
  <c r="V431" i="16"/>
  <c r="V432" i="16"/>
  <c r="V433" i="16"/>
  <c r="V434" i="16"/>
  <c r="V435" i="16"/>
  <c r="V436" i="16"/>
  <c r="V437" i="16"/>
  <c r="V438" i="16"/>
  <c r="V439" i="16"/>
  <c r="V440" i="16"/>
  <c r="V441" i="16"/>
  <c r="V442" i="16"/>
  <c r="V443" i="16"/>
  <c r="V444" i="16"/>
  <c r="V445" i="16"/>
  <c r="V446" i="16"/>
  <c r="V447" i="16"/>
  <c r="V448" i="16"/>
  <c r="V449" i="16"/>
  <c r="V450" i="16"/>
  <c r="V451" i="16"/>
  <c r="V452" i="16"/>
  <c r="V453" i="16"/>
  <c r="V454" i="16"/>
  <c r="V455" i="16"/>
  <c r="V456" i="16"/>
  <c r="V457" i="16"/>
  <c r="V458" i="16"/>
  <c r="V459" i="16"/>
  <c r="V460" i="16"/>
  <c r="V461" i="16"/>
  <c r="V462" i="16"/>
  <c r="V463" i="16"/>
  <c r="V464" i="16"/>
  <c r="V465" i="16"/>
  <c r="V466" i="16"/>
  <c r="V467" i="16"/>
  <c r="V468" i="16"/>
  <c r="V469" i="16"/>
  <c r="V470" i="16"/>
  <c r="V471" i="16"/>
  <c r="V472" i="16"/>
  <c r="V473" i="16"/>
  <c r="V474" i="16"/>
  <c r="V475" i="16"/>
  <c r="V476" i="16"/>
  <c r="V477" i="16"/>
  <c r="V478" i="16"/>
  <c r="V479" i="16"/>
  <c r="V480" i="16"/>
  <c r="V481" i="16"/>
  <c r="V482" i="16"/>
  <c r="V483" i="16"/>
  <c r="V484" i="16"/>
  <c r="V485" i="16"/>
  <c r="V486" i="16"/>
  <c r="V487" i="16"/>
  <c r="V488" i="16"/>
  <c r="V489" i="16"/>
  <c r="V490" i="16"/>
  <c r="V491" i="16"/>
  <c r="V492" i="16"/>
  <c r="V493" i="16"/>
  <c r="V494" i="16"/>
  <c r="V495" i="16"/>
  <c r="V496" i="16"/>
  <c r="V497" i="16"/>
  <c r="V498" i="16"/>
  <c r="V499" i="16"/>
  <c r="V500" i="16"/>
  <c r="V501" i="16"/>
  <c r="V502" i="16"/>
  <c r="V503" i="16"/>
  <c r="V504" i="16"/>
  <c r="V505" i="16"/>
  <c r="V506" i="16"/>
  <c r="V507" i="16"/>
  <c r="V508" i="16"/>
  <c r="V509" i="16"/>
  <c r="V510" i="16"/>
  <c r="V511" i="16"/>
  <c r="V512" i="16"/>
  <c r="V513" i="16"/>
  <c r="V514" i="16"/>
  <c r="V515" i="16"/>
  <c r="V516" i="16"/>
  <c r="V517" i="16"/>
  <c r="V518" i="16"/>
  <c r="V519" i="16"/>
  <c r="V520" i="16"/>
  <c r="V521" i="16"/>
  <c r="V522" i="16"/>
  <c r="V523" i="16"/>
  <c r="V524" i="16"/>
  <c r="V525" i="16"/>
  <c r="V526" i="16"/>
  <c r="V527" i="16"/>
  <c r="V528" i="16"/>
  <c r="V529" i="16"/>
  <c r="V530" i="16"/>
  <c r="V531" i="16"/>
  <c r="V532" i="16"/>
  <c r="V533" i="16"/>
  <c r="V534" i="16"/>
  <c r="V535" i="16"/>
  <c r="V536" i="16"/>
  <c r="V537" i="16"/>
  <c r="V538" i="16"/>
  <c r="V539" i="16"/>
  <c r="V540" i="16"/>
  <c r="V541" i="16"/>
  <c r="V542" i="16"/>
  <c r="V543" i="16"/>
  <c r="V544" i="16"/>
  <c r="V545" i="16"/>
  <c r="V546" i="16"/>
  <c r="V547" i="16"/>
  <c r="V548" i="16"/>
  <c r="V549" i="16"/>
  <c r="V550" i="16"/>
  <c r="V551" i="16"/>
  <c r="V552" i="16"/>
  <c r="V553" i="16"/>
  <c r="V554" i="16"/>
  <c r="V555" i="16"/>
  <c r="V556" i="16"/>
  <c r="V557" i="16"/>
  <c r="V558" i="16"/>
  <c r="V559" i="16"/>
  <c r="V560" i="16"/>
  <c r="V561" i="16"/>
  <c r="V562" i="16"/>
  <c r="V563" i="16"/>
  <c r="V564" i="16"/>
  <c r="V565" i="16"/>
  <c r="V566" i="16"/>
  <c r="V567" i="16"/>
  <c r="V568" i="16"/>
  <c r="V569" i="16"/>
  <c r="V570" i="16"/>
  <c r="V571" i="16"/>
  <c r="V572" i="16"/>
  <c r="V573" i="16"/>
  <c r="V574" i="16"/>
  <c r="V575" i="16"/>
  <c r="V576" i="16"/>
  <c r="V577" i="16"/>
  <c r="V578" i="16"/>
  <c r="V579" i="16"/>
  <c r="V580" i="16"/>
  <c r="V581" i="16"/>
  <c r="V582" i="16"/>
  <c r="V583" i="16"/>
  <c r="V584" i="16"/>
  <c r="V585" i="16"/>
  <c r="V586" i="16"/>
  <c r="V587" i="16"/>
  <c r="V588" i="16"/>
  <c r="V589" i="16"/>
  <c r="V590" i="16"/>
  <c r="V591" i="16"/>
  <c r="V592" i="16"/>
  <c r="V593" i="16"/>
  <c r="V594" i="16"/>
  <c r="V595" i="16"/>
  <c r="V596" i="16"/>
  <c r="V597" i="16"/>
  <c r="V598" i="16"/>
  <c r="V599" i="16"/>
  <c r="V600" i="16"/>
  <c r="V601" i="16"/>
  <c r="V602" i="16"/>
  <c r="V603" i="16"/>
  <c r="V604" i="16"/>
  <c r="V605" i="16"/>
  <c r="V606" i="16"/>
  <c r="V607" i="16"/>
  <c r="V608" i="16"/>
  <c r="V609" i="16"/>
  <c r="V610" i="16"/>
  <c r="V611" i="16"/>
  <c r="V612" i="16"/>
  <c r="V613" i="16"/>
  <c r="V614" i="16"/>
  <c r="V615" i="16"/>
  <c r="V616" i="16"/>
  <c r="V617" i="16"/>
  <c r="V618" i="16"/>
  <c r="V619" i="16"/>
  <c r="V620" i="16"/>
  <c r="V621" i="16"/>
  <c r="V622" i="16"/>
  <c r="V623" i="16"/>
  <c r="V624" i="16"/>
  <c r="V625" i="16"/>
  <c r="V626" i="16"/>
  <c r="V627" i="16"/>
  <c r="V628" i="16"/>
  <c r="V629" i="16"/>
  <c r="V630" i="16"/>
  <c r="V631" i="16"/>
  <c r="V632" i="16"/>
  <c r="V633" i="16"/>
  <c r="V634" i="16"/>
  <c r="V635" i="16"/>
  <c r="V636" i="16"/>
  <c r="V637" i="16"/>
  <c r="V638" i="16"/>
  <c r="V639" i="16"/>
  <c r="V640" i="16"/>
  <c r="V641" i="16"/>
  <c r="V642" i="16"/>
  <c r="V643" i="16"/>
  <c r="V644" i="16"/>
  <c r="V645" i="16"/>
  <c r="V646" i="16"/>
  <c r="V647" i="16"/>
  <c r="V648" i="16"/>
  <c r="V649" i="16"/>
  <c r="V650" i="16"/>
  <c r="V651" i="16"/>
  <c r="V652" i="16"/>
  <c r="V653" i="16"/>
  <c r="V654" i="16"/>
  <c r="V655" i="16"/>
  <c r="V656" i="16"/>
  <c r="V657" i="16"/>
  <c r="V658" i="16"/>
  <c r="V659" i="16"/>
  <c r="V660" i="16"/>
  <c r="V661" i="16"/>
  <c r="V662" i="16"/>
  <c r="V663" i="16"/>
  <c r="V664" i="16"/>
  <c r="V665" i="16"/>
  <c r="V666" i="16"/>
  <c r="V667" i="16"/>
  <c r="V668" i="16"/>
  <c r="V669" i="16"/>
  <c r="V670" i="16"/>
  <c r="V671" i="16"/>
  <c r="V672" i="16"/>
  <c r="V673" i="16"/>
  <c r="V674" i="16"/>
  <c r="V675" i="16"/>
  <c r="V676" i="16"/>
  <c r="V677" i="16"/>
  <c r="V678" i="16"/>
  <c r="V679" i="16"/>
  <c r="V680" i="16"/>
  <c r="V681" i="16"/>
  <c r="V682" i="16"/>
  <c r="V683" i="16"/>
  <c r="V684" i="16"/>
  <c r="V685" i="16"/>
  <c r="V686" i="16"/>
  <c r="V687" i="16"/>
  <c r="V688" i="16"/>
  <c r="V689" i="16"/>
  <c r="V690" i="16"/>
  <c r="V691" i="16"/>
  <c r="V692" i="16"/>
  <c r="V693" i="16"/>
  <c r="V694" i="16"/>
  <c r="V695" i="16"/>
  <c r="V696" i="16"/>
  <c r="V697" i="16"/>
  <c r="V698" i="16"/>
  <c r="V699" i="16"/>
  <c r="V700" i="16"/>
  <c r="V701" i="16"/>
  <c r="V702" i="16"/>
  <c r="V703" i="16"/>
  <c r="V704" i="16"/>
  <c r="V705" i="16"/>
  <c r="V706" i="16"/>
  <c r="V707" i="16"/>
  <c r="V708" i="16"/>
  <c r="V709" i="16"/>
  <c r="V710" i="16"/>
  <c r="V711" i="16"/>
  <c r="V712" i="16"/>
  <c r="V713" i="16"/>
  <c r="V714" i="16"/>
  <c r="V715" i="16"/>
  <c r="V716" i="16"/>
  <c r="V717" i="16"/>
  <c r="V718" i="16"/>
  <c r="V719" i="16"/>
  <c r="V720" i="16"/>
  <c r="V721" i="16"/>
  <c r="V722" i="16"/>
  <c r="V723" i="16"/>
  <c r="V724" i="16"/>
  <c r="V725" i="16"/>
  <c r="V726" i="16"/>
  <c r="V727" i="16"/>
  <c r="V728" i="16"/>
  <c r="V729" i="16"/>
  <c r="V730" i="16"/>
  <c r="V731" i="16"/>
  <c r="V732" i="16"/>
  <c r="V733" i="16"/>
  <c r="V734" i="16"/>
  <c r="V735" i="16"/>
  <c r="V736" i="16"/>
  <c r="V737" i="16"/>
  <c r="V738" i="16"/>
  <c r="V739" i="16"/>
  <c r="V740" i="16"/>
  <c r="V741" i="16"/>
  <c r="V742" i="16"/>
  <c r="V743" i="16"/>
  <c r="V744" i="16"/>
  <c r="V745" i="16"/>
  <c r="V746" i="16"/>
  <c r="V747" i="16"/>
  <c r="V748" i="16"/>
  <c r="V749" i="16"/>
  <c r="V750" i="16"/>
  <c r="V751" i="16"/>
  <c r="V752" i="16"/>
  <c r="V753" i="16"/>
  <c r="V754" i="16"/>
  <c r="V755" i="16"/>
  <c r="V756" i="16"/>
  <c r="V757" i="16"/>
  <c r="V758" i="16"/>
  <c r="V759" i="16"/>
  <c r="V760" i="16"/>
  <c r="V761" i="16"/>
  <c r="V762" i="16"/>
  <c r="V763" i="16"/>
  <c r="V764" i="16"/>
  <c r="V765" i="16"/>
  <c r="V766" i="16"/>
  <c r="V767" i="16"/>
  <c r="V768" i="16"/>
  <c r="V769" i="16"/>
  <c r="V770" i="16"/>
  <c r="V771" i="16"/>
  <c r="V772" i="16"/>
  <c r="V773" i="16"/>
  <c r="V774" i="16"/>
  <c r="V775" i="16"/>
  <c r="V776" i="16"/>
  <c r="V777" i="16"/>
  <c r="V778" i="16"/>
  <c r="V779" i="16"/>
  <c r="V780" i="16"/>
  <c r="V781" i="16"/>
  <c r="V782" i="16"/>
  <c r="V783" i="16"/>
  <c r="V784" i="16"/>
  <c r="V785" i="16"/>
  <c r="V786" i="16"/>
  <c r="V787" i="16"/>
  <c r="V788" i="16"/>
  <c r="V789" i="16"/>
  <c r="V790" i="16"/>
  <c r="V791" i="16"/>
  <c r="V792" i="16"/>
  <c r="V793" i="16"/>
  <c r="V794" i="16"/>
  <c r="V795" i="16"/>
  <c r="V796" i="16"/>
  <c r="V797" i="16"/>
  <c r="V798" i="16"/>
  <c r="V799" i="16"/>
  <c r="V800" i="16"/>
  <c r="V801" i="16"/>
  <c r="V802" i="16"/>
  <c r="V803" i="16"/>
  <c r="V804" i="16"/>
  <c r="V805" i="16"/>
  <c r="V806" i="16"/>
  <c r="V807" i="16"/>
  <c r="V808" i="16"/>
  <c r="V809" i="16"/>
  <c r="V810" i="16"/>
  <c r="V811" i="16"/>
  <c r="V812" i="16"/>
  <c r="V813" i="16"/>
  <c r="V814" i="16"/>
  <c r="V815" i="16"/>
  <c r="V816" i="16"/>
  <c r="V817" i="16"/>
  <c r="V818" i="16"/>
  <c r="V819" i="16"/>
  <c r="V820" i="16"/>
  <c r="V821" i="16"/>
  <c r="V822" i="16"/>
  <c r="V823" i="16"/>
  <c r="V824" i="16"/>
  <c r="V825" i="16"/>
  <c r="V826" i="16"/>
  <c r="V827" i="16"/>
  <c r="V828" i="16"/>
  <c r="V829" i="16"/>
  <c r="V830" i="16"/>
  <c r="V831" i="16"/>
  <c r="V832" i="16"/>
  <c r="V833" i="16"/>
  <c r="V834" i="16"/>
  <c r="V835" i="16"/>
  <c r="V836" i="16"/>
  <c r="V837" i="16"/>
  <c r="V838" i="16"/>
  <c r="V839" i="16"/>
  <c r="V840" i="16"/>
  <c r="V841" i="16"/>
  <c r="V842" i="16"/>
  <c r="V843" i="16"/>
  <c r="V844" i="16"/>
  <c r="V845" i="16"/>
  <c r="V846" i="16"/>
  <c r="V847" i="16"/>
  <c r="V848" i="16"/>
  <c r="V849" i="16"/>
  <c r="V850" i="16"/>
  <c r="V851" i="16"/>
  <c r="V852" i="16"/>
  <c r="V853" i="16"/>
  <c r="V854" i="16"/>
  <c r="V855" i="16"/>
  <c r="V856" i="16"/>
  <c r="V857" i="16"/>
  <c r="V858" i="16"/>
  <c r="V859" i="16"/>
  <c r="V860" i="16"/>
  <c r="V861" i="16"/>
  <c r="V862" i="16"/>
  <c r="V863" i="16"/>
  <c r="V864" i="16"/>
  <c r="V865" i="16"/>
  <c r="V866" i="16"/>
  <c r="V867" i="16"/>
  <c r="V868" i="16"/>
  <c r="V869" i="16"/>
  <c r="V870" i="16"/>
  <c r="V871" i="16"/>
  <c r="V872" i="16"/>
  <c r="V873" i="16"/>
  <c r="V874" i="16"/>
  <c r="V875" i="16"/>
  <c r="V876" i="16"/>
  <c r="V877" i="16"/>
  <c r="V878" i="16"/>
  <c r="V879" i="16"/>
  <c r="V880" i="16"/>
  <c r="V881" i="16"/>
  <c r="V882" i="16"/>
  <c r="V883" i="16"/>
  <c r="V884" i="16"/>
  <c r="V885" i="16"/>
  <c r="V886" i="16"/>
  <c r="V887" i="16"/>
  <c r="V888" i="16"/>
  <c r="V889" i="16"/>
  <c r="V890" i="16"/>
  <c r="V891" i="16"/>
  <c r="V892" i="16"/>
  <c r="V893" i="16"/>
  <c r="V894" i="16"/>
  <c r="V895" i="16"/>
  <c r="V896" i="16"/>
  <c r="V897" i="16"/>
  <c r="V898" i="16"/>
  <c r="V899" i="16"/>
  <c r="V900" i="16"/>
  <c r="V901" i="16"/>
  <c r="V902" i="16"/>
  <c r="V903" i="16"/>
  <c r="V904" i="16"/>
  <c r="V905" i="16"/>
  <c r="V906" i="16"/>
  <c r="V907" i="16"/>
  <c r="V908" i="16"/>
  <c r="V909" i="16"/>
  <c r="V910" i="16"/>
  <c r="V911" i="16"/>
  <c r="V912" i="16"/>
  <c r="V913" i="16"/>
  <c r="V914" i="16"/>
  <c r="V915" i="16"/>
  <c r="V916" i="16"/>
  <c r="V917" i="16"/>
  <c r="V918" i="16"/>
  <c r="V919" i="16"/>
  <c r="V920" i="16"/>
  <c r="V921" i="16"/>
  <c r="V922" i="16"/>
  <c r="V923" i="16"/>
  <c r="V924" i="16"/>
  <c r="V925" i="16"/>
  <c r="V926" i="16"/>
  <c r="V927" i="16"/>
  <c r="V928" i="16"/>
  <c r="V929" i="16"/>
  <c r="V930" i="16"/>
  <c r="V931" i="16"/>
  <c r="V932" i="16"/>
  <c r="V933" i="16"/>
  <c r="V934" i="16"/>
  <c r="V935" i="16"/>
  <c r="V936" i="16"/>
  <c r="V937" i="16"/>
  <c r="V938" i="16"/>
  <c r="V939" i="16"/>
  <c r="V940" i="16"/>
  <c r="V941" i="16"/>
  <c r="V942" i="16"/>
  <c r="V943" i="16"/>
  <c r="V944" i="16"/>
  <c r="V945" i="16"/>
  <c r="V946" i="16"/>
  <c r="V947" i="16"/>
  <c r="V948" i="16"/>
  <c r="V949" i="16"/>
  <c r="V950" i="16"/>
  <c r="V951" i="16"/>
  <c r="V952" i="16"/>
  <c r="V953" i="16"/>
  <c r="V954" i="16"/>
  <c r="V955" i="16"/>
  <c r="V956" i="16"/>
  <c r="V957" i="16"/>
  <c r="V958" i="16"/>
  <c r="V959" i="16"/>
  <c r="V960" i="16"/>
  <c r="V961" i="16"/>
  <c r="V962" i="16"/>
  <c r="V963" i="16"/>
  <c r="V964" i="16"/>
  <c r="V965" i="16"/>
  <c r="V966" i="16"/>
  <c r="V967" i="16"/>
  <c r="V968" i="16"/>
  <c r="V969" i="16"/>
  <c r="V970" i="16"/>
  <c r="V971" i="16"/>
  <c r="V972" i="16"/>
  <c r="V973" i="16"/>
  <c r="V974" i="16"/>
  <c r="V975" i="16"/>
  <c r="V976" i="16"/>
  <c r="V977" i="16"/>
  <c r="V978" i="16"/>
  <c r="V979" i="16"/>
  <c r="V980" i="16"/>
  <c r="V981" i="16"/>
  <c r="V982" i="16"/>
  <c r="V983" i="16"/>
  <c r="V984" i="16"/>
  <c r="V985" i="16"/>
  <c r="V986" i="16"/>
  <c r="V987" i="16"/>
  <c r="V988" i="16"/>
  <c r="V989" i="16"/>
  <c r="V990" i="16"/>
  <c r="V991" i="16"/>
  <c r="V992" i="16"/>
  <c r="V993" i="16"/>
  <c r="V994" i="16"/>
  <c r="V995" i="16"/>
  <c r="V996" i="16"/>
  <c r="V997" i="16"/>
  <c r="V998" i="16"/>
  <c r="V999" i="16"/>
  <c r="V1000" i="16"/>
  <c r="V1001" i="16"/>
  <c r="V1002" i="16"/>
  <c r="V1003" i="16"/>
  <c r="V1004" i="16"/>
  <c r="V1005" i="16"/>
  <c r="V1006" i="16"/>
  <c r="V1007" i="16"/>
  <c r="V1008" i="16"/>
  <c r="V1009" i="16"/>
  <c r="V1010" i="16"/>
  <c r="V1011" i="16"/>
  <c r="V1012" i="16"/>
  <c r="V1013" i="16"/>
  <c r="V1014" i="16"/>
  <c r="V1015" i="16"/>
  <c r="V1016" i="16"/>
  <c r="V1017" i="16"/>
  <c r="V1018" i="16"/>
  <c r="V1019" i="16"/>
  <c r="V1020" i="16"/>
  <c r="V1021" i="16"/>
  <c r="V1022" i="16"/>
  <c r="V1023" i="16"/>
  <c r="V1024" i="16"/>
  <c r="V1025" i="16"/>
  <c r="V1026" i="16"/>
  <c r="V1027" i="16"/>
  <c r="V1028" i="16"/>
  <c r="V1029" i="16"/>
  <c r="V1030" i="16"/>
  <c r="V1031" i="16"/>
  <c r="V1032" i="16"/>
  <c r="V1033" i="16"/>
  <c r="V1034" i="16"/>
  <c r="V1035" i="16"/>
  <c r="V1036" i="16"/>
  <c r="V1037" i="16"/>
  <c r="V1038" i="16"/>
  <c r="V1039" i="16"/>
  <c r="V1040" i="16"/>
  <c r="V1041" i="16"/>
  <c r="V1042" i="16"/>
  <c r="V1043" i="16"/>
  <c r="V1044" i="16"/>
  <c r="V1045" i="16"/>
  <c r="V1046" i="16"/>
  <c r="V1047" i="16"/>
  <c r="V1048" i="16"/>
  <c r="V1049" i="16"/>
  <c r="V1050" i="16"/>
  <c r="V1051" i="16"/>
  <c r="V1052" i="16"/>
  <c r="V1053" i="16"/>
  <c r="V1054" i="16"/>
  <c r="V1055" i="16"/>
  <c r="V1056" i="16"/>
  <c r="V1057" i="16"/>
  <c r="V1058" i="16"/>
  <c r="V1059" i="16"/>
  <c r="V1060" i="16"/>
  <c r="V1061" i="16"/>
  <c r="V1062" i="16"/>
  <c r="V1063" i="16"/>
  <c r="V1064" i="16"/>
  <c r="V1065" i="16"/>
  <c r="V1066" i="16"/>
  <c r="V1067" i="16"/>
  <c r="V1068" i="16"/>
  <c r="V1069" i="16"/>
  <c r="V1070" i="16"/>
  <c r="V1071" i="16"/>
  <c r="V1072" i="16"/>
  <c r="V1073" i="16"/>
  <c r="V1074" i="16"/>
  <c r="V1075" i="16"/>
  <c r="V1076" i="16"/>
  <c r="V1077" i="16"/>
  <c r="V1078" i="16"/>
  <c r="V1079" i="16"/>
  <c r="V1080" i="16"/>
  <c r="V1081" i="16"/>
  <c r="V1082" i="16"/>
  <c r="V1083" i="16"/>
  <c r="V1084" i="16"/>
  <c r="V1085" i="16"/>
  <c r="V1086" i="16"/>
  <c r="V1087" i="16"/>
  <c r="V1088" i="16"/>
  <c r="V1089" i="16"/>
  <c r="V1090" i="16"/>
  <c r="V1091" i="16"/>
  <c r="V1092" i="16"/>
  <c r="V1093" i="16"/>
  <c r="V1094" i="16"/>
  <c r="V1095" i="16"/>
  <c r="V1096" i="16"/>
  <c r="V1097" i="16"/>
  <c r="V1098" i="16"/>
  <c r="V1099" i="16"/>
  <c r="V1100" i="16"/>
  <c r="V1101" i="16"/>
  <c r="V1102" i="16"/>
  <c r="V1103" i="16"/>
  <c r="V1104" i="16"/>
  <c r="V1105" i="16"/>
  <c r="V1106" i="16"/>
  <c r="V1107" i="16"/>
  <c r="V1108" i="16"/>
  <c r="V1109" i="16"/>
  <c r="V1110" i="16"/>
  <c r="V1111" i="16"/>
  <c r="V1112" i="16"/>
  <c r="V1113" i="16"/>
  <c r="V1114" i="16"/>
  <c r="V1115" i="16"/>
  <c r="V1116" i="16"/>
  <c r="V1117" i="16"/>
  <c r="V1118" i="16"/>
  <c r="V1119" i="16"/>
  <c r="V1120" i="16"/>
  <c r="V1121" i="16"/>
  <c r="V1122" i="16"/>
  <c r="V1123" i="16"/>
  <c r="V1124" i="16"/>
  <c r="V1125" i="16"/>
  <c r="V1126" i="16"/>
  <c r="V1127" i="16"/>
  <c r="V1128" i="16"/>
  <c r="V1129" i="16"/>
  <c r="V1130" i="16"/>
  <c r="V1131" i="16"/>
  <c r="V1132" i="16"/>
  <c r="V1133" i="16"/>
  <c r="V1134" i="16"/>
  <c r="V1135" i="16"/>
  <c r="V1136" i="16"/>
  <c r="V1137" i="16"/>
  <c r="V1138" i="16"/>
  <c r="V1139" i="16"/>
  <c r="V1140" i="16"/>
  <c r="V1141" i="16"/>
  <c r="V1142" i="16"/>
  <c r="V1143" i="16"/>
  <c r="V1144" i="16"/>
  <c r="V1145" i="16"/>
  <c r="V1146" i="16"/>
  <c r="V1147" i="16"/>
  <c r="V1148" i="16"/>
  <c r="V1149" i="16"/>
  <c r="V1150" i="16"/>
  <c r="V1151" i="16"/>
  <c r="V1152" i="16"/>
  <c r="V1153" i="16"/>
  <c r="V1154" i="16"/>
  <c r="V1155" i="16"/>
  <c r="V1156" i="16"/>
  <c r="V1157" i="16"/>
  <c r="V1158" i="16"/>
  <c r="V1159" i="16"/>
  <c r="V1160" i="16"/>
  <c r="V1161" i="16"/>
  <c r="V1162" i="16"/>
  <c r="V1163" i="16"/>
  <c r="V1164" i="16"/>
  <c r="V1165" i="16"/>
  <c r="V1166" i="16"/>
  <c r="V1167" i="16"/>
  <c r="V1168" i="16"/>
  <c r="V1169" i="16"/>
  <c r="V1170" i="16"/>
  <c r="V1171" i="16"/>
  <c r="V1172" i="16"/>
  <c r="V1173" i="16"/>
  <c r="V1174" i="16"/>
  <c r="V1175" i="16"/>
  <c r="V1176" i="16"/>
  <c r="V1177" i="16"/>
  <c r="V1178" i="16"/>
  <c r="V1179" i="16"/>
  <c r="V1180" i="16"/>
  <c r="V1181" i="16"/>
  <c r="V1182" i="16"/>
  <c r="V1183" i="16"/>
  <c r="V1184" i="16"/>
  <c r="V1185" i="16"/>
  <c r="V1186" i="16"/>
  <c r="V1187" i="16"/>
  <c r="V1188" i="16"/>
  <c r="V1189" i="16"/>
  <c r="V1190" i="16"/>
  <c r="V1191" i="16"/>
  <c r="V1192" i="16"/>
  <c r="V1193" i="16"/>
  <c r="V1194" i="16"/>
  <c r="V1195" i="16"/>
  <c r="V1196" i="16"/>
  <c r="V1197" i="16"/>
  <c r="V1198" i="16"/>
  <c r="V1199" i="16"/>
  <c r="V1200" i="16"/>
  <c r="V1201" i="16"/>
  <c r="V1202" i="16"/>
  <c r="V1203" i="16"/>
  <c r="V1204" i="16"/>
  <c r="V1205" i="16"/>
  <c r="V1206" i="16"/>
  <c r="V1207" i="16"/>
  <c r="V1208" i="16"/>
  <c r="V1209" i="16"/>
  <c r="V1210" i="16"/>
  <c r="V1211" i="16"/>
  <c r="V1212" i="16"/>
  <c r="V1213" i="16"/>
  <c r="V1214" i="16"/>
  <c r="V1215" i="16"/>
  <c r="V1216" i="16"/>
  <c r="V1217" i="16"/>
  <c r="V1218" i="16"/>
  <c r="V1219" i="16"/>
  <c r="V1220" i="16"/>
  <c r="V1221" i="16"/>
  <c r="V1222" i="16"/>
  <c r="V1223" i="16"/>
  <c r="V1224" i="16"/>
  <c r="V1225" i="16"/>
  <c r="V1226" i="16"/>
  <c r="V1227" i="16"/>
  <c r="V1228" i="16"/>
  <c r="V1229" i="16"/>
  <c r="V1230" i="16"/>
  <c r="V1231" i="16"/>
  <c r="V1232" i="16"/>
  <c r="V1233" i="16"/>
  <c r="V1234" i="16"/>
  <c r="V1235" i="16"/>
  <c r="V1236" i="16"/>
  <c r="V1237" i="16"/>
  <c r="V1238" i="16"/>
  <c r="V1239" i="16"/>
  <c r="V1240" i="16"/>
  <c r="V1241" i="16"/>
  <c r="V1242" i="16"/>
  <c r="V1243" i="16"/>
  <c r="V1244" i="16"/>
  <c r="V1245" i="16"/>
  <c r="V1246" i="16"/>
  <c r="V1247" i="16"/>
  <c r="V1248" i="16"/>
  <c r="V1249" i="16"/>
  <c r="V1250" i="16"/>
  <c r="V1251" i="16"/>
  <c r="V1252" i="16"/>
  <c r="V1253" i="16"/>
  <c r="V1254" i="16"/>
  <c r="V1255" i="16"/>
  <c r="V1256" i="16"/>
  <c r="V1257" i="16"/>
  <c r="V1258" i="16"/>
  <c r="V1259" i="16"/>
  <c r="V1260" i="16"/>
  <c r="V1261" i="16"/>
  <c r="V1262" i="16"/>
  <c r="V1263" i="16"/>
  <c r="V1264" i="16"/>
  <c r="V1265" i="16"/>
  <c r="V1266" i="16"/>
  <c r="V1267" i="16"/>
  <c r="V1268" i="16"/>
  <c r="V1269" i="16"/>
  <c r="V1270" i="16"/>
  <c r="V1271" i="16"/>
  <c r="V1272" i="16"/>
  <c r="V1273" i="16"/>
  <c r="V1274" i="16"/>
  <c r="V1275" i="16"/>
  <c r="V1276" i="16"/>
  <c r="V1277" i="16"/>
  <c r="V1278" i="16"/>
  <c r="V1279" i="16"/>
  <c r="V1280" i="16"/>
  <c r="V1281" i="16"/>
  <c r="V1282" i="16"/>
  <c r="V1283" i="16"/>
  <c r="V1284" i="16"/>
  <c r="V1285" i="16"/>
  <c r="V1286" i="16"/>
  <c r="V1287" i="16"/>
  <c r="V1288" i="16"/>
  <c r="V1289" i="16"/>
  <c r="V1290" i="16"/>
  <c r="V1291" i="16"/>
  <c r="V1292" i="16"/>
  <c r="V1293" i="16"/>
  <c r="V1294" i="16"/>
  <c r="V1295" i="16"/>
  <c r="V1296" i="16"/>
  <c r="V1297" i="16"/>
  <c r="V1298" i="16"/>
  <c r="V1299" i="16"/>
  <c r="V1300" i="16"/>
  <c r="V1301" i="16"/>
  <c r="V1302" i="16"/>
  <c r="V1303" i="16"/>
  <c r="V1304" i="16"/>
  <c r="V1305" i="16"/>
  <c r="V1306" i="16"/>
  <c r="V1307" i="16"/>
  <c r="V1308" i="16"/>
  <c r="V1309" i="16"/>
  <c r="V1310" i="16"/>
  <c r="V1311" i="16"/>
  <c r="V1312" i="16"/>
  <c r="V1313" i="16"/>
  <c r="V1314" i="16"/>
  <c r="V1315" i="16"/>
  <c r="V1316" i="16"/>
  <c r="V1317" i="16"/>
  <c r="V1318" i="16"/>
  <c r="V1319" i="16"/>
  <c r="V1320" i="16"/>
  <c r="V1321" i="16"/>
  <c r="V1322" i="16"/>
  <c r="V1323" i="16"/>
  <c r="V1324" i="16"/>
  <c r="V1325" i="16"/>
  <c r="V1326" i="16"/>
  <c r="V1327" i="16"/>
  <c r="V1328" i="16"/>
  <c r="V1329" i="16"/>
  <c r="V1330" i="16"/>
  <c r="V1331" i="16"/>
  <c r="V1332" i="16"/>
  <c r="V1333" i="16"/>
  <c r="V1334" i="16"/>
  <c r="V1335" i="16"/>
  <c r="V1336" i="16"/>
  <c r="V1337" i="16"/>
  <c r="V1338" i="16"/>
  <c r="V1339" i="16"/>
  <c r="V1340" i="16"/>
  <c r="V1341" i="16"/>
  <c r="V1342" i="16"/>
  <c r="V1343" i="16"/>
  <c r="V1344" i="16"/>
  <c r="V1345" i="16"/>
  <c r="V1346" i="16"/>
  <c r="V1347" i="16"/>
  <c r="V1348" i="16"/>
  <c r="V1349" i="16"/>
  <c r="V1350" i="16"/>
  <c r="V1351" i="16"/>
  <c r="V1352" i="16"/>
  <c r="V1353" i="16"/>
  <c r="V1354" i="16"/>
  <c r="V1355" i="16"/>
  <c r="V1356" i="16"/>
  <c r="V1357" i="16"/>
  <c r="V1358" i="16"/>
  <c r="V1359" i="16"/>
  <c r="V1360" i="16"/>
  <c r="V1361" i="16"/>
  <c r="V1362" i="16"/>
  <c r="V1363" i="16"/>
  <c r="V1364" i="16"/>
  <c r="V1365" i="16"/>
  <c r="V1366" i="16"/>
  <c r="V1367" i="16"/>
  <c r="V1368" i="16"/>
  <c r="V1369" i="16"/>
  <c r="V1370" i="16"/>
  <c r="V1371" i="16"/>
  <c r="V1372" i="16"/>
  <c r="V1373" i="16"/>
  <c r="V1374" i="16"/>
  <c r="V1375" i="16"/>
  <c r="V1376" i="16"/>
  <c r="V1377" i="16"/>
  <c r="V1378" i="16"/>
  <c r="V1379" i="16"/>
  <c r="V1380" i="16"/>
  <c r="V1381" i="16"/>
  <c r="V1382" i="16"/>
  <c r="V1383" i="16"/>
  <c r="V1384" i="16"/>
  <c r="V1385" i="16"/>
  <c r="V1386" i="16"/>
  <c r="V1387" i="16"/>
  <c r="V1388" i="16"/>
  <c r="V1389" i="16"/>
  <c r="V1390" i="16"/>
  <c r="V1391" i="16"/>
  <c r="V1392" i="16"/>
  <c r="V1393" i="16"/>
  <c r="V1394" i="16"/>
  <c r="V1395" i="16"/>
  <c r="V1396" i="16"/>
  <c r="V1397" i="16"/>
  <c r="V1398" i="16"/>
  <c r="V1399" i="16"/>
  <c r="V1400" i="16"/>
  <c r="V1401" i="16"/>
  <c r="V1402" i="16"/>
  <c r="V1403" i="16"/>
  <c r="V1404" i="16"/>
  <c r="V1405" i="16"/>
  <c r="V1406" i="16"/>
  <c r="V1407" i="16"/>
  <c r="V1408" i="16"/>
  <c r="V1409" i="16"/>
  <c r="V1410" i="16"/>
  <c r="V1411" i="16"/>
  <c r="V1412" i="16"/>
  <c r="V1413" i="16"/>
  <c r="V1414" i="16"/>
  <c r="V1415" i="16"/>
  <c r="V1416" i="16"/>
  <c r="V1417" i="16"/>
  <c r="V1418" i="16"/>
  <c r="V1419" i="16"/>
  <c r="V1420" i="16"/>
  <c r="V1421" i="16"/>
  <c r="V1422" i="16"/>
  <c r="V1423" i="16"/>
  <c r="V1424" i="16"/>
  <c r="V1425" i="16"/>
  <c r="V1426" i="16"/>
  <c r="V1427" i="16"/>
  <c r="V1428" i="16"/>
  <c r="V1429" i="16"/>
  <c r="V1430" i="16"/>
  <c r="V1431" i="16"/>
  <c r="V1432" i="16"/>
  <c r="V1433" i="16"/>
  <c r="V1434" i="16"/>
  <c r="V1435" i="16"/>
  <c r="V1436" i="16"/>
  <c r="V1437" i="16"/>
  <c r="V1438" i="16"/>
  <c r="V1439" i="16"/>
  <c r="V1440" i="16"/>
  <c r="V1441" i="16"/>
  <c r="V1442" i="16"/>
  <c r="V1443" i="16"/>
  <c r="V1444" i="16"/>
  <c r="V1445" i="16"/>
  <c r="V1446" i="16"/>
  <c r="V1447" i="16"/>
  <c r="V1448" i="16"/>
  <c r="V1449" i="16"/>
  <c r="V1450" i="16"/>
  <c r="V1451" i="16"/>
  <c r="V1452" i="16"/>
  <c r="V1453" i="16"/>
  <c r="V1454" i="16"/>
  <c r="V1455" i="16"/>
  <c r="V1456" i="16"/>
  <c r="V1457" i="16"/>
  <c r="V1458" i="16"/>
  <c r="V1459" i="16"/>
  <c r="V1460" i="16"/>
  <c r="V1461" i="16"/>
  <c r="V1462" i="16"/>
  <c r="V1463" i="16"/>
  <c r="V1464" i="16"/>
  <c r="V1465" i="16"/>
  <c r="V1466" i="16"/>
  <c r="V1467" i="16"/>
  <c r="V1468" i="16"/>
  <c r="V1469" i="16"/>
  <c r="V1470" i="16"/>
  <c r="V1471" i="16"/>
  <c r="V1472" i="16"/>
  <c r="V1473" i="16"/>
  <c r="V1474" i="16"/>
  <c r="V1475" i="16"/>
  <c r="V1476" i="16"/>
  <c r="V1477" i="16"/>
  <c r="V1478" i="16"/>
  <c r="V1479" i="16"/>
  <c r="V1480" i="16"/>
  <c r="V1481" i="16"/>
  <c r="V1482" i="16"/>
  <c r="V1483" i="16"/>
  <c r="V1484" i="16"/>
  <c r="V1485" i="16"/>
  <c r="V1486" i="16"/>
  <c r="V1487" i="16"/>
  <c r="V1488" i="16"/>
  <c r="V1489" i="16"/>
  <c r="V1490" i="16"/>
  <c r="V1491" i="16"/>
  <c r="V1492" i="16"/>
  <c r="V1493" i="16"/>
  <c r="V1494" i="16"/>
  <c r="V1495" i="16"/>
  <c r="V1496" i="16"/>
  <c r="V1497" i="16"/>
  <c r="V1498" i="16"/>
  <c r="V1499" i="16"/>
  <c r="V1500" i="16"/>
  <c r="V1501" i="16"/>
  <c r="V1502" i="16"/>
  <c r="V1503" i="16"/>
  <c r="V1504" i="16"/>
  <c r="V1505" i="16"/>
  <c r="V1506" i="16"/>
  <c r="V1507" i="16"/>
  <c r="V1508" i="16"/>
  <c r="V1509" i="16"/>
  <c r="V1510" i="16"/>
  <c r="V1511" i="16"/>
  <c r="V1512" i="16"/>
  <c r="V1513" i="16"/>
  <c r="V1514" i="16"/>
  <c r="V1515" i="16"/>
  <c r="V1516" i="16"/>
  <c r="V1517" i="16"/>
  <c r="V1518" i="16"/>
  <c r="V1519" i="16"/>
  <c r="V1520" i="16"/>
  <c r="V1521" i="16"/>
  <c r="V1522" i="16"/>
  <c r="V1523" i="16"/>
  <c r="V1524" i="16"/>
  <c r="V1525" i="16"/>
  <c r="V1526" i="16"/>
  <c r="V1527" i="16"/>
  <c r="V1528" i="16"/>
  <c r="V1529" i="16"/>
  <c r="V1530" i="16"/>
  <c r="V1531" i="16"/>
  <c r="V1532" i="16"/>
  <c r="V1533" i="16"/>
  <c r="V1534" i="16"/>
  <c r="V1535" i="16"/>
  <c r="V1536" i="16"/>
  <c r="V1537" i="16"/>
  <c r="V1538" i="16"/>
  <c r="V1539" i="16"/>
  <c r="V1540" i="16"/>
  <c r="V1541" i="16"/>
  <c r="V1542" i="16"/>
  <c r="V1543" i="16"/>
  <c r="V1544" i="16"/>
  <c r="V1545" i="16"/>
  <c r="V1546" i="16"/>
  <c r="V1547" i="16"/>
  <c r="V1548" i="16"/>
  <c r="V1549" i="16"/>
  <c r="V1550" i="16"/>
  <c r="V1551" i="16"/>
  <c r="V1552" i="16"/>
  <c r="V1553" i="16"/>
  <c r="V1554" i="16"/>
  <c r="V1555" i="16"/>
  <c r="V1556" i="16"/>
  <c r="V1557" i="16"/>
  <c r="V1558" i="16"/>
  <c r="V1559" i="16"/>
  <c r="V1560" i="16"/>
  <c r="V1561" i="16"/>
  <c r="V1562" i="16"/>
  <c r="V1563" i="16"/>
  <c r="V1564" i="16"/>
  <c r="V1565" i="16"/>
  <c r="V1566" i="16"/>
  <c r="V1567" i="16"/>
  <c r="V1568" i="16"/>
  <c r="V1569" i="16"/>
  <c r="V1570" i="16"/>
  <c r="V1571" i="16"/>
  <c r="V1572" i="16"/>
  <c r="V1573" i="16"/>
  <c r="V1574" i="16"/>
  <c r="V1575" i="16"/>
  <c r="V1576" i="16"/>
  <c r="V1577" i="16"/>
  <c r="V1578" i="16"/>
  <c r="V1579" i="16"/>
  <c r="V1580" i="16"/>
  <c r="V1581" i="16"/>
  <c r="V1582" i="16"/>
  <c r="V1583" i="16"/>
  <c r="V1584" i="16"/>
  <c r="V1585" i="16"/>
  <c r="V1586" i="16"/>
  <c r="V1587" i="16"/>
  <c r="V1588" i="16"/>
  <c r="V1589" i="16"/>
  <c r="V1590" i="16"/>
  <c r="V1591" i="16"/>
  <c r="V1592" i="16"/>
  <c r="V1593" i="16"/>
  <c r="V1594" i="16"/>
  <c r="V1595" i="16"/>
  <c r="V1596" i="16"/>
  <c r="V1597" i="16"/>
  <c r="V1598" i="16"/>
  <c r="V1599" i="16"/>
  <c r="V1600" i="16"/>
  <c r="V1601" i="16"/>
  <c r="V1602" i="16"/>
  <c r="V1603" i="16"/>
  <c r="V1604" i="16"/>
  <c r="V1605" i="16"/>
  <c r="V1606" i="16"/>
  <c r="V1607" i="16"/>
  <c r="V1608" i="16"/>
  <c r="V1609" i="16"/>
  <c r="V1610" i="16"/>
  <c r="V1611" i="16"/>
  <c r="V1612" i="16"/>
  <c r="V1613" i="16"/>
  <c r="V1614" i="16"/>
  <c r="V1615" i="16"/>
  <c r="V1616" i="16"/>
  <c r="V1617" i="16"/>
  <c r="V1618" i="16"/>
  <c r="V1619" i="16"/>
  <c r="V1620" i="16"/>
  <c r="V1621" i="16"/>
  <c r="V1622" i="16"/>
  <c r="V1623" i="16"/>
  <c r="V1624" i="16"/>
  <c r="V1625" i="16"/>
  <c r="V1626" i="16"/>
  <c r="V1627" i="16"/>
  <c r="V1628" i="16"/>
  <c r="V1629" i="16"/>
  <c r="V1630" i="16"/>
  <c r="V1631" i="16"/>
  <c r="V1632" i="16"/>
  <c r="V1633" i="16"/>
  <c r="V1634" i="16"/>
  <c r="V1635" i="16"/>
  <c r="V1636" i="16"/>
  <c r="V1637" i="16"/>
  <c r="V1638" i="16"/>
  <c r="V1639" i="16"/>
  <c r="V1640" i="16"/>
  <c r="V1641" i="16"/>
  <c r="V1642" i="16"/>
  <c r="V1643" i="16"/>
  <c r="V1644" i="16"/>
  <c r="V1645" i="16"/>
  <c r="V1646" i="16"/>
  <c r="V1647" i="16"/>
  <c r="V1648" i="16"/>
  <c r="V1649" i="16"/>
  <c r="V1650" i="16"/>
  <c r="V1651" i="16"/>
  <c r="V1652" i="16"/>
  <c r="V1653" i="16"/>
  <c r="V1654" i="16"/>
  <c r="V1655" i="16"/>
  <c r="V1656" i="16"/>
  <c r="V1657" i="16"/>
  <c r="V1658" i="16"/>
  <c r="V1659" i="16"/>
  <c r="V1660" i="16"/>
  <c r="V1661" i="16"/>
  <c r="V1662" i="16"/>
  <c r="V1663" i="16"/>
  <c r="V1664" i="16"/>
  <c r="V1665" i="16"/>
  <c r="V1666" i="16"/>
  <c r="V1667" i="16"/>
  <c r="V1668" i="16"/>
  <c r="V1669" i="16"/>
  <c r="V1670" i="16"/>
  <c r="V1671" i="16"/>
  <c r="V1672" i="16"/>
  <c r="V1673" i="16"/>
  <c r="V1674" i="16"/>
  <c r="V1675" i="16"/>
  <c r="V1676" i="16"/>
  <c r="V1677" i="16"/>
  <c r="V1678" i="16"/>
  <c r="V1679" i="16"/>
  <c r="V1680" i="16"/>
  <c r="V1681" i="16"/>
  <c r="V1682" i="16"/>
  <c r="V1683" i="16"/>
  <c r="V1684" i="16"/>
  <c r="V1685" i="16"/>
  <c r="V1686" i="16"/>
  <c r="V1687" i="16"/>
  <c r="V1688" i="16"/>
  <c r="V1689" i="16"/>
  <c r="V1690" i="16"/>
  <c r="V1691" i="16"/>
  <c r="V1692" i="16"/>
  <c r="V1693" i="16"/>
  <c r="V1694" i="16"/>
  <c r="V1695" i="16"/>
  <c r="V1696" i="16"/>
  <c r="V1697" i="16"/>
  <c r="V1698" i="16"/>
  <c r="V1699" i="16"/>
  <c r="V1700" i="16"/>
  <c r="V1701" i="16"/>
  <c r="V1702" i="16"/>
  <c r="V1703" i="16"/>
  <c r="V1704" i="16"/>
  <c r="V1705" i="16"/>
  <c r="V1706" i="16"/>
  <c r="V1707" i="16"/>
  <c r="V1708" i="16"/>
  <c r="V1709" i="16"/>
  <c r="V1710" i="16"/>
  <c r="V1711" i="16"/>
  <c r="V1712" i="16"/>
  <c r="V1713" i="16"/>
  <c r="V1714" i="16"/>
  <c r="V1715" i="16"/>
  <c r="V1716" i="16"/>
  <c r="V1717" i="16"/>
  <c r="V1718" i="16"/>
  <c r="V1719" i="16"/>
  <c r="V1720" i="16"/>
  <c r="V1721" i="16"/>
  <c r="V1722" i="16"/>
  <c r="V1723" i="16"/>
  <c r="V1724" i="16"/>
  <c r="V1725" i="16"/>
  <c r="V1726" i="16"/>
  <c r="V1727" i="16"/>
  <c r="V1728" i="16"/>
  <c r="V1729" i="16"/>
  <c r="V1730" i="16"/>
  <c r="V1731" i="16"/>
  <c r="V1732" i="16"/>
  <c r="V1733" i="16"/>
  <c r="V1734" i="16"/>
  <c r="V1735" i="16"/>
  <c r="V1736" i="16"/>
  <c r="V1737" i="16"/>
  <c r="V1738" i="16"/>
  <c r="V1739" i="16"/>
  <c r="V1740" i="16"/>
  <c r="V1741" i="16"/>
  <c r="V1742" i="16"/>
  <c r="V1743" i="16"/>
  <c r="V1744" i="16"/>
  <c r="V1745" i="16"/>
  <c r="V1746" i="16"/>
  <c r="V1747" i="16"/>
  <c r="V1748" i="16"/>
  <c r="V1749" i="16"/>
  <c r="V1750" i="16"/>
  <c r="V1751" i="16"/>
  <c r="V1752" i="16"/>
  <c r="V1753" i="16"/>
  <c r="V1754" i="16"/>
  <c r="V1755" i="16"/>
  <c r="V1756" i="16"/>
  <c r="V1757" i="16"/>
  <c r="V1758" i="16"/>
  <c r="V1759" i="16"/>
  <c r="V1760" i="16"/>
  <c r="V1761" i="16"/>
  <c r="V1762" i="16"/>
  <c r="V1763" i="16"/>
  <c r="V1764" i="16"/>
  <c r="V1765" i="16"/>
  <c r="V1766" i="16"/>
  <c r="V1767" i="16"/>
  <c r="V1768" i="16"/>
  <c r="V1769" i="16"/>
  <c r="V1770" i="16"/>
  <c r="V1771" i="16"/>
  <c r="V1772" i="16"/>
  <c r="V1773" i="16"/>
  <c r="V1774" i="16"/>
  <c r="V1775" i="16"/>
  <c r="V1776" i="16"/>
  <c r="V1777" i="16"/>
  <c r="V1778" i="16"/>
  <c r="V1779" i="16"/>
  <c r="V1780" i="16"/>
  <c r="V1781" i="16"/>
  <c r="V1782" i="16"/>
  <c r="V1783" i="16"/>
  <c r="V1784" i="16"/>
  <c r="V1785" i="16"/>
  <c r="V1786" i="16"/>
  <c r="V1787" i="16"/>
  <c r="V1788" i="16"/>
  <c r="V1789" i="16"/>
  <c r="V1790" i="16"/>
  <c r="V1791" i="16"/>
  <c r="V1792" i="16"/>
  <c r="V1793" i="16"/>
  <c r="V1794" i="16"/>
  <c r="V1795" i="16"/>
  <c r="V1796" i="16"/>
  <c r="V1797" i="16"/>
  <c r="V1798" i="16"/>
  <c r="V1799" i="16"/>
  <c r="V1800" i="16"/>
  <c r="V1801" i="16"/>
  <c r="V1802" i="16"/>
  <c r="V1803" i="16"/>
  <c r="V1804" i="16"/>
  <c r="V1805" i="16"/>
  <c r="V1806" i="16"/>
  <c r="V1807" i="16"/>
  <c r="V1808" i="16"/>
  <c r="V1809" i="16"/>
  <c r="V1810" i="16"/>
  <c r="V1811" i="16"/>
  <c r="V1812" i="16"/>
  <c r="V1813" i="16"/>
  <c r="V1814" i="16"/>
  <c r="V1815" i="16"/>
  <c r="V1816" i="16"/>
  <c r="V1817" i="16"/>
  <c r="V1818" i="16"/>
  <c r="V1819" i="16"/>
  <c r="V1820" i="16"/>
  <c r="V1821" i="16"/>
  <c r="V1822" i="16"/>
  <c r="V1823" i="16"/>
  <c r="V1824" i="16"/>
  <c r="V1825" i="16"/>
  <c r="V1826" i="16"/>
  <c r="V1827" i="16"/>
  <c r="V1828" i="16"/>
  <c r="V1829" i="16"/>
  <c r="V1830" i="16"/>
  <c r="V1831" i="16"/>
  <c r="V1832" i="16"/>
  <c r="V1833" i="16"/>
  <c r="V1834" i="16"/>
  <c r="V1835" i="16"/>
  <c r="V1836" i="16"/>
  <c r="V1837" i="16"/>
  <c r="V1838" i="16"/>
  <c r="V1839" i="16"/>
  <c r="V1840" i="16"/>
  <c r="V1841" i="16"/>
  <c r="V1842" i="16"/>
  <c r="V1843" i="16"/>
  <c r="V1844" i="16"/>
  <c r="V1845" i="16"/>
  <c r="V1846" i="16"/>
  <c r="V1847" i="16"/>
  <c r="V1848" i="16"/>
  <c r="V1849" i="16"/>
  <c r="V1850" i="16"/>
  <c r="V1851" i="16"/>
  <c r="V1852" i="16"/>
  <c r="V1853" i="16"/>
  <c r="V1854" i="16"/>
  <c r="V1855" i="16"/>
  <c r="V1856" i="16"/>
  <c r="V1857" i="16"/>
  <c r="V1858" i="16"/>
  <c r="V1859" i="16"/>
  <c r="V1860" i="16"/>
  <c r="V1861" i="16"/>
  <c r="V1862" i="16"/>
  <c r="V1863" i="16"/>
  <c r="V1864" i="16"/>
  <c r="V1865" i="16"/>
  <c r="V1866" i="16"/>
  <c r="V1867" i="16"/>
  <c r="V1868" i="16"/>
  <c r="V1869" i="16"/>
  <c r="V1870" i="16"/>
  <c r="V1871" i="16"/>
  <c r="V1872" i="16"/>
  <c r="V1873" i="16"/>
  <c r="V1874" i="16"/>
  <c r="V1875" i="16"/>
  <c r="V1876" i="16"/>
  <c r="V1877" i="16"/>
  <c r="V1878" i="16"/>
  <c r="V1879" i="16"/>
  <c r="V1880" i="16"/>
  <c r="V1881" i="16"/>
  <c r="V1882" i="16"/>
  <c r="V1883" i="16"/>
  <c r="V1884" i="16"/>
  <c r="V1885" i="16"/>
  <c r="V1886" i="16"/>
  <c r="V1887" i="16"/>
  <c r="V1888" i="16"/>
  <c r="V1889" i="16"/>
  <c r="V1890" i="16"/>
  <c r="V1891" i="16"/>
  <c r="V1892" i="16"/>
  <c r="V1893" i="16"/>
  <c r="V1894" i="16"/>
  <c r="V1895" i="16"/>
  <c r="V1896" i="16"/>
  <c r="V1897" i="16"/>
  <c r="V1898" i="16"/>
  <c r="V1899" i="16"/>
  <c r="V1900" i="16"/>
  <c r="V1901" i="16"/>
  <c r="V1902" i="16"/>
  <c r="V1903" i="16"/>
  <c r="V1904" i="16"/>
  <c r="V1905" i="16"/>
  <c r="V1906" i="16"/>
  <c r="V1907" i="16"/>
  <c r="V1908" i="16"/>
  <c r="V1909" i="16"/>
  <c r="V1910" i="16"/>
  <c r="V1911" i="16"/>
  <c r="V1912" i="16"/>
  <c r="V1913" i="16"/>
  <c r="V1914" i="16"/>
  <c r="V1915" i="16"/>
  <c r="V1916" i="16"/>
  <c r="V1917" i="16"/>
  <c r="V1918" i="16"/>
  <c r="V1919" i="16"/>
  <c r="V1920" i="16"/>
  <c r="V1921" i="16"/>
  <c r="V1922" i="16"/>
  <c r="V1923" i="16"/>
  <c r="V1924" i="16"/>
  <c r="V1925" i="16"/>
  <c r="V1926" i="16"/>
  <c r="V1927" i="16"/>
  <c r="V1928" i="16"/>
  <c r="V1929" i="16"/>
  <c r="V1930" i="16"/>
  <c r="V1931" i="16"/>
  <c r="V1932" i="16"/>
  <c r="V1933" i="16"/>
  <c r="V1934" i="16"/>
  <c r="V1935" i="16"/>
  <c r="V1936" i="16"/>
  <c r="V1937" i="16"/>
  <c r="V1938" i="16"/>
  <c r="V1939" i="16"/>
  <c r="V1940" i="16"/>
  <c r="V1941" i="16"/>
  <c r="V1942" i="16"/>
  <c r="V1943" i="16"/>
  <c r="V1944" i="16"/>
  <c r="V1945" i="16"/>
  <c r="V1946" i="16"/>
  <c r="V1947" i="16"/>
  <c r="V1948" i="16"/>
  <c r="V1949" i="16"/>
  <c r="V1950" i="16"/>
  <c r="V1951" i="16"/>
  <c r="V1952" i="16"/>
  <c r="V1953" i="16"/>
  <c r="V1954" i="16"/>
  <c r="V1955" i="16"/>
  <c r="V1956" i="16"/>
  <c r="V1957" i="16"/>
  <c r="V1958" i="16"/>
  <c r="V1959" i="16"/>
  <c r="V1960" i="16"/>
  <c r="V1961" i="16"/>
  <c r="V1962" i="16"/>
  <c r="V1963" i="16"/>
  <c r="V1964" i="16"/>
  <c r="V1965" i="16"/>
  <c r="V1966" i="16"/>
  <c r="V1967" i="16"/>
  <c r="V1968" i="16"/>
  <c r="V1969" i="16"/>
  <c r="V1970" i="16"/>
  <c r="V1971" i="16"/>
  <c r="V1972" i="16"/>
  <c r="V1973" i="16"/>
  <c r="V1974" i="16"/>
  <c r="V1975" i="16"/>
  <c r="V1976" i="16"/>
  <c r="V1977" i="16"/>
  <c r="V1978" i="16"/>
  <c r="V1979" i="16"/>
  <c r="V1980" i="16"/>
  <c r="V1981" i="16"/>
  <c r="V1982" i="16"/>
  <c r="V1983" i="16"/>
  <c r="V1984" i="16"/>
  <c r="V1985" i="16"/>
  <c r="V1986" i="16"/>
  <c r="V1987" i="16"/>
  <c r="V1988" i="16"/>
  <c r="V1989" i="16"/>
  <c r="V1990" i="16"/>
  <c r="V1991" i="16"/>
  <c r="V1992" i="16"/>
  <c r="V1993" i="16"/>
  <c r="V1994" i="16"/>
  <c r="V1995" i="16"/>
  <c r="V1996" i="16"/>
  <c r="V1997" i="16"/>
  <c r="V1998" i="16"/>
  <c r="V1999" i="16"/>
  <c r="V2000" i="16"/>
  <c r="V2001" i="16"/>
  <c r="V2002" i="16"/>
  <c r="V2003" i="16"/>
  <c r="V2004" i="16"/>
  <c r="V2005" i="16"/>
  <c r="V2006" i="16"/>
  <c r="V2007" i="16"/>
  <c r="V2008" i="16"/>
  <c r="V2009" i="16"/>
  <c r="V2010" i="16"/>
  <c r="V2011" i="16"/>
  <c r="V2012" i="16"/>
  <c r="V2013" i="16"/>
  <c r="V2014" i="16"/>
  <c r="V2015" i="16"/>
  <c r="V2016" i="16"/>
  <c r="V2017" i="16"/>
  <c r="V2018" i="16"/>
  <c r="V2019" i="16"/>
  <c r="V2020" i="16"/>
  <c r="V2021" i="16"/>
  <c r="V2022" i="16"/>
  <c r="V2023" i="16"/>
  <c r="V2024" i="16"/>
  <c r="V2025" i="16"/>
  <c r="V2026" i="16"/>
  <c r="V2027" i="16"/>
  <c r="V2028" i="16"/>
  <c r="V2029" i="16"/>
  <c r="V2030" i="16"/>
  <c r="V2031" i="16"/>
  <c r="V2032" i="16"/>
  <c r="V2033" i="16"/>
  <c r="V2034" i="16"/>
  <c r="V2035" i="16"/>
  <c r="V2036" i="16"/>
  <c r="V2037" i="16"/>
  <c r="V2038" i="16"/>
  <c r="V2039" i="16"/>
  <c r="V2040" i="16"/>
  <c r="V2041" i="16"/>
  <c r="V2042" i="16"/>
  <c r="V2043" i="16"/>
  <c r="V2044" i="16"/>
  <c r="V2045" i="16"/>
  <c r="V2046" i="16"/>
  <c r="V2047" i="16"/>
  <c r="V2048" i="16"/>
  <c r="V2049" i="16"/>
  <c r="V2050" i="16"/>
  <c r="V4" i="16"/>
  <c r="V5" i="16"/>
  <c r="V3" i="16"/>
  <c r="U4" i="16"/>
  <c r="W4" i="16" s="1"/>
  <c r="U5" i="16"/>
  <c r="W5" i="16" s="1"/>
  <c r="U6" i="16"/>
  <c r="W6" i="16" s="1"/>
  <c r="U7" i="16"/>
  <c r="W7" i="16" s="1"/>
  <c r="U8" i="16"/>
  <c r="W8" i="16" s="1"/>
  <c r="U9" i="16"/>
  <c r="W9" i="16" s="1"/>
  <c r="U10" i="16"/>
  <c r="W10" i="16" s="1"/>
  <c r="U11" i="16"/>
  <c r="W11" i="16" s="1"/>
  <c r="U12" i="16"/>
  <c r="W12" i="16" s="1"/>
  <c r="U13" i="16"/>
  <c r="W13" i="16" s="1"/>
  <c r="U14" i="16"/>
  <c r="W14" i="16" s="1"/>
  <c r="U15" i="16"/>
  <c r="W15" i="16" s="1"/>
  <c r="U16" i="16"/>
  <c r="W16" i="16" s="1"/>
  <c r="U17" i="16"/>
  <c r="W17" i="16" s="1"/>
  <c r="U18" i="16"/>
  <c r="W18" i="16" s="1"/>
  <c r="U19" i="16"/>
  <c r="W19" i="16" s="1"/>
  <c r="U20" i="16"/>
  <c r="W20" i="16" s="1"/>
  <c r="U21" i="16"/>
  <c r="W21" i="16" s="1"/>
  <c r="U22" i="16"/>
  <c r="W22" i="16" s="1"/>
  <c r="U23" i="16"/>
  <c r="W23" i="16" s="1"/>
  <c r="U24" i="16"/>
  <c r="W24" i="16" s="1"/>
  <c r="U25" i="16"/>
  <c r="W25" i="16" s="1"/>
  <c r="U26" i="16"/>
  <c r="W26" i="16" s="1"/>
  <c r="U27" i="16"/>
  <c r="W27" i="16" s="1"/>
  <c r="U28" i="16"/>
  <c r="W28" i="16" s="1"/>
  <c r="U29" i="16"/>
  <c r="W29" i="16" s="1"/>
  <c r="U30" i="16"/>
  <c r="W30" i="16" s="1"/>
  <c r="U31" i="16"/>
  <c r="W31" i="16" s="1"/>
  <c r="U32" i="16"/>
  <c r="W32" i="16" s="1"/>
  <c r="U33" i="16"/>
  <c r="W33" i="16" s="1"/>
  <c r="U34" i="16"/>
  <c r="W34" i="16" s="1"/>
  <c r="U35" i="16"/>
  <c r="W35" i="16" s="1"/>
  <c r="U36" i="16"/>
  <c r="W36" i="16" s="1"/>
  <c r="U37" i="16"/>
  <c r="W37" i="16" s="1"/>
  <c r="U38" i="16"/>
  <c r="W38" i="16" s="1"/>
  <c r="U39" i="16"/>
  <c r="W39" i="16" s="1"/>
  <c r="U40" i="16"/>
  <c r="W40" i="16" s="1"/>
  <c r="U41" i="16"/>
  <c r="W41" i="16" s="1"/>
  <c r="U42" i="16"/>
  <c r="W42" i="16" s="1"/>
  <c r="U43" i="16"/>
  <c r="W43" i="16" s="1"/>
  <c r="U44" i="16"/>
  <c r="W44" i="16" s="1"/>
  <c r="U45" i="16"/>
  <c r="W45" i="16" s="1"/>
  <c r="U46" i="16"/>
  <c r="W46" i="16" s="1"/>
  <c r="U47" i="16"/>
  <c r="W47" i="16" s="1"/>
  <c r="U48" i="16"/>
  <c r="W48" i="16" s="1"/>
  <c r="U49" i="16"/>
  <c r="W49" i="16" s="1"/>
  <c r="U50" i="16"/>
  <c r="W50" i="16" s="1"/>
  <c r="U51" i="16"/>
  <c r="W51" i="16" s="1"/>
  <c r="U52" i="16"/>
  <c r="W52" i="16" s="1"/>
  <c r="U53" i="16"/>
  <c r="W53" i="16" s="1"/>
  <c r="U54" i="16"/>
  <c r="W54" i="16" s="1"/>
  <c r="U55" i="16"/>
  <c r="W55" i="16" s="1"/>
  <c r="U56" i="16"/>
  <c r="W56" i="16" s="1"/>
  <c r="U57" i="16"/>
  <c r="W57" i="16" s="1"/>
  <c r="U58" i="16"/>
  <c r="W58" i="16" s="1"/>
  <c r="U59" i="16"/>
  <c r="W59" i="16" s="1"/>
  <c r="U60" i="16"/>
  <c r="W60" i="16" s="1"/>
  <c r="U61" i="16"/>
  <c r="W61" i="16" s="1"/>
  <c r="U62" i="16"/>
  <c r="W62" i="16" s="1"/>
  <c r="U63" i="16"/>
  <c r="W63" i="16" s="1"/>
  <c r="U64" i="16"/>
  <c r="W64" i="16" s="1"/>
  <c r="U65" i="16"/>
  <c r="W65" i="16" s="1"/>
  <c r="U66" i="16"/>
  <c r="W66" i="16" s="1"/>
  <c r="U67" i="16"/>
  <c r="W67" i="16" s="1"/>
  <c r="U68" i="16"/>
  <c r="W68" i="16" s="1"/>
  <c r="U69" i="16"/>
  <c r="W69" i="16" s="1"/>
  <c r="U70" i="16"/>
  <c r="W70" i="16" s="1"/>
  <c r="U71" i="16"/>
  <c r="W71" i="16" s="1"/>
  <c r="U72" i="16"/>
  <c r="W72" i="16" s="1"/>
  <c r="U73" i="16"/>
  <c r="W73" i="16" s="1"/>
  <c r="U74" i="16"/>
  <c r="W74" i="16" s="1"/>
  <c r="U75" i="16"/>
  <c r="W75" i="16" s="1"/>
  <c r="U76" i="16"/>
  <c r="W76" i="16" s="1"/>
  <c r="U77" i="16"/>
  <c r="W77" i="16" s="1"/>
  <c r="U78" i="16"/>
  <c r="W78" i="16" s="1"/>
  <c r="U79" i="16"/>
  <c r="W79" i="16" s="1"/>
  <c r="U80" i="16"/>
  <c r="W80" i="16" s="1"/>
  <c r="U81" i="16"/>
  <c r="W81" i="16" s="1"/>
  <c r="U82" i="16"/>
  <c r="W82" i="16" s="1"/>
  <c r="U83" i="16"/>
  <c r="W83" i="16" s="1"/>
  <c r="U84" i="16"/>
  <c r="W84" i="16" s="1"/>
  <c r="U85" i="16"/>
  <c r="W85" i="16" s="1"/>
  <c r="U86" i="16"/>
  <c r="W86" i="16" s="1"/>
  <c r="U87" i="16"/>
  <c r="W87" i="16" s="1"/>
  <c r="U88" i="16"/>
  <c r="W88" i="16" s="1"/>
  <c r="U89" i="16"/>
  <c r="W89" i="16" s="1"/>
  <c r="U90" i="16"/>
  <c r="W90" i="16" s="1"/>
  <c r="U91" i="16"/>
  <c r="W91" i="16" s="1"/>
  <c r="U92" i="16"/>
  <c r="W92" i="16" s="1"/>
  <c r="U93" i="16"/>
  <c r="W93" i="16" s="1"/>
  <c r="U94" i="16"/>
  <c r="W94" i="16" s="1"/>
  <c r="U95" i="16"/>
  <c r="W95" i="16" s="1"/>
  <c r="U96" i="16"/>
  <c r="W96" i="16" s="1"/>
  <c r="U97" i="16"/>
  <c r="W97" i="16" s="1"/>
  <c r="U98" i="16"/>
  <c r="W98" i="16" s="1"/>
  <c r="U99" i="16"/>
  <c r="W99" i="16" s="1"/>
  <c r="U100" i="16"/>
  <c r="W100" i="16" s="1"/>
  <c r="U101" i="16"/>
  <c r="W101" i="16" s="1"/>
  <c r="U102" i="16"/>
  <c r="W102" i="16" s="1"/>
  <c r="U103" i="16"/>
  <c r="W103" i="16" s="1"/>
  <c r="U104" i="16"/>
  <c r="W104" i="16" s="1"/>
  <c r="U105" i="16"/>
  <c r="W105" i="16" s="1"/>
  <c r="U106" i="16"/>
  <c r="W106" i="16" s="1"/>
  <c r="U107" i="16"/>
  <c r="W107" i="16" s="1"/>
  <c r="U108" i="16"/>
  <c r="W108" i="16" s="1"/>
  <c r="U109" i="16"/>
  <c r="W109" i="16" s="1"/>
  <c r="U110" i="16"/>
  <c r="W110" i="16" s="1"/>
  <c r="U111" i="16"/>
  <c r="W111" i="16" s="1"/>
  <c r="U112" i="16"/>
  <c r="W112" i="16" s="1"/>
  <c r="U113" i="16"/>
  <c r="W113" i="16" s="1"/>
  <c r="U114" i="16"/>
  <c r="W114" i="16" s="1"/>
  <c r="U115" i="16"/>
  <c r="W115" i="16" s="1"/>
  <c r="U116" i="16"/>
  <c r="W116" i="16" s="1"/>
  <c r="U117" i="16"/>
  <c r="W117" i="16" s="1"/>
  <c r="U118" i="16"/>
  <c r="W118" i="16" s="1"/>
  <c r="U119" i="16"/>
  <c r="W119" i="16" s="1"/>
  <c r="U120" i="16"/>
  <c r="W120" i="16" s="1"/>
  <c r="U121" i="16"/>
  <c r="W121" i="16" s="1"/>
  <c r="U122" i="16"/>
  <c r="W122" i="16" s="1"/>
  <c r="U123" i="16"/>
  <c r="W123" i="16" s="1"/>
  <c r="U124" i="16"/>
  <c r="W124" i="16" s="1"/>
  <c r="U125" i="16"/>
  <c r="W125" i="16" s="1"/>
  <c r="U126" i="16"/>
  <c r="W126" i="16" s="1"/>
  <c r="U127" i="16"/>
  <c r="W127" i="16" s="1"/>
  <c r="U128" i="16"/>
  <c r="W128" i="16" s="1"/>
  <c r="U129" i="16"/>
  <c r="W129" i="16" s="1"/>
  <c r="U130" i="16"/>
  <c r="W130" i="16" s="1"/>
  <c r="U131" i="16"/>
  <c r="W131" i="16" s="1"/>
  <c r="U132" i="16"/>
  <c r="W132" i="16" s="1"/>
  <c r="U133" i="16"/>
  <c r="W133" i="16" s="1"/>
  <c r="U134" i="16"/>
  <c r="W134" i="16" s="1"/>
  <c r="U135" i="16"/>
  <c r="W135" i="16" s="1"/>
  <c r="U136" i="16"/>
  <c r="W136" i="16" s="1"/>
  <c r="U137" i="16"/>
  <c r="W137" i="16" s="1"/>
  <c r="U138" i="16"/>
  <c r="W138" i="16" s="1"/>
  <c r="U139" i="16"/>
  <c r="W139" i="16" s="1"/>
  <c r="U140" i="16"/>
  <c r="W140" i="16" s="1"/>
  <c r="U141" i="16"/>
  <c r="W141" i="16" s="1"/>
  <c r="U142" i="16"/>
  <c r="W142" i="16" s="1"/>
  <c r="U143" i="16"/>
  <c r="W143" i="16" s="1"/>
  <c r="U144" i="16"/>
  <c r="W144" i="16" s="1"/>
  <c r="U145" i="16"/>
  <c r="W145" i="16" s="1"/>
  <c r="U146" i="16"/>
  <c r="W146" i="16" s="1"/>
  <c r="U147" i="16"/>
  <c r="W147" i="16" s="1"/>
  <c r="U148" i="16"/>
  <c r="W148" i="16" s="1"/>
  <c r="U149" i="16"/>
  <c r="W149" i="16" s="1"/>
  <c r="U150" i="16"/>
  <c r="W150" i="16" s="1"/>
  <c r="U151" i="16"/>
  <c r="W151" i="16" s="1"/>
  <c r="U152" i="16"/>
  <c r="W152" i="16" s="1"/>
  <c r="U153" i="16"/>
  <c r="W153" i="16" s="1"/>
  <c r="U154" i="16"/>
  <c r="W154" i="16" s="1"/>
  <c r="U155" i="16"/>
  <c r="W155" i="16" s="1"/>
  <c r="U156" i="16"/>
  <c r="W156" i="16" s="1"/>
  <c r="U157" i="16"/>
  <c r="W157" i="16" s="1"/>
  <c r="U158" i="16"/>
  <c r="W158" i="16" s="1"/>
  <c r="U159" i="16"/>
  <c r="W159" i="16" s="1"/>
  <c r="U160" i="16"/>
  <c r="W160" i="16" s="1"/>
  <c r="U161" i="16"/>
  <c r="W161" i="16" s="1"/>
  <c r="U162" i="16"/>
  <c r="W162" i="16" s="1"/>
  <c r="U163" i="16"/>
  <c r="W163" i="16" s="1"/>
  <c r="U164" i="16"/>
  <c r="W164" i="16" s="1"/>
  <c r="U165" i="16"/>
  <c r="W165" i="16" s="1"/>
  <c r="U166" i="16"/>
  <c r="W166" i="16" s="1"/>
  <c r="U167" i="16"/>
  <c r="W167" i="16" s="1"/>
  <c r="U168" i="16"/>
  <c r="W168" i="16" s="1"/>
  <c r="U169" i="16"/>
  <c r="W169" i="16" s="1"/>
  <c r="U170" i="16"/>
  <c r="W170" i="16" s="1"/>
  <c r="U171" i="16"/>
  <c r="W171" i="16" s="1"/>
  <c r="U172" i="16"/>
  <c r="W172" i="16" s="1"/>
  <c r="U173" i="16"/>
  <c r="W173" i="16" s="1"/>
  <c r="U174" i="16"/>
  <c r="W174" i="16" s="1"/>
  <c r="U175" i="16"/>
  <c r="W175" i="16" s="1"/>
  <c r="U176" i="16"/>
  <c r="W176" i="16" s="1"/>
  <c r="U177" i="16"/>
  <c r="W177" i="16" s="1"/>
  <c r="U178" i="16"/>
  <c r="W178" i="16" s="1"/>
  <c r="U179" i="16"/>
  <c r="W179" i="16" s="1"/>
  <c r="U180" i="16"/>
  <c r="W180" i="16" s="1"/>
  <c r="U181" i="16"/>
  <c r="W181" i="16" s="1"/>
  <c r="U182" i="16"/>
  <c r="W182" i="16" s="1"/>
  <c r="U183" i="16"/>
  <c r="W183" i="16" s="1"/>
  <c r="U184" i="16"/>
  <c r="W184" i="16" s="1"/>
  <c r="U185" i="16"/>
  <c r="W185" i="16" s="1"/>
  <c r="U186" i="16"/>
  <c r="W186" i="16" s="1"/>
  <c r="U187" i="16"/>
  <c r="W187" i="16" s="1"/>
  <c r="U188" i="16"/>
  <c r="W188" i="16" s="1"/>
  <c r="U189" i="16"/>
  <c r="W189" i="16" s="1"/>
  <c r="U190" i="16"/>
  <c r="W190" i="16" s="1"/>
  <c r="U191" i="16"/>
  <c r="W191" i="16" s="1"/>
  <c r="U192" i="16"/>
  <c r="W192" i="16" s="1"/>
  <c r="U193" i="16"/>
  <c r="W193" i="16" s="1"/>
  <c r="U194" i="16"/>
  <c r="W194" i="16" s="1"/>
  <c r="U195" i="16"/>
  <c r="W195" i="16" s="1"/>
  <c r="U196" i="16"/>
  <c r="W196" i="16" s="1"/>
  <c r="U197" i="16"/>
  <c r="W197" i="16" s="1"/>
  <c r="U198" i="16"/>
  <c r="W198" i="16" s="1"/>
  <c r="U199" i="16"/>
  <c r="W199" i="16" s="1"/>
  <c r="U200" i="16"/>
  <c r="W200" i="16" s="1"/>
  <c r="U201" i="16"/>
  <c r="W201" i="16" s="1"/>
  <c r="U202" i="16"/>
  <c r="W202" i="16" s="1"/>
  <c r="U203" i="16"/>
  <c r="W203" i="16" s="1"/>
  <c r="U204" i="16"/>
  <c r="W204" i="16" s="1"/>
  <c r="U205" i="16"/>
  <c r="W205" i="16" s="1"/>
  <c r="U206" i="16"/>
  <c r="W206" i="16" s="1"/>
  <c r="U207" i="16"/>
  <c r="W207" i="16" s="1"/>
  <c r="U208" i="16"/>
  <c r="W208" i="16" s="1"/>
  <c r="U209" i="16"/>
  <c r="W209" i="16" s="1"/>
  <c r="U210" i="16"/>
  <c r="W210" i="16" s="1"/>
  <c r="U211" i="16"/>
  <c r="W211" i="16" s="1"/>
  <c r="U212" i="16"/>
  <c r="W212" i="16" s="1"/>
  <c r="U213" i="16"/>
  <c r="W213" i="16" s="1"/>
  <c r="U214" i="16"/>
  <c r="W214" i="16" s="1"/>
  <c r="U215" i="16"/>
  <c r="W215" i="16" s="1"/>
  <c r="U216" i="16"/>
  <c r="W216" i="16" s="1"/>
  <c r="U217" i="16"/>
  <c r="W217" i="16" s="1"/>
  <c r="U218" i="16"/>
  <c r="W218" i="16" s="1"/>
  <c r="U219" i="16"/>
  <c r="W219" i="16" s="1"/>
  <c r="U220" i="16"/>
  <c r="W220" i="16" s="1"/>
  <c r="U221" i="16"/>
  <c r="W221" i="16" s="1"/>
  <c r="U222" i="16"/>
  <c r="W222" i="16" s="1"/>
  <c r="U223" i="16"/>
  <c r="W223" i="16" s="1"/>
  <c r="U224" i="16"/>
  <c r="W224" i="16" s="1"/>
  <c r="U225" i="16"/>
  <c r="W225" i="16" s="1"/>
  <c r="U226" i="16"/>
  <c r="W226" i="16" s="1"/>
  <c r="U227" i="16"/>
  <c r="W227" i="16" s="1"/>
  <c r="U228" i="16"/>
  <c r="W228" i="16" s="1"/>
  <c r="U229" i="16"/>
  <c r="W229" i="16" s="1"/>
  <c r="U230" i="16"/>
  <c r="W230" i="16" s="1"/>
  <c r="U231" i="16"/>
  <c r="W231" i="16" s="1"/>
  <c r="U232" i="16"/>
  <c r="W232" i="16" s="1"/>
  <c r="U233" i="16"/>
  <c r="W233" i="16" s="1"/>
  <c r="U234" i="16"/>
  <c r="W234" i="16" s="1"/>
  <c r="U235" i="16"/>
  <c r="W235" i="16" s="1"/>
  <c r="U236" i="16"/>
  <c r="W236" i="16" s="1"/>
  <c r="U237" i="16"/>
  <c r="W237" i="16" s="1"/>
  <c r="U238" i="16"/>
  <c r="W238" i="16" s="1"/>
  <c r="U239" i="16"/>
  <c r="W239" i="16" s="1"/>
  <c r="U240" i="16"/>
  <c r="W240" i="16" s="1"/>
  <c r="U241" i="16"/>
  <c r="W241" i="16" s="1"/>
  <c r="U242" i="16"/>
  <c r="W242" i="16" s="1"/>
  <c r="U243" i="16"/>
  <c r="W243" i="16" s="1"/>
  <c r="U244" i="16"/>
  <c r="W244" i="16" s="1"/>
  <c r="U245" i="16"/>
  <c r="W245" i="16" s="1"/>
  <c r="U246" i="16"/>
  <c r="W246" i="16" s="1"/>
  <c r="U247" i="16"/>
  <c r="W247" i="16" s="1"/>
  <c r="U248" i="16"/>
  <c r="W248" i="16" s="1"/>
  <c r="U249" i="16"/>
  <c r="W249" i="16" s="1"/>
  <c r="U250" i="16"/>
  <c r="W250" i="16" s="1"/>
  <c r="U251" i="16"/>
  <c r="W251" i="16" s="1"/>
  <c r="U252" i="16"/>
  <c r="W252" i="16" s="1"/>
  <c r="U253" i="16"/>
  <c r="W253" i="16" s="1"/>
  <c r="U254" i="16"/>
  <c r="W254" i="16" s="1"/>
  <c r="U255" i="16"/>
  <c r="W255" i="16" s="1"/>
  <c r="U256" i="16"/>
  <c r="W256" i="16" s="1"/>
  <c r="U257" i="16"/>
  <c r="W257" i="16" s="1"/>
  <c r="U258" i="16"/>
  <c r="W258" i="16" s="1"/>
  <c r="U259" i="16"/>
  <c r="W259" i="16" s="1"/>
  <c r="U260" i="16"/>
  <c r="W260" i="16" s="1"/>
  <c r="U261" i="16"/>
  <c r="W261" i="16" s="1"/>
  <c r="U262" i="16"/>
  <c r="W262" i="16" s="1"/>
  <c r="U263" i="16"/>
  <c r="W263" i="16" s="1"/>
  <c r="U264" i="16"/>
  <c r="W264" i="16" s="1"/>
  <c r="U265" i="16"/>
  <c r="W265" i="16" s="1"/>
  <c r="U266" i="16"/>
  <c r="W266" i="16" s="1"/>
  <c r="U267" i="16"/>
  <c r="W267" i="16" s="1"/>
  <c r="U268" i="16"/>
  <c r="W268" i="16" s="1"/>
  <c r="U269" i="16"/>
  <c r="W269" i="16" s="1"/>
  <c r="U270" i="16"/>
  <c r="W270" i="16" s="1"/>
  <c r="U271" i="16"/>
  <c r="W271" i="16" s="1"/>
  <c r="U272" i="16"/>
  <c r="W272" i="16" s="1"/>
  <c r="U273" i="16"/>
  <c r="W273" i="16" s="1"/>
  <c r="U274" i="16"/>
  <c r="W274" i="16" s="1"/>
  <c r="U275" i="16"/>
  <c r="W275" i="16" s="1"/>
  <c r="U276" i="16"/>
  <c r="W276" i="16" s="1"/>
  <c r="U277" i="16"/>
  <c r="W277" i="16" s="1"/>
  <c r="U278" i="16"/>
  <c r="W278" i="16" s="1"/>
  <c r="U279" i="16"/>
  <c r="W279" i="16" s="1"/>
  <c r="U280" i="16"/>
  <c r="W280" i="16" s="1"/>
  <c r="U281" i="16"/>
  <c r="W281" i="16" s="1"/>
  <c r="U282" i="16"/>
  <c r="W282" i="16" s="1"/>
  <c r="U283" i="16"/>
  <c r="W283" i="16" s="1"/>
  <c r="U284" i="16"/>
  <c r="W284" i="16" s="1"/>
  <c r="U285" i="16"/>
  <c r="W285" i="16" s="1"/>
  <c r="U286" i="16"/>
  <c r="W286" i="16" s="1"/>
  <c r="U287" i="16"/>
  <c r="W287" i="16" s="1"/>
  <c r="U288" i="16"/>
  <c r="W288" i="16" s="1"/>
  <c r="U289" i="16"/>
  <c r="W289" i="16" s="1"/>
  <c r="U290" i="16"/>
  <c r="W290" i="16" s="1"/>
  <c r="U291" i="16"/>
  <c r="W291" i="16" s="1"/>
  <c r="U292" i="16"/>
  <c r="W292" i="16" s="1"/>
  <c r="U293" i="16"/>
  <c r="W293" i="16" s="1"/>
  <c r="U294" i="16"/>
  <c r="W294" i="16" s="1"/>
  <c r="U295" i="16"/>
  <c r="W295" i="16" s="1"/>
  <c r="U296" i="16"/>
  <c r="W296" i="16" s="1"/>
  <c r="U297" i="16"/>
  <c r="W297" i="16" s="1"/>
  <c r="U298" i="16"/>
  <c r="W298" i="16" s="1"/>
  <c r="U299" i="16"/>
  <c r="W299" i="16" s="1"/>
  <c r="U300" i="16"/>
  <c r="W300" i="16" s="1"/>
  <c r="U301" i="16"/>
  <c r="W301" i="16" s="1"/>
  <c r="U302" i="16"/>
  <c r="W302" i="16" s="1"/>
  <c r="U303" i="16"/>
  <c r="W303" i="16" s="1"/>
  <c r="U304" i="16"/>
  <c r="W304" i="16" s="1"/>
  <c r="U305" i="16"/>
  <c r="W305" i="16" s="1"/>
  <c r="U306" i="16"/>
  <c r="W306" i="16" s="1"/>
  <c r="U307" i="16"/>
  <c r="W307" i="16" s="1"/>
  <c r="U308" i="16"/>
  <c r="W308" i="16" s="1"/>
  <c r="U309" i="16"/>
  <c r="W309" i="16" s="1"/>
  <c r="U310" i="16"/>
  <c r="W310" i="16" s="1"/>
  <c r="U311" i="16"/>
  <c r="W311" i="16" s="1"/>
  <c r="U312" i="16"/>
  <c r="W312" i="16" s="1"/>
  <c r="U313" i="16"/>
  <c r="W313" i="16" s="1"/>
  <c r="U314" i="16"/>
  <c r="W314" i="16" s="1"/>
  <c r="U315" i="16"/>
  <c r="W315" i="16" s="1"/>
  <c r="U316" i="16"/>
  <c r="W316" i="16" s="1"/>
  <c r="U317" i="16"/>
  <c r="W317" i="16" s="1"/>
  <c r="U318" i="16"/>
  <c r="W318" i="16" s="1"/>
  <c r="U319" i="16"/>
  <c r="W319" i="16" s="1"/>
  <c r="U320" i="16"/>
  <c r="W320" i="16" s="1"/>
  <c r="U321" i="16"/>
  <c r="W321" i="16" s="1"/>
  <c r="U322" i="16"/>
  <c r="W322" i="16" s="1"/>
  <c r="U323" i="16"/>
  <c r="W323" i="16" s="1"/>
  <c r="U324" i="16"/>
  <c r="W324" i="16" s="1"/>
  <c r="U325" i="16"/>
  <c r="W325" i="16" s="1"/>
  <c r="U326" i="16"/>
  <c r="W326" i="16" s="1"/>
  <c r="U327" i="16"/>
  <c r="W327" i="16" s="1"/>
  <c r="U328" i="16"/>
  <c r="W328" i="16" s="1"/>
  <c r="U329" i="16"/>
  <c r="W329" i="16" s="1"/>
  <c r="U330" i="16"/>
  <c r="W330" i="16" s="1"/>
  <c r="U331" i="16"/>
  <c r="W331" i="16" s="1"/>
  <c r="U332" i="16"/>
  <c r="W332" i="16" s="1"/>
  <c r="U333" i="16"/>
  <c r="W333" i="16" s="1"/>
  <c r="U334" i="16"/>
  <c r="W334" i="16" s="1"/>
  <c r="U335" i="16"/>
  <c r="W335" i="16" s="1"/>
  <c r="U336" i="16"/>
  <c r="W336" i="16" s="1"/>
  <c r="U337" i="16"/>
  <c r="W337" i="16" s="1"/>
  <c r="U338" i="16"/>
  <c r="W338" i="16" s="1"/>
  <c r="U339" i="16"/>
  <c r="W339" i="16" s="1"/>
  <c r="U340" i="16"/>
  <c r="W340" i="16" s="1"/>
  <c r="U341" i="16"/>
  <c r="W341" i="16" s="1"/>
  <c r="U342" i="16"/>
  <c r="W342" i="16" s="1"/>
  <c r="U343" i="16"/>
  <c r="W343" i="16" s="1"/>
  <c r="U344" i="16"/>
  <c r="W344" i="16" s="1"/>
  <c r="U345" i="16"/>
  <c r="W345" i="16" s="1"/>
  <c r="U346" i="16"/>
  <c r="W346" i="16" s="1"/>
  <c r="U347" i="16"/>
  <c r="W347" i="16" s="1"/>
  <c r="U348" i="16"/>
  <c r="W348" i="16" s="1"/>
  <c r="U349" i="16"/>
  <c r="W349" i="16" s="1"/>
  <c r="U350" i="16"/>
  <c r="W350" i="16" s="1"/>
  <c r="U351" i="16"/>
  <c r="W351" i="16" s="1"/>
  <c r="U352" i="16"/>
  <c r="W352" i="16" s="1"/>
  <c r="U353" i="16"/>
  <c r="W353" i="16" s="1"/>
  <c r="U354" i="16"/>
  <c r="W354" i="16" s="1"/>
  <c r="U355" i="16"/>
  <c r="W355" i="16" s="1"/>
  <c r="U356" i="16"/>
  <c r="W356" i="16" s="1"/>
  <c r="U357" i="16"/>
  <c r="W357" i="16" s="1"/>
  <c r="U358" i="16"/>
  <c r="W358" i="16" s="1"/>
  <c r="U359" i="16"/>
  <c r="W359" i="16" s="1"/>
  <c r="U360" i="16"/>
  <c r="W360" i="16" s="1"/>
  <c r="U361" i="16"/>
  <c r="W361" i="16" s="1"/>
  <c r="U362" i="16"/>
  <c r="W362" i="16" s="1"/>
  <c r="U363" i="16"/>
  <c r="W363" i="16" s="1"/>
  <c r="U364" i="16"/>
  <c r="W364" i="16" s="1"/>
  <c r="U365" i="16"/>
  <c r="W365" i="16" s="1"/>
  <c r="U366" i="16"/>
  <c r="W366" i="16" s="1"/>
  <c r="U367" i="16"/>
  <c r="W367" i="16" s="1"/>
  <c r="U368" i="16"/>
  <c r="W368" i="16" s="1"/>
  <c r="U369" i="16"/>
  <c r="W369" i="16" s="1"/>
  <c r="U370" i="16"/>
  <c r="W370" i="16" s="1"/>
  <c r="U371" i="16"/>
  <c r="W371" i="16" s="1"/>
  <c r="U372" i="16"/>
  <c r="W372" i="16" s="1"/>
  <c r="U373" i="16"/>
  <c r="W373" i="16" s="1"/>
  <c r="U374" i="16"/>
  <c r="W374" i="16" s="1"/>
  <c r="U375" i="16"/>
  <c r="W375" i="16" s="1"/>
  <c r="U376" i="16"/>
  <c r="W376" i="16" s="1"/>
  <c r="U377" i="16"/>
  <c r="W377" i="16" s="1"/>
  <c r="U378" i="16"/>
  <c r="W378" i="16" s="1"/>
  <c r="U379" i="16"/>
  <c r="W379" i="16" s="1"/>
  <c r="U380" i="16"/>
  <c r="W380" i="16" s="1"/>
  <c r="U381" i="16"/>
  <c r="W381" i="16" s="1"/>
  <c r="U382" i="16"/>
  <c r="W382" i="16" s="1"/>
  <c r="U383" i="16"/>
  <c r="W383" i="16" s="1"/>
  <c r="U384" i="16"/>
  <c r="W384" i="16" s="1"/>
  <c r="U385" i="16"/>
  <c r="W385" i="16" s="1"/>
  <c r="U386" i="16"/>
  <c r="W386" i="16" s="1"/>
  <c r="U387" i="16"/>
  <c r="W387" i="16" s="1"/>
  <c r="U388" i="16"/>
  <c r="W388" i="16" s="1"/>
  <c r="U389" i="16"/>
  <c r="W389" i="16" s="1"/>
  <c r="U390" i="16"/>
  <c r="W390" i="16" s="1"/>
  <c r="U391" i="16"/>
  <c r="W391" i="16" s="1"/>
  <c r="U392" i="16"/>
  <c r="W392" i="16" s="1"/>
  <c r="U393" i="16"/>
  <c r="W393" i="16" s="1"/>
  <c r="U394" i="16"/>
  <c r="W394" i="16" s="1"/>
  <c r="U395" i="16"/>
  <c r="W395" i="16" s="1"/>
  <c r="U396" i="16"/>
  <c r="W396" i="16" s="1"/>
  <c r="U397" i="16"/>
  <c r="W397" i="16" s="1"/>
  <c r="U398" i="16"/>
  <c r="W398" i="16" s="1"/>
  <c r="U399" i="16"/>
  <c r="W399" i="16" s="1"/>
  <c r="U400" i="16"/>
  <c r="W400" i="16" s="1"/>
  <c r="U401" i="16"/>
  <c r="W401" i="16" s="1"/>
  <c r="U402" i="16"/>
  <c r="W402" i="16" s="1"/>
  <c r="U403" i="16"/>
  <c r="W403" i="16" s="1"/>
  <c r="U404" i="16"/>
  <c r="W404" i="16" s="1"/>
  <c r="U405" i="16"/>
  <c r="W405" i="16" s="1"/>
  <c r="U406" i="16"/>
  <c r="W406" i="16" s="1"/>
  <c r="U407" i="16"/>
  <c r="W407" i="16" s="1"/>
  <c r="U408" i="16"/>
  <c r="W408" i="16" s="1"/>
  <c r="U409" i="16"/>
  <c r="W409" i="16" s="1"/>
  <c r="U410" i="16"/>
  <c r="W410" i="16" s="1"/>
  <c r="U411" i="16"/>
  <c r="W411" i="16" s="1"/>
  <c r="U412" i="16"/>
  <c r="W412" i="16" s="1"/>
  <c r="U413" i="16"/>
  <c r="W413" i="16" s="1"/>
  <c r="U414" i="16"/>
  <c r="W414" i="16" s="1"/>
  <c r="U415" i="16"/>
  <c r="W415" i="16" s="1"/>
  <c r="U416" i="16"/>
  <c r="W416" i="16" s="1"/>
  <c r="U417" i="16"/>
  <c r="W417" i="16" s="1"/>
  <c r="U418" i="16"/>
  <c r="W418" i="16" s="1"/>
  <c r="U419" i="16"/>
  <c r="W419" i="16" s="1"/>
  <c r="U420" i="16"/>
  <c r="W420" i="16" s="1"/>
  <c r="U421" i="16"/>
  <c r="W421" i="16" s="1"/>
  <c r="U422" i="16"/>
  <c r="W422" i="16" s="1"/>
  <c r="U423" i="16"/>
  <c r="W423" i="16" s="1"/>
  <c r="U424" i="16"/>
  <c r="W424" i="16" s="1"/>
  <c r="U425" i="16"/>
  <c r="W425" i="16" s="1"/>
  <c r="U426" i="16"/>
  <c r="W426" i="16" s="1"/>
  <c r="U427" i="16"/>
  <c r="W427" i="16" s="1"/>
  <c r="U428" i="16"/>
  <c r="W428" i="16" s="1"/>
  <c r="U429" i="16"/>
  <c r="W429" i="16" s="1"/>
  <c r="U430" i="16"/>
  <c r="W430" i="16" s="1"/>
  <c r="U431" i="16"/>
  <c r="W431" i="16" s="1"/>
  <c r="U432" i="16"/>
  <c r="W432" i="16" s="1"/>
  <c r="U433" i="16"/>
  <c r="W433" i="16" s="1"/>
  <c r="U434" i="16"/>
  <c r="W434" i="16" s="1"/>
  <c r="U435" i="16"/>
  <c r="W435" i="16" s="1"/>
  <c r="U436" i="16"/>
  <c r="W436" i="16" s="1"/>
  <c r="U437" i="16"/>
  <c r="W437" i="16" s="1"/>
  <c r="U438" i="16"/>
  <c r="W438" i="16" s="1"/>
  <c r="U439" i="16"/>
  <c r="W439" i="16" s="1"/>
  <c r="U440" i="16"/>
  <c r="W440" i="16" s="1"/>
  <c r="U441" i="16"/>
  <c r="W441" i="16" s="1"/>
  <c r="U442" i="16"/>
  <c r="W442" i="16" s="1"/>
  <c r="U443" i="16"/>
  <c r="W443" i="16" s="1"/>
  <c r="U444" i="16"/>
  <c r="W444" i="16" s="1"/>
  <c r="U445" i="16"/>
  <c r="W445" i="16" s="1"/>
  <c r="U446" i="16"/>
  <c r="W446" i="16" s="1"/>
  <c r="U447" i="16"/>
  <c r="W447" i="16" s="1"/>
  <c r="U448" i="16"/>
  <c r="W448" i="16" s="1"/>
  <c r="U449" i="16"/>
  <c r="W449" i="16" s="1"/>
  <c r="U450" i="16"/>
  <c r="W450" i="16" s="1"/>
  <c r="U451" i="16"/>
  <c r="W451" i="16" s="1"/>
  <c r="U452" i="16"/>
  <c r="W452" i="16" s="1"/>
  <c r="U453" i="16"/>
  <c r="W453" i="16" s="1"/>
  <c r="U454" i="16"/>
  <c r="W454" i="16" s="1"/>
  <c r="U455" i="16"/>
  <c r="W455" i="16" s="1"/>
  <c r="U456" i="16"/>
  <c r="W456" i="16" s="1"/>
  <c r="U457" i="16"/>
  <c r="W457" i="16" s="1"/>
  <c r="U458" i="16"/>
  <c r="W458" i="16" s="1"/>
  <c r="U459" i="16"/>
  <c r="W459" i="16" s="1"/>
  <c r="U460" i="16"/>
  <c r="W460" i="16" s="1"/>
  <c r="U461" i="16"/>
  <c r="W461" i="16" s="1"/>
  <c r="U462" i="16"/>
  <c r="W462" i="16" s="1"/>
  <c r="U463" i="16"/>
  <c r="W463" i="16" s="1"/>
  <c r="U464" i="16"/>
  <c r="W464" i="16" s="1"/>
  <c r="U465" i="16"/>
  <c r="W465" i="16" s="1"/>
  <c r="U466" i="16"/>
  <c r="W466" i="16" s="1"/>
  <c r="U467" i="16"/>
  <c r="W467" i="16" s="1"/>
  <c r="U468" i="16"/>
  <c r="W468" i="16" s="1"/>
  <c r="U469" i="16"/>
  <c r="W469" i="16" s="1"/>
  <c r="U470" i="16"/>
  <c r="W470" i="16" s="1"/>
  <c r="U471" i="16"/>
  <c r="W471" i="16" s="1"/>
  <c r="U472" i="16"/>
  <c r="W472" i="16" s="1"/>
  <c r="U473" i="16"/>
  <c r="W473" i="16" s="1"/>
  <c r="U474" i="16"/>
  <c r="W474" i="16" s="1"/>
  <c r="U475" i="16"/>
  <c r="W475" i="16" s="1"/>
  <c r="U476" i="16"/>
  <c r="W476" i="16" s="1"/>
  <c r="U477" i="16"/>
  <c r="W477" i="16" s="1"/>
  <c r="U478" i="16"/>
  <c r="W478" i="16" s="1"/>
  <c r="U479" i="16"/>
  <c r="W479" i="16" s="1"/>
  <c r="U480" i="16"/>
  <c r="W480" i="16" s="1"/>
  <c r="U481" i="16"/>
  <c r="W481" i="16" s="1"/>
  <c r="U482" i="16"/>
  <c r="W482" i="16" s="1"/>
  <c r="U483" i="16"/>
  <c r="W483" i="16" s="1"/>
  <c r="U484" i="16"/>
  <c r="W484" i="16" s="1"/>
  <c r="U485" i="16"/>
  <c r="W485" i="16" s="1"/>
  <c r="U486" i="16"/>
  <c r="W486" i="16" s="1"/>
  <c r="U487" i="16"/>
  <c r="W487" i="16" s="1"/>
  <c r="U488" i="16"/>
  <c r="W488" i="16" s="1"/>
  <c r="U489" i="16"/>
  <c r="W489" i="16" s="1"/>
  <c r="U490" i="16"/>
  <c r="W490" i="16" s="1"/>
  <c r="U491" i="16"/>
  <c r="W491" i="16" s="1"/>
  <c r="U492" i="16"/>
  <c r="W492" i="16" s="1"/>
  <c r="U493" i="16"/>
  <c r="W493" i="16" s="1"/>
  <c r="U494" i="16"/>
  <c r="W494" i="16" s="1"/>
  <c r="U495" i="16"/>
  <c r="W495" i="16" s="1"/>
  <c r="U496" i="16"/>
  <c r="W496" i="16" s="1"/>
  <c r="U497" i="16"/>
  <c r="W497" i="16" s="1"/>
  <c r="U498" i="16"/>
  <c r="W498" i="16" s="1"/>
  <c r="U499" i="16"/>
  <c r="W499" i="16" s="1"/>
  <c r="U500" i="16"/>
  <c r="W500" i="16" s="1"/>
  <c r="U501" i="16"/>
  <c r="W501" i="16" s="1"/>
  <c r="U502" i="16"/>
  <c r="W502" i="16" s="1"/>
  <c r="U503" i="16"/>
  <c r="W503" i="16" s="1"/>
  <c r="U504" i="16"/>
  <c r="W504" i="16" s="1"/>
  <c r="U505" i="16"/>
  <c r="W505" i="16" s="1"/>
  <c r="U506" i="16"/>
  <c r="W506" i="16" s="1"/>
  <c r="U507" i="16"/>
  <c r="W507" i="16" s="1"/>
  <c r="U508" i="16"/>
  <c r="W508" i="16" s="1"/>
  <c r="U509" i="16"/>
  <c r="W509" i="16" s="1"/>
  <c r="U510" i="16"/>
  <c r="W510" i="16" s="1"/>
  <c r="U511" i="16"/>
  <c r="W511" i="16" s="1"/>
  <c r="U512" i="16"/>
  <c r="W512" i="16" s="1"/>
  <c r="U513" i="16"/>
  <c r="W513" i="16" s="1"/>
  <c r="U514" i="16"/>
  <c r="W514" i="16" s="1"/>
  <c r="U515" i="16"/>
  <c r="W515" i="16" s="1"/>
  <c r="U516" i="16"/>
  <c r="W516" i="16" s="1"/>
  <c r="U517" i="16"/>
  <c r="W517" i="16" s="1"/>
  <c r="U518" i="16"/>
  <c r="W518" i="16" s="1"/>
  <c r="U519" i="16"/>
  <c r="W519" i="16" s="1"/>
  <c r="U520" i="16"/>
  <c r="W520" i="16" s="1"/>
  <c r="U521" i="16"/>
  <c r="W521" i="16" s="1"/>
  <c r="U522" i="16"/>
  <c r="W522" i="16" s="1"/>
  <c r="U523" i="16"/>
  <c r="W523" i="16" s="1"/>
  <c r="U524" i="16"/>
  <c r="W524" i="16" s="1"/>
  <c r="U525" i="16"/>
  <c r="W525" i="16" s="1"/>
  <c r="U526" i="16"/>
  <c r="W526" i="16" s="1"/>
  <c r="U527" i="16"/>
  <c r="W527" i="16" s="1"/>
  <c r="U528" i="16"/>
  <c r="W528" i="16" s="1"/>
  <c r="U529" i="16"/>
  <c r="W529" i="16" s="1"/>
  <c r="U530" i="16"/>
  <c r="W530" i="16" s="1"/>
  <c r="U531" i="16"/>
  <c r="W531" i="16" s="1"/>
  <c r="U532" i="16"/>
  <c r="W532" i="16" s="1"/>
  <c r="U533" i="16"/>
  <c r="W533" i="16" s="1"/>
  <c r="U534" i="16"/>
  <c r="W534" i="16" s="1"/>
  <c r="U535" i="16"/>
  <c r="W535" i="16" s="1"/>
  <c r="U536" i="16"/>
  <c r="W536" i="16" s="1"/>
  <c r="U537" i="16"/>
  <c r="W537" i="16" s="1"/>
  <c r="U538" i="16"/>
  <c r="W538" i="16" s="1"/>
  <c r="U539" i="16"/>
  <c r="W539" i="16" s="1"/>
  <c r="U540" i="16"/>
  <c r="W540" i="16" s="1"/>
  <c r="U541" i="16"/>
  <c r="W541" i="16" s="1"/>
  <c r="U542" i="16"/>
  <c r="W542" i="16" s="1"/>
  <c r="U543" i="16"/>
  <c r="W543" i="16" s="1"/>
  <c r="U544" i="16"/>
  <c r="W544" i="16" s="1"/>
  <c r="U545" i="16"/>
  <c r="W545" i="16" s="1"/>
  <c r="U546" i="16"/>
  <c r="W546" i="16" s="1"/>
  <c r="U547" i="16"/>
  <c r="W547" i="16" s="1"/>
  <c r="U548" i="16"/>
  <c r="W548" i="16" s="1"/>
  <c r="U549" i="16"/>
  <c r="W549" i="16" s="1"/>
  <c r="U550" i="16"/>
  <c r="W550" i="16" s="1"/>
  <c r="U551" i="16"/>
  <c r="W551" i="16" s="1"/>
  <c r="U552" i="16"/>
  <c r="W552" i="16" s="1"/>
  <c r="U553" i="16"/>
  <c r="W553" i="16" s="1"/>
  <c r="U554" i="16"/>
  <c r="W554" i="16" s="1"/>
  <c r="U555" i="16"/>
  <c r="W555" i="16" s="1"/>
  <c r="U556" i="16"/>
  <c r="W556" i="16" s="1"/>
  <c r="U557" i="16"/>
  <c r="W557" i="16" s="1"/>
  <c r="U558" i="16"/>
  <c r="W558" i="16" s="1"/>
  <c r="U559" i="16"/>
  <c r="W559" i="16" s="1"/>
  <c r="U560" i="16"/>
  <c r="W560" i="16" s="1"/>
  <c r="U561" i="16"/>
  <c r="W561" i="16" s="1"/>
  <c r="U562" i="16"/>
  <c r="W562" i="16" s="1"/>
  <c r="U563" i="16"/>
  <c r="W563" i="16" s="1"/>
  <c r="U564" i="16"/>
  <c r="W564" i="16" s="1"/>
  <c r="U565" i="16"/>
  <c r="W565" i="16" s="1"/>
  <c r="U566" i="16"/>
  <c r="W566" i="16" s="1"/>
  <c r="U567" i="16"/>
  <c r="W567" i="16" s="1"/>
  <c r="U568" i="16"/>
  <c r="W568" i="16" s="1"/>
  <c r="U569" i="16"/>
  <c r="W569" i="16" s="1"/>
  <c r="U570" i="16"/>
  <c r="W570" i="16" s="1"/>
  <c r="U571" i="16"/>
  <c r="W571" i="16" s="1"/>
  <c r="U572" i="16"/>
  <c r="W572" i="16" s="1"/>
  <c r="U573" i="16"/>
  <c r="W573" i="16" s="1"/>
  <c r="U574" i="16"/>
  <c r="W574" i="16" s="1"/>
  <c r="U575" i="16"/>
  <c r="W575" i="16" s="1"/>
  <c r="U576" i="16"/>
  <c r="W576" i="16" s="1"/>
  <c r="U577" i="16"/>
  <c r="W577" i="16" s="1"/>
  <c r="U578" i="16"/>
  <c r="W578" i="16" s="1"/>
  <c r="U579" i="16"/>
  <c r="W579" i="16" s="1"/>
  <c r="U580" i="16"/>
  <c r="W580" i="16" s="1"/>
  <c r="U581" i="16"/>
  <c r="W581" i="16" s="1"/>
  <c r="U582" i="16"/>
  <c r="W582" i="16" s="1"/>
  <c r="U583" i="16"/>
  <c r="W583" i="16" s="1"/>
  <c r="U584" i="16"/>
  <c r="W584" i="16" s="1"/>
  <c r="U585" i="16"/>
  <c r="W585" i="16" s="1"/>
  <c r="U586" i="16"/>
  <c r="W586" i="16" s="1"/>
  <c r="U587" i="16"/>
  <c r="W587" i="16" s="1"/>
  <c r="U588" i="16"/>
  <c r="W588" i="16" s="1"/>
  <c r="U589" i="16"/>
  <c r="W589" i="16" s="1"/>
  <c r="U590" i="16"/>
  <c r="W590" i="16" s="1"/>
  <c r="U591" i="16"/>
  <c r="W591" i="16" s="1"/>
  <c r="U592" i="16"/>
  <c r="W592" i="16" s="1"/>
  <c r="U593" i="16"/>
  <c r="W593" i="16" s="1"/>
  <c r="U594" i="16"/>
  <c r="W594" i="16" s="1"/>
  <c r="U595" i="16"/>
  <c r="W595" i="16" s="1"/>
  <c r="U596" i="16"/>
  <c r="W596" i="16" s="1"/>
  <c r="U597" i="16"/>
  <c r="W597" i="16" s="1"/>
  <c r="U598" i="16"/>
  <c r="W598" i="16" s="1"/>
  <c r="U599" i="16"/>
  <c r="W599" i="16" s="1"/>
  <c r="U600" i="16"/>
  <c r="W600" i="16" s="1"/>
  <c r="U601" i="16"/>
  <c r="W601" i="16" s="1"/>
  <c r="U602" i="16"/>
  <c r="W602" i="16" s="1"/>
  <c r="U603" i="16"/>
  <c r="W603" i="16" s="1"/>
  <c r="U604" i="16"/>
  <c r="W604" i="16" s="1"/>
  <c r="U605" i="16"/>
  <c r="W605" i="16" s="1"/>
  <c r="U606" i="16"/>
  <c r="W606" i="16" s="1"/>
  <c r="U607" i="16"/>
  <c r="W607" i="16" s="1"/>
  <c r="U608" i="16"/>
  <c r="W608" i="16" s="1"/>
  <c r="U609" i="16"/>
  <c r="W609" i="16" s="1"/>
  <c r="U610" i="16"/>
  <c r="W610" i="16" s="1"/>
  <c r="U611" i="16"/>
  <c r="W611" i="16" s="1"/>
  <c r="U612" i="16"/>
  <c r="W612" i="16" s="1"/>
  <c r="U613" i="16"/>
  <c r="W613" i="16" s="1"/>
  <c r="U614" i="16"/>
  <c r="W614" i="16" s="1"/>
  <c r="U615" i="16"/>
  <c r="W615" i="16" s="1"/>
  <c r="U616" i="16"/>
  <c r="W616" i="16" s="1"/>
  <c r="U617" i="16"/>
  <c r="W617" i="16" s="1"/>
  <c r="U618" i="16"/>
  <c r="W618" i="16" s="1"/>
  <c r="U619" i="16"/>
  <c r="W619" i="16" s="1"/>
  <c r="U620" i="16"/>
  <c r="W620" i="16" s="1"/>
  <c r="U621" i="16"/>
  <c r="W621" i="16" s="1"/>
  <c r="U622" i="16"/>
  <c r="W622" i="16" s="1"/>
  <c r="U623" i="16"/>
  <c r="W623" i="16" s="1"/>
  <c r="U624" i="16"/>
  <c r="W624" i="16" s="1"/>
  <c r="U625" i="16"/>
  <c r="W625" i="16" s="1"/>
  <c r="U626" i="16"/>
  <c r="W626" i="16" s="1"/>
  <c r="U627" i="16"/>
  <c r="W627" i="16" s="1"/>
  <c r="U628" i="16"/>
  <c r="W628" i="16" s="1"/>
  <c r="U629" i="16"/>
  <c r="W629" i="16" s="1"/>
  <c r="U630" i="16"/>
  <c r="W630" i="16" s="1"/>
  <c r="U631" i="16"/>
  <c r="W631" i="16" s="1"/>
  <c r="U632" i="16"/>
  <c r="W632" i="16" s="1"/>
  <c r="U633" i="16"/>
  <c r="W633" i="16" s="1"/>
  <c r="U634" i="16"/>
  <c r="W634" i="16" s="1"/>
  <c r="U635" i="16"/>
  <c r="W635" i="16" s="1"/>
  <c r="U636" i="16"/>
  <c r="W636" i="16" s="1"/>
  <c r="U637" i="16"/>
  <c r="W637" i="16" s="1"/>
  <c r="U638" i="16"/>
  <c r="W638" i="16" s="1"/>
  <c r="U639" i="16"/>
  <c r="W639" i="16" s="1"/>
  <c r="U640" i="16"/>
  <c r="W640" i="16" s="1"/>
  <c r="U641" i="16"/>
  <c r="W641" i="16" s="1"/>
  <c r="U642" i="16"/>
  <c r="W642" i="16" s="1"/>
  <c r="U643" i="16"/>
  <c r="W643" i="16" s="1"/>
  <c r="U644" i="16"/>
  <c r="W644" i="16" s="1"/>
  <c r="U645" i="16"/>
  <c r="W645" i="16" s="1"/>
  <c r="U646" i="16"/>
  <c r="W646" i="16" s="1"/>
  <c r="U647" i="16"/>
  <c r="W647" i="16" s="1"/>
  <c r="U648" i="16"/>
  <c r="W648" i="16" s="1"/>
  <c r="U649" i="16"/>
  <c r="W649" i="16" s="1"/>
  <c r="U650" i="16"/>
  <c r="W650" i="16" s="1"/>
  <c r="U651" i="16"/>
  <c r="W651" i="16" s="1"/>
  <c r="U652" i="16"/>
  <c r="W652" i="16" s="1"/>
  <c r="U653" i="16"/>
  <c r="W653" i="16" s="1"/>
  <c r="U654" i="16"/>
  <c r="W654" i="16" s="1"/>
  <c r="U655" i="16"/>
  <c r="W655" i="16" s="1"/>
  <c r="U656" i="16"/>
  <c r="W656" i="16" s="1"/>
  <c r="U657" i="16"/>
  <c r="W657" i="16" s="1"/>
  <c r="U658" i="16"/>
  <c r="W658" i="16" s="1"/>
  <c r="U659" i="16"/>
  <c r="W659" i="16" s="1"/>
  <c r="U660" i="16"/>
  <c r="W660" i="16" s="1"/>
  <c r="U661" i="16"/>
  <c r="W661" i="16" s="1"/>
  <c r="U662" i="16"/>
  <c r="W662" i="16" s="1"/>
  <c r="U663" i="16"/>
  <c r="W663" i="16" s="1"/>
  <c r="U664" i="16"/>
  <c r="W664" i="16" s="1"/>
  <c r="U665" i="16"/>
  <c r="W665" i="16" s="1"/>
  <c r="U666" i="16"/>
  <c r="W666" i="16" s="1"/>
  <c r="U667" i="16"/>
  <c r="W667" i="16" s="1"/>
  <c r="U668" i="16"/>
  <c r="W668" i="16" s="1"/>
  <c r="U669" i="16"/>
  <c r="W669" i="16" s="1"/>
  <c r="U670" i="16"/>
  <c r="W670" i="16" s="1"/>
  <c r="U671" i="16"/>
  <c r="W671" i="16" s="1"/>
  <c r="U672" i="16"/>
  <c r="W672" i="16" s="1"/>
  <c r="U673" i="16"/>
  <c r="W673" i="16" s="1"/>
  <c r="U674" i="16"/>
  <c r="W674" i="16" s="1"/>
  <c r="U675" i="16"/>
  <c r="W675" i="16" s="1"/>
  <c r="U676" i="16"/>
  <c r="W676" i="16" s="1"/>
  <c r="U677" i="16"/>
  <c r="W677" i="16" s="1"/>
  <c r="U678" i="16"/>
  <c r="W678" i="16" s="1"/>
  <c r="U679" i="16"/>
  <c r="W679" i="16" s="1"/>
  <c r="U680" i="16"/>
  <c r="W680" i="16" s="1"/>
  <c r="U681" i="16"/>
  <c r="W681" i="16" s="1"/>
  <c r="U682" i="16"/>
  <c r="W682" i="16" s="1"/>
  <c r="U683" i="16"/>
  <c r="W683" i="16" s="1"/>
  <c r="U684" i="16"/>
  <c r="W684" i="16" s="1"/>
  <c r="U685" i="16"/>
  <c r="W685" i="16" s="1"/>
  <c r="U686" i="16"/>
  <c r="W686" i="16" s="1"/>
  <c r="U687" i="16"/>
  <c r="W687" i="16" s="1"/>
  <c r="U688" i="16"/>
  <c r="W688" i="16" s="1"/>
  <c r="U689" i="16"/>
  <c r="W689" i="16" s="1"/>
  <c r="U690" i="16"/>
  <c r="W690" i="16" s="1"/>
  <c r="U691" i="16"/>
  <c r="W691" i="16" s="1"/>
  <c r="U692" i="16"/>
  <c r="W692" i="16" s="1"/>
  <c r="U693" i="16"/>
  <c r="W693" i="16" s="1"/>
  <c r="U694" i="16"/>
  <c r="W694" i="16" s="1"/>
  <c r="U695" i="16"/>
  <c r="W695" i="16" s="1"/>
  <c r="U696" i="16"/>
  <c r="W696" i="16" s="1"/>
  <c r="U697" i="16"/>
  <c r="W697" i="16" s="1"/>
  <c r="U698" i="16"/>
  <c r="W698" i="16" s="1"/>
  <c r="U699" i="16"/>
  <c r="W699" i="16" s="1"/>
  <c r="U700" i="16"/>
  <c r="W700" i="16" s="1"/>
  <c r="U701" i="16"/>
  <c r="W701" i="16" s="1"/>
  <c r="U702" i="16"/>
  <c r="W702" i="16" s="1"/>
  <c r="U703" i="16"/>
  <c r="W703" i="16" s="1"/>
  <c r="U704" i="16"/>
  <c r="W704" i="16" s="1"/>
  <c r="U705" i="16"/>
  <c r="W705" i="16" s="1"/>
  <c r="U706" i="16"/>
  <c r="W706" i="16" s="1"/>
  <c r="U707" i="16"/>
  <c r="W707" i="16" s="1"/>
  <c r="U708" i="16"/>
  <c r="W708" i="16" s="1"/>
  <c r="U709" i="16"/>
  <c r="W709" i="16" s="1"/>
  <c r="U710" i="16"/>
  <c r="W710" i="16" s="1"/>
  <c r="U711" i="16"/>
  <c r="W711" i="16" s="1"/>
  <c r="U712" i="16"/>
  <c r="W712" i="16" s="1"/>
  <c r="U713" i="16"/>
  <c r="W713" i="16" s="1"/>
  <c r="U714" i="16"/>
  <c r="W714" i="16" s="1"/>
  <c r="U715" i="16"/>
  <c r="W715" i="16" s="1"/>
  <c r="U716" i="16"/>
  <c r="W716" i="16" s="1"/>
  <c r="U717" i="16"/>
  <c r="W717" i="16" s="1"/>
  <c r="U718" i="16"/>
  <c r="W718" i="16" s="1"/>
  <c r="U719" i="16"/>
  <c r="W719" i="16" s="1"/>
  <c r="U720" i="16"/>
  <c r="W720" i="16" s="1"/>
  <c r="U721" i="16"/>
  <c r="W721" i="16" s="1"/>
  <c r="U722" i="16"/>
  <c r="W722" i="16" s="1"/>
  <c r="U723" i="16"/>
  <c r="W723" i="16" s="1"/>
  <c r="U724" i="16"/>
  <c r="W724" i="16" s="1"/>
  <c r="U725" i="16"/>
  <c r="W725" i="16" s="1"/>
  <c r="U726" i="16"/>
  <c r="W726" i="16" s="1"/>
  <c r="U727" i="16"/>
  <c r="W727" i="16" s="1"/>
  <c r="U728" i="16"/>
  <c r="W728" i="16" s="1"/>
  <c r="U729" i="16"/>
  <c r="W729" i="16" s="1"/>
  <c r="U730" i="16"/>
  <c r="W730" i="16" s="1"/>
  <c r="U731" i="16"/>
  <c r="W731" i="16" s="1"/>
  <c r="U732" i="16"/>
  <c r="W732" i="16" s="1"/>
  <c r="U733" i="16"/>
  <c r="W733" i="16" s="1"/>
  <c r="U734" i="16"/>
  <c r="W734" i="16" s="1"/>
  <c r="U735" i="16"/>
  <c r="W735" i="16" s="1"/>
  <c r="U736" i="16"/>
  <c r="W736" i="16" s="1"/>
  <c r="U737" i="16"/>
  <c r="W737" i="16" s="1"/>
  <c r="U738" i="16"/>
  <c r="W738" i="16" s="1"/>
  <c r="U739" i="16"/>
  <c r="W739" i="16" s="1"/>
  <c r="U740" i="16"/>
  <c r="W740" i="16" s="1"/>
  <c r="U741" i="16"/>
  <c r="W741" i="16" s="1"/>
  <c r="U742" i="16"/>
  <c r="W742" i="16" s="1"/>
  <c r="U743" i="16"/>
  <c r="W743" i="16" s="1"/>
  <c r="U744" i="16"/>
  <c r="W744" i="16" s="1"/>
  <c r="U745" i="16"/>
  <c r="W745" i="16" s="1"/>
  <c r="U746" i="16"/>
  <c r="W746" i="16" s="1"/>
  <c r="U747" i="16"/>
  <c r="W747" i="16" s="1"/>
  <c r="U748" i="16"/>
  <c r="W748" i="16" s="1"/>
  <c r="U749" i="16"/>
  <c r="W749" i="16" s="1"/>
  <c r="U750" i="16"/>
  <c r="W750" i="16" s="1"/>
  <c r="U751" i="16"/>
  <c r="W751" i="16" s="1"/>
  <c r="U752" i="16"/>
  <c r="W752" i="16" s="1"/>
  <c r="U753" i="16"/>
  <c r="W753" i="16" s="1"/>
  <c r="U754" i="16"/>
  <c r="W754" i="16" s="1"/>
  <c r="U755" i="16"/>
  <c r="W755" i="16" s="1"/>
  <c r="U756" i="16"/>
  <c r="W756" i="16" s="1"/>
  <c r="U757" i="16"/>
  <c r="W757" i="16" s="1"/>
  <c r="U758" i="16"/>
  <c r="W758" i="16" s="1"/>
  <c r="U759" i="16"/>
  <c r="W759" i="16" s="1"/>
  <c r="U760" i="16"/>
  <c r="W760" i="16" s="1"/>
  <c r="U761" i="16"/>
  <c r="W761" i="16" s="1"/>
  <c r="U762" i="16"/>
  <c r="W762" i="16" s="1"/>
  <c r="U763" i="16"/>
  <c r="W763" i="16" s="1"/>
  <c r="U764" i="16"/>
  <c r="W764" i="16" s="1"/>
  <c r="U765" i="16"/>
  <c r="W765" i="16" s="1"/>
  <c r="U766" i="16"/>
  <c r="W766" i="16" s="1"/>
  <c r="U767" i="16"/>
  <c r="W767" i="16" s="1"/>
  <c r="U768" i="16"/>
  <c r="W768" i="16" s="1"/>
  <c r="U769" i="16"/>
  <c r="W769" i="16" s="1"/>
  <c r="U770" i="16"/>
  <c r="W770" i="16" s="1"/>
  <c r="U771" i="16"/>
  <c r="W771" i="16" s="1"/>
  <c r="U772" i="16"/>
  <c r="W772" i="16" s="1"/>
  <c r="U773" i="16"/>
  <c r="W773" i="16" s="1"/>
  <c r="U774" i="16"/>
  <c r="W774" i="16" s="1"/>
  <c r="U775" i="16"/>
  <c r="W775" i="16" s="1"/>
  <c r="U776" i="16"/>
  <c r="W776" i="16" s="1"/>
  <c r="U777" i="16"/>
  <c r="W777" i="16" s="1"/>
  <c r="U778" i="16"/>
  <c r="W778" i="16" s="1"/>
  <c r="U779" i="16"/>
  <c r="W779" i="16" s="1"/>
  <c r="U780" i="16"/>
  <c r="W780" i="16" s="1"/>
  <c r="U781" i="16"/>
  <c r="W781" i="16" s="1"/>
  <c r="U782" i="16"/>
  <c r="W782" i="16" s="1"/>
  <c r="U783" i="16"/>
  <c r="W783" i="16" s="1"/>
  <c r="U784" i="16"/>
  <c r="W784" i="16" s="1"/>
  <c r="U785" i="16"/>
  <c r="W785" i="16" s="1"/>
  <c r="U786" i="16"/>
  <c r="W786" i="16" s="1"/>
  <c r="U787" i="16"/>
  <c r="W787" i="16" s="1"/>
  <c r="U788" i="16"/>
  <c r="W788" i="16" s="1"/>
  <c r="U789" i="16"/>
  <c r="W789" i="16" s="1"/>
  <c r="U790" i="16"/>
  <c r="W790" i="16" s="1"/>
  <c r="U791" i="16"/>
  <c r="W791" i="16" s="1"/>
  <c r="U792" i="16"/>
  <c r="W792" i="16" s="1"/>
  <c r="U793" i="16"/>
  <c r="W793" i="16" s="1"/>
  <c r="U794" i="16"/>
  <c r="W794" i="16" s="1"/>
  <c r="U795" i="16"/>
  <c r="W795" i="16" s="1"/>
  <c r="U796" i="16"/>
  <c r="W796" i="16" s="1"/>
  <c r="U797" i="16"/>
  <c r="W797" i="16" s="1"/>
  <c r="U798" i="16"/>
  <c r="W798" i="16" s="1"/>
  <c r="U799" i="16"/>
  <c r="W799" i="16" s="1"/>
  <c r="U800" i="16"/>
  <c r="W800" i="16" s="1"/>
  <c r="U801" i="16"/>
  <c r="W801" i="16" s="1"/>
  <c r="U802" i="16"/>
  <c r="W802" i="16" s="1"/>
  <c r="U803" i="16"/>
  <c r="W803" i="16" s="1"/>
  <c r="U804" i="16"/>
  <c r="W804" i="16" s="1"/>
  <c r="U805" i="16"/>
  <c r="W805" i="16" s="1"/>
  <c r="U806" i="16"/>
  <c r="W806" i="16" s="1"/>
  <c r="U807" i="16"/>
  <c r="W807" i="16" s="1"/>
  <c r="U808" i="16"/>
  <c r="W808" i="16" s="1"/>
  <c r="U809" i="16"/>
  <c r="W809" i="16" s="1"/>
  <c r="U810" i="16"/>
  <c r="W810" i="16" s="1"/>
  <c r="U811" i="16"/>
  <c r="W811" i="16" s="1"/>
  <c r="U812" i="16"/>
  <c r="W812" i="16" s="1"/>
  <c r="U813" i="16"/>
  <c r="W813" i="16" s="1"/>
  <c r="U814" i="16"/>
  <c r="W814" i="16" s="1"/>
  <c r="U815" i="16"/>
  <c r="W815" i="16" s="1"/>
  <c r="U816" i="16"/>
  <c r="W816" i="16" s="1"/>
  <c r="U817" i="16"/>
  <c r="W817" i="16" s="1"/>
  <c r="U818" i="16"/>
  <c r="W818" i="16" s="1"/>
  <c r="U819" i="16"/>
  <c r="W819" i="16" s="1"/>
  <c r="U820" i="16"/>
  <c r="W820" i="16" s="1"/>
  <c r="U821" i="16"/>
  <c r="W821" i="16" s="1"/>
  <c r="U822" i="16"/>
  <c r="W822" i="16" s="1"/>
  <c r="U823" i="16"/>
  <c r="W823" i="16" s="1"/>
  <c r="U824" i="16"/>
  <c r="W824" i="16" s="1"/>
  <c r="U825" i="16"/>
  <c r="W825" i="16" s="1"/>
  <c r="U826" i="16"/>
  <c r="W826" i="16" s="1"/>
  <c r="U827" i="16"/>
  <c r="W827" i="16" s="1"/>
  <c r="U828" i="16"/>
  <c r="W828" i="16" s="1"/>
  <c r="U829" i="16"/>
  <c r="W829" i="16" s="1"/>
  <c r="U830" i="16"/>
  <c r="W830" i="16" s="1"/>
  <c r="U831" i="16"/>
  <c r="W831" i="16" s="1"/>
  <c r="U832" i="16"/>
  <c r="W832" i="16" s="1"/>
  <c r="U833" i="16"/>
  <c r="W833" i="16" s="1"/>
  <c r="U834" i="16"/>
  <c r="W834" i="16" s="1"/>
  <c r="U835" i="16"/>
  <c r="W835" i="16" s="1"/>
  <c r="U836" i="16"/>
  <c r="W836" i="16" s="1"/>
  <c r="U837" i="16"/>
  <c r="W837" i="16" s="1"/>
  <c r="U838" i="16"/>
  <c r="W838" i="16" s="1"/>
  <c r="U839" i="16"/>
  <c r="W839" i="16" s="1"/>
  <c r="U840" i="16"/>
  <c r="W840" i="16" s="1"/>
  <c r="U841" i="16"/>
  <c r="W841" i="16" s="1"/>
  <c r="U842" i="16"/>
  <c r="W842" i="16" s="1"/>
  <c r="U843" i="16"/>
  <c r="W843" i="16" s="1"/>
  <c r="U844" i="16"/>
  <c r="W844" i="16" s="1"/>
  <c r="U845" i="16"/>
  <c r="W845" i="16" s="1"/>
  <c r="U846" i="16"/>
  <c r="W846" i="16" s="1"/>
  <c r="U847" i="16"/>
  <c r="W847" i="16" s="1"/>
  <c r="U848" i="16"/>
  <c r="W848" i="16" s="1"/>
  <c r="U849" i="16"/>
  <c r="W849" i="16" s="1"/>
  <c r="U850" i="16"/>
  <c r="W850" i="16" s="1"/>
  <c r="U851" i="16"/>
  <c r="W851" i="16" s="1"/>
  <c r="U852" i="16"/>
  <c r="W852" i="16" s="1"/>
  <c r="U853" i="16"/>
  <c r="W853" i="16" s="1"/>
  <c r="U854" i="16"/>
  <c r="W854" i="16" s="1"/>
  <c r="U855" i="16"/>
  <c r="W855" i="16" s="1"/>
  <c r="U856" i="16"/>
  <c r="W856" i="16" s="1"/>
  <c r="U857" i="16"/>
  <c r="W857" i="16" s="1"/>
  <c r="U858" i="16"/>
  <c r="W858" i="16" s="1"/>
  <c r="U859" i="16"/>
  <c r="W859" i="16" s="1"/>
  <c r="U860" i="16"/>
  <c r="W860" i="16" s="1"/>
  <c r="U861" i="16"/>
  <c r="W861" i="16" s="1"/>
  <c r="U862" i="16"/>
  <c r="W862" i="16" s="1"/>
  <c r="U863" i="16"/>
  <c r="W863" i="16" s="1"/>
  <c r="U864" i="16"/>
  <c r="W864" i="16" s="1"/>
  <c r="U865" i="16"/>
  <c r="W865" i="16" s="1"/>
  <c r="U866" i="16"/>
  <c r="W866" i="16" s="1"/>
  <c r="U867" i="16"/>
  <c r="W867" i="16" s="1"/>
  <c r="U868" i="16"/>
  <c r="W868" i="16" s="1"/>
  <c r="U869" i="16"/>
  <c r="W869" i="16" s="1"/>
  <c r="U870" i="16"/>
  <c r="W870" i="16" s="1"/>
  <c r="U871" i="16"/>
  <c r="W871" i="16" s="1"/>
  <c r="U872" i="16"/>
  <c r="W872" i="16" s="1"/>
  <c r="U873" i="16"/>
  <c r="W873" i="16" s="1"/>
  <c r="U874" i="16"/>
  <c r="W874" i="16" s="1"/>
  <c r="U875" i="16"/>
  <c r="W875" i="16" s="1"/>
  <c r="U876" i="16"/>
  <c r="W876" i="16" s="1"/>
  <c r="U877" i="16"/>
  <c r="W877" i="16" s="1"/>
  <c r="U878" i="16"/>
  <c r="W878" i="16" s="1"/>
  <c r="U879" i="16"/>
  <c r="W879" i="16" s="1"/>
  <c r="U880" i="16"/>
  <c r="W880" i="16" s="1"/>
  <c r="U881" i="16"/>
  <c r="W881" i="16" s="1"/>
  <c r="U882" i="16"/>
  <c r="W882" i="16" s="1"/>
  <c r="U883" i="16"/>
  <c r="W883" i="16" s="1"/>
  <c r="U884" i="16"/>
  <c r="W884" i="16" s="1"/>
  <c r="U885" i="16"/>
  <c r="W885" i="16" s="1"/>
  <c r="U886" i="16"/>
  <c r="W886" i="16" s="1"/>
  <c r="U887" i="16"/>
  <c r="W887" i="16" s="1"/>
  <c r="U888" i="16"/>
  <c r="W888" i="16" s="1"/>
  <c r="U889" i="16"/>
  <c r="W889" i="16" s="1"/>
  <c r="U890" i="16"/>
  <c r="W890" i="16" s="1"/>
  <c r="U891" i="16"/>
  <c r="W891" i="16" s="1"/>
  <c r="U892" i="16"/>
  <c r="W892" i="16" s="1"/>
  <c r="U893" i="16"/>
  <c r="W893" i="16" s="1"/>
  <c r="U894" i="16"/>
  <c r="W894" i="16" s="1"/>
  <c r="U895" i="16"/>
  <c r="W895" i="16" s="1"/>
  <c r="U896" i="16"/>
  <c r="W896" i="16" s="1"/>
  <c r="U897" i="16"/>
  <c r="W897" i="16" s="1"/>
  <c r="U898" i="16"/>
  <c r="W898" i="16" s="1"/>
  <c r="U899" i="16"/>
  <c r="W899" i="16" s="1"/>
  <c r="U900" i="16"/>
  <c r="W900" i="16" s="1"/>
  <c r="U901" i="16"/>
  <c r="W901" i="16" s="1"/>
  <c r="U902" i="16"/>
  <c r="W902" i="16" s="1"/>
  <c r="U903" i="16"/>
  <c r="W903" i="16" s="1"/>
  <c r="U904" i="16"/>
  <c r="W904" i="16" s="1"/>
  <c r="U905" i="16"/>
  <c r="W905" i="16" s="1"/>
  <c r="U906" i="16"/>
  <c r="W906" i="16" s="1"/>
  <c r="U907" i="16"/>
  <c r="W907" i="16" s="1"/>
  <c r="U908" i="16"/>
  <c r="W908" i="16" s="1"/>
  <c r="U909" i="16"/>
  <c r="W909" i="16" s="1"/>
  <c r="U910" i="16"/>
  <c r="W910" i="16" s="1"/>
  <c r="U911" i="16"/>
  <c r="W911" i="16" s="1"/>
  <c r="U912" i="16"/>
  <c r="W912" i="16" s="1"/>
  <c r="U913" i="16"/>
  <c r="W913" i="16" s="1"/>
  <c r="U914" i="16"/>
  <c r="W914" i="16" s="1"/>
  <c r="U915" i="16"/>
  <c r="W915" i="16" s="1"/>
  <c r="U916" i="16"/>
  <c r="W916" i="16" s="1"/>
  <c r="U917" i="16"/>
  <c r="W917" i="16" s="1"/>
  <c r="U918" i="16"/>
  <c r="W918" i="16" s="1"/>
  <c r="U919" i="16"/>
  <c r="W919" i="16" s="1"/>
  <c r="U920" i="16"/>
  <c r="W920" i="16" s="1"/>
  <c r="U921" i="16"/>
  <c r="W921" i="16" s="1"/>
  <c r="U922" i="16"/>
  <c r="W922" i="16" s="1"/>
  <c r="U923" i="16"/>
  <c r="W923" i="16" s="1"/>
  <c r="U924" i="16"/>
  <c r="W924" i="16" s="1"/>
  <c r="U925" i="16"/>
  <c r="W925" i="16" s="1"/>
  <c r="U926" i="16"/>
  <c r="W926" i="16" s="1"/>
  <c r="U927" i="16"/>
  <c r="W927" i="16" s="1"/>
  <c r="U928" i="16"/>
  <c r="W928" i="16" s="1"/>
  <c r="U929" i="16"/>
  <c r="W929" i="16" s="1"/>
  <c r="U930" i="16"/>
  <c r="W930" i="16" s="1"/>
  <c r="U931" i="16"/>
  <c r="W931" i="16" s="1"/>
  <c r="U932" i="16"/>
  <c r="W932" i="16" s="1"/>
  <c r="U933" i="16"/>
  <c r="W933" i="16" s="1"/>
  <c r="U934" i="16"/>
  <c r="W934" i="16" s="1"/>
  <c r="U935" i="16"/>
  <c r="W935" i="16" s="1"/>
  <c r="U936" i="16"/>
  <c r="W936" i="16" s="1"/>
  <c r="U937" i="16"/>
  <c r="W937" i="16" s="1"/>
  <c r="U938" i="16"/>
  <c r="W938" i="16" s="1"/>
  <c r="U939" i="16"/>
  <c r="W939" i="16" s="1"/>
  <c r="U940" i="16"/>
  <c r="W940" i="16" s="1"/>
  <c r="U941" i="16"/>
  <c r="W941" i="16" s="1"/>
  <c r="U942" i="16"/>
  <c r="W942" i="16" s="1"/>
  <c r="U943" i="16"/>
  <c r="W943" i="16" s="1"/>
  <c r="U944" i="16"/>
  <c r="W944" i="16" s="1"/>
  <c r="U945" i="16"/>
  <c r="W945" i="16" s="1"/>
  <c r="U946" i="16"/>
  <c r="W946" i="16" s="1"/>
  <c r="U947" i="16"/>
  <c r="W947" i="16" s="1"/>
  <c r="U948" i="16"/>
  <c r="W948" i="16" s="1"/>
  <c r="U949" i="16"/>
  <c r="W949" i="16" s="1"/>
  <c r="U950" i="16"/>
  <c r="W950" i="16" s="1"/>
  <c r="U951" i="16"/>
  <c r="W951" i="16" s="1"/>
  <c r="U952" i="16"/>
  <c r="W952" i="16" s="1"/>
  <c r="U953" i="16"/>
  <c r="W953" i="16" s="1"/>
  <c r="U954" i="16"/>
  <c r="W954" i="16" s="1"/>
  <c r="U955" i="16"/>
  <c r="W955" i="16" s="1"/>
  <c r="U956" i="16"/>
  <c r="W956" i="16" s="1"/>
  <c r="U957" i="16"/>
  <c r="W957" i="16" s="1"/>
  <c r="U958" i="16"/>
  <c r="W958" i="16" s="1"/>
  <c r="U959" i="16"/>
  <c r="W959" i="16" s="1"/>
  <c r="U960" i="16"/>
  <c r="W960" i="16" s="1"/>
  <c r="U961" i="16"/>
  <c r="W961" i="16" s="1"/>
  <c r="U962" i="16"/>
  <c r="W962" i="16" s="1"/>
  <c r="U963" i="16"/>
  <c r="W963" i="16" s="1"/>
  <c r="U964" i="16"/>
  <c r="W964" i="16" s="1"/>
  <c r="U965" i="16"/>
  <c r="W965" i="16" s="1"/>
  <c r="U966" i="16"/>
  <c r="W966" i="16" s="1"/>
  <c r="U967" i="16"/>
  <c r="W967" i="16" s="1"/>
  <c r="U968" i="16"/>
  <c r="W968" i="16" s="1"/>
  <c r="U969" i="16"/>
  <c r="W969" i="16" s="1"/>
  <c r="U970" i="16"/>
  <c r="W970" i="16" s="1"/>
  <c r="U971" i="16"/>
  <c r="W971" i="16" s="1"/>
  <c r="U972" i="16"/>
  <c r="W972" i="16" s="1"/>
  <c r="U973" i="16"/>
  <c r="W973" i="16" s="1"/>
  <c r="U974" i="16"/>
  <c r="W974" i="16" s="1"/>
  <c r="U975" i="16"/>
  <c r="W975" i="16" s="1"/>
  <c r="U976" i="16"/>
  <c r="W976" i="16" s="1"/>
  <c r="U977" i="16"/>
  <c r="W977" i="16" s="1"/>
  <c r="U978" i="16"/>
  <c r="W978" i="16" s="1"/>
  <c r="U979" i="16"/>
  <c r="W979" i="16" s="1"/>
  <c r="U980" i="16"/>
  <c r="W980" i="16" s="1"/>
  <c r="U981" i="16"/>
  <c r="W981" i="16" s="1"/>
  <c r="U982" i="16"/>
  <c r="W982" i="16" s="1"/>
  <c r="U983" i="16"/>
  <c r="W983" i="16" s="1"/>
  <c r="U984" i="16"/>
  <c r="W984" i="16" s="1"/>
  <c r="U985" i="16"/>
  <c r="W985" i="16" s="1"/>
  <c r="U986" i="16"/>
  <c r="W986" i="16" s="1"/>
  <c r="U987" i="16"/>
  <c r="W987" i="16" s="1"/>
  <c r="U988" i="16"/>
  <c r="W988" i="16" s="1"/>
  <c r="U989" i="16"/>
  <c r="W989" i="16" s="1"/>
  <c r="U990" i="16"/>
  <c r="W990" i="16" s="1"/>
  <c r="U991" i="16"/>
  <c r="W991" i="16" s="1"/>
  <c r="U992" i="16"/>
  <c r="W992" i="16" s="1"/>
  <c r="U993" i="16"/>
  <c r="W993" i="16" s="1"/>
  <c r="U994" i="16"/>
  <c r="W994" i="16" s="1"/>
  <c r="U995" i="16"/>
  <c r="W995" i="16" s="1"/>
  <c r="U996" i="16"/>
  <c r="W996" i="16" s="1"/>
  <c r="U997" i="16"/>
  <c r="W997" i="16" s="1"/>
  <c r="U998" i="16"/>
  <c r="W998" i="16" s="1"/>
  <c r="U999" i="16"/>
  <c r="W999" i="16" s="1"/>
  <c r="U1000" i="16"/>
  <c r="W1000" i="16" s="1"/>
  <c r="U1001" i="16"/>
  <c r="W1001" i="16" s="1"/>
  <c r="U1002" i="16"/>
  <c r="W1002" i="16" s="1"/>
  <c r="U1003" i="16"/>
  <c r="W1003" i="16" s="1"/>
  <c r="U1004" i="16"/>
  <c r="W1004" i="16" s="1"/>
  <c r="U1005" i="16"/>
  <c r="W1005" i="16" s="1"/>
  <c r="U1006" i="16"/>
  <c r="W1006" i="16" s="1"/>
  <c r="U1007" i="16"/>
  <c r="W1007" i="16" s="1"/>
  <c r="U1008" i="16"/>
  <c r="W1008" i="16" s="1"/>
  <c r="U1009" i="16"/>
  <c r="W1009" i="16" s="1"/>
  <c r="U1010" i="16"/>
  <c r="W1010" i="16" s="1"/>
  <c r="U1011" i="16"/>
  <c r="W1011" i="16" s="1"/>
  <c r="U1012" i="16"/>
  <c r="W1012" i="16" s="1"/>
  <c r="U1013" i="16"/>
  <c r="W1013" i="16" s="1"/>
  <c r="U1014" i="16"/>
  <c r="W1014" i="16" s="1"/>
  <c r="U1015" i="16"/>
  <c r="W1015" i="16" s="1"/>
  <c r="U1016" i="16"/>
  <c r="W1016" i="16" s="1"/>
  <c r="U1017" i="16"/>
  <c r="W1017" i="16" s="1"/>
  <c r="U1018" i="16"/>
  <c r="W1018" i="16" s="1"/>
  <c r="U1019" i="16"/>
  <c r="W1019" i="16" s="1"/>
  <c r="U1020" i="16"/>
  <c r="W1020" i="16" s="1"/>
  <c r="U1021" i="16"/>
  <c r="W1021" i="16" s="1"/>
  <c r="U1022" i="16"/>
  <c r="W1022" i="16" s="1"/>
  <c r="U1023" i="16"/>
  <c r="W1023" i="16" s="1"/>
  <c r="U1024" i="16"/>
  <c r="W1024" i="16" s="1"/>
  <c r="U1025" i="16"/>
  <c r="W1025" i="16" s="1"/>
  <c r="U1026" i="16"/>
  <c r="W1026" i="16" s="1"/>
  <c r="U1027" i="16"/>
  <c r="W1027" i="16" s="1"/>
  <c r="U1028" i="16"/>
  <c r="W1028" i="16" s="1"/>
  <c r="U1029" i="16"/>
  <c r="W1029" i="16" s="1"/>
  <c r="U1030" i="16"/>
  <c r="W1030" i="16" s="1"/>
  <c r="U1031" i="16"/>
  <c r="W1031" i="16" s="1"/>
  <c r="U1032" i="16"/>
  <c r="W1032" i="16" s="1"/>
  <c r="U1033" i="16"/>
  <c r="W1033" i="16" s="1"/>
  <c r="U1034" i="16"/>
  <c r="W1034" i="16" s="1"/>
  <c r="U1035" i="16"/>
  <c r="W1035" i="16" s="1"/>
  <c r="U1036" i="16"/>
  <c r="W1036" i="16" s="1"/>
  <c r="U1037" i="16"/>
  <c r="W1037" i="16" s="1"/>
  <c r="U1038" i="16"/>
  <c r="W1038" i="16" s="1"/>
  <c r="U1039" i="16"/>
  <c r="W1039" i="16" s="1"/>
  <c r="U1040" i="16"/>
  <c r="W1040" i="16" s="1"/>
  <c r="U1041" i="16"/>
  <c r="W1041" i="16" s="1"/>
  <c r="U1042" i="16"/>
  <c r="W1042" i="16" s="1"/>
  <c r="U1043" i="16"/>
  <c r="W1043" i="16" s="1"/>
  <c r="U1044" i="16"/>
  <c r="W1044" i="16" s="1"/>
  <c r="U1045" i="16"/>
  <c r="W1045" i="16" s="1"/>
  <c r="U1046" i="16"/>
  <c r="W1046" i="16" s="1"/>
  <c r="U1047" i="16"/>
  <c r="W1047" i="16" s="1"/>
  <c r="U1048" i="16"/>
  <c r="W1048" i="16" s="1"/>
  <c r="U1049" i="16"/>
  <c r="W1049" i="16" s="1"/>
  <c r="U1050" i="16"/>
  <c r="W1050" i="16" s="1"/>
  <c r="U1051" i="16"/>
  <c r="W1051" i="16" s="1"/>
  <c r="U1052" i="16"/>
  <c r="W1052" i="16" s="1"/>
  <c r="U1053" i="16"/>
  <c r="W1053" i="16" s="1"/>
  <c r="U1054" i="16"/>
  <c r="W1054" i="16" s="1"/>
  <c r="U1055" i="16"/>
  <c r="W1055" i="16" s="1"/>
  <c r="U1056" i="16"/>
  <c r="W1056" i="16" s="1"/>
  <c r="U1057" i="16"/>
  <c r="W1057" i="16" s="1"/>
  <c r="U1058" i="16"/>
  <c r="W1058" i="16" s="1"/>
  <c r="U1059" i="16"/>
  <c r="W1059" i="16" s="1"/>
  <c r="U1060" i="16"/>
  <c r="W1060" i="16" s="1"/>
  <c r="U1061" i="16"/>
  <c r="W1061" i="16" s="1"/>
  <c r="U1062" i="16"/>
  <c r="W1062" i="16" s="1"/>
  <c r="U1063" i="16"/>
  <c r="W1063" i="16" s="1"/>
  <c r="U1064" i="16"/>
  <c r="W1064" i="16" s="1"/>
  <c r="U1065" i="16"/>
  <c r="W1065" i="16" s="1"/>
  <c r="U1066" i="16"/>
  <c r="W1066" i="16" s="1"/>
  <c r="U1067" i="16"/>
  <c r="W1067" i="16" s="1"/>
  <c r="U1068" i="16"/>
  <c r="W1068" i="16" s="1"/>
  <c r="U1069" i="16"/>
  <c r="W1069" i="16" s="1"/>
  <c r="U1070" i="16"/>
  <c r="W1070" i="16" s="1"/>
  <c r="U1071" i="16"/>
  <c r="W1071" i="16" s="1"/>
  <c r="U1072" i="16"/>
  <c r="W1072" i="16" s="1"/>
  <c r="U1073" i="16"/>
  <c r="W1073" i="16" s="1"/>
  <c r="U1074" i="16"/>
  <c r="W1074" i="16" s="1"/>
  <c r="U1075" i="16"/>
  <c r="W1075" i="16" s="1"/>
  <c r="U1076" i="16"/>
  <c r="W1076" i="16" s="1"/>
  <c r="U1077" i="16"/>
  <c r="W1077" i="16" s="1"/>
  <c r="U1078" i="16"/>
  <c r="W1078" i="16" s="1"/>
  <c r="U1079" i="16"/>
  <c r="W1079" i="16" s="1"/>
  <c r="U1080" i="16"/>
  <c r="W1080" i="16" s="1"/>
  <c r="U1081" i="16"/>
  <c r="W1081" i="16" s="1"/>
  <c r="U1082" i="16"/>
  <c r="W1082" i="16" s="1"/>
  <c r="U1083" i="16"/>
  <c r="W1083" i="16" s="1"/>
  <c r="U1084" i="16"/>
  <c r="W1084" i="16" s="1"/>
  <c r="U1085" i="16"/>
  <c r="W1085" i="16" s="1"/>
  <c r="U1086" i="16"/>
  <c r="W1086" i="16" s="1"/>
  <c r="U1087" i="16"/>
  <c r="W1087" i="16" s="1"/>
  <c r="U1088" i="16"/>
  <c r="W1088" i="16" s="1"/>
  <c r="U1089" i="16"/>
  <c r="W1089" i="16" s="1"/>
  <c r="U1090" i="16"/>
  <c r="W1090" i="16" s="1"/>
  <c r="U1091" i="16"/>
  <c r="W1091" i="16" s="1"/>
  <c r="U1092" i="16"/>
  <c r="W1092" i="16" s="1"/>
  <c r="U1093" i="16"/>
  <c r="W1093" i="16" s="1"/>
  <c r="U1094" i="16"/>
  <c r="W1094" i="16" s="1"/>
  <c r="U1095" i="16"/>
  <c r="W1095" i="16" s="1"/>
  <c r="U1096" i="16"/>
  <c r="W1096" i="16" s="1"/>
  <c r="U1097" i="16"/>
  <c r="W1097" i="16" s="1"/>
  <c r="U1098" i="16"/>
  <c r="W1098" i="16" s="1"/>
  <c r="U1099" i="16"/>
  <c r="W1099" i="16" s="1"/>
  <c r="U1100" i="16"/>
  <c r="W1100" i="16" s="1"/>
  <c r="U1101" i="16"/>
  <c r="W1101" i="16" s="1"/>
  <c r="U1102" i="16"/>
  <c r="W1102" i="16" s="1"/>
  <c r="U1103" i="16"/>
  <c r="W1103" i="16" s="1"/>
  <c r="U1104" i="16"/>
  <c r="W1104" i="16" s="1"/>
  <c r="U1105" i="16"/>
  <c r="W1105" i="16" s="1"/>
  <c r="U1106" i="16"/>
  <c r="W1106" i="16" s="1"/>
  <c r="U1107" i="16"/>
  <c r="W1107" i="16" s="1"/>
  <c r="U1108" i="16"/>
  <c r="W1108" i="16" s="1"/>
  <c r="U1109" i="16"/>
  <c r="W1109" i="16" s="1"/>
  <c r="U1110" i="16"/>
  <c r="W1110" i="16" s="1"/>
  <c r="U1111" i="16"/>
  <c r="W1111" i="16" s="1"/>
  <c r="U1112" i="16"/>
  <c r="W1112" i="16" s="1"/>
  <c r="U1113" i="16"/>
  <c r="W1113" i="16" s="1"/>
  <c r="U1114" i="16"/>
  <c r="W1114" i="16" s="1"/>
  <c r="U1115" i="16"/>
  <c r="W1115" i="16" s="1"/>
  <c r="U1116" i="16"/>
  <c r="W1116" i="16" s="1"/>
  <c r="U1117" i="16"/>
  <c r="W1117" i="16" s="1"/>
  <c r="U1118" i="16"/>
  <c r="W1118" i="16" s="1"/>
  <c r="U1119" i="16"/>
  <c r="W1119" i="16" s="1"/>
  <c r="U1120" i="16"/>
  <c r="W1120" i="16" s="1"/>
  <c r="U1121" i="16"/>
  <c r="W1121" i="16" s="1"/>
  <c r="U1122" i="16"/>
  <c r="W1122" i="16" s="1"/>
  <c r="U1123" i="16"/>
  <c r="W1123" i="16" s="1"/>
  <c r="U1124" i="16"/>
  <c r="W1124" i="16" s="1"/>
  <c r="U1125" i="16"/>
  <c r="W1125" i="16" s="1"/>
  <c r="U1126" i="16"/>
  <c r="W1126" i="16" s="1"/>
  <c r="U1127" i="16"/>
  <c r="W1127" i="16" s="1"/>
  <c r="U1128" i="16"/>
  <c r="W1128" i="16" s="1"/>
  <c r="U1129" i="16"/>
  <c r="W1129" i="16" s="1"/>
  <c r="U1130" i="16"/>
  <c r="W1130" i="16" s="1"/>
  <c r="U1131" i="16"/>
  <c r="W1131" i="16" s="1"/>
  <c r="U1132" i="16"/>
  <c r="W1132" i="16" s="1"/>
  <c r="U1133" i="16"/>
  <c r="W1133" i="16" s="1"/>
  <c r="U1134" i="16"/>
  <c r="W1134" i="16" s="1"/>
  <c r="U1135" i="16"/>
  <c r="W1135" i="16" s="1"/>
  <c r="U1136" i="16"/>
  <c r="W1136" i="16" s="1"/>
  <c r="U1137" i="16"/>
  <c r="W1137" i="16" s="1"/>
  <c r="U1138" i="16"/>
  <c r="W1138" i="16" s="1"/>
  <c r="U1139" i="16"/>
  <c r="W1139" i="16" s="1"/>
  <c r="U1140" i="16"/>
  <c r="W1140" i="16" s="1"/>
  <c r="U1141" i="16"/>
  <c r="W1141" i="16" s="1"/>
  <c r="U1142" i="16"/>
  <c r="W1142" i="16" s="1"/>
  <c r="U1143" i="16"/>
  <c r="W1143" i="16" s="1"/>
  <c r="U1144" i="16"/>
  <c r="W1144" i="16" s="1"/>
  <c r="U1145" i="16"/>
  <c r="W1145" i="16" s="1"/>
  <c r="U1146" i="16"/>
  <c r="W1146" i="16" s="1"/>
  <c r="U1147" i="16"/>
  <c r="W1147" i="16" s="1"/>
  <c r="U1148" i="16"/>
  <c r="W1148" i="16" s="1"/>
  <c r="U1149" i="16"/>
  <c r="W1149" i="16" s="1"/>
  <c r="U1150" i="16"/>
  <c r="W1150" i="16" s="1"/>
  <c r="U1151" i="16"/>
  <c r="W1151" i="16" s="1"/>
  <c r="U1152" i="16"/>
  <c r="W1152" i="16" s="1"/>
  <c r="U1153" i="16"/>
  <c r="W1153" i="16" s="1"/>
  <c r="U1154" i="16"/>
  <c r="W1154" i="16" s="1"/>
  <c r="U1155" i="16"/>
  <c r="W1155" i="16" s="1"/>
  <c r="U1156" i="16"/>
  <c r="W1156" i="16" s="1"/>
  <c r="U1157" i="16"/>
  <c r="W1157" i="16" s="1"/>
  <c r="U1158" i="16"/>
  <c r="W1158" i="16" s="1"/>
  <c r="U1159" i="16"/>
  <c r="W1159" i="16" s="1"/>
  <c r="U1160" i="16"/>
  <c r="W1160" i="16" s="1"/>
  <c r="U1161" i="16"/>
  <c r="W1161" i="16" s="1"/>
  <c r="U1162" i="16"/>
  <c r="W1162" i="16" s="1"/>
  <c r="U1163" i="16"/>
  <c r="W1163" i="16" s="1"/>
  <c r="U1164" i="16"/>
  <c r="W1164" i="16" s="1"/>
  <c r="U1165" i="16"/>
  <c r="W1165" i="16" s="1"/>
  <c r="U1166" i="16"/>
  <c r="W1166" i="16" s="1"/>
  <c r="U1167" i="16"/>
  <c r="W1167" i="16" s="1"/>
  <c r="U1168" i="16"/>
  <c r="W1168" i="16" s="1"/>
  <c r="U1169" i="16"/>
  <c r="W1169" i="16" s="1"/>
  <c r="U1170" i="16"/>
  <c r="W1170" i="16" s="1"/>
  <c r="U1171" i="16"/>
  <c r="W1171" i="16" s="1"/>
  <c r="U1172" i="16"/>
  <c r="W1172" i="16" s="1"/>
  <c r="U1173" i="16"/>
  <c r="W1173" i="16" s="1"/>
  <c r="U1174" i="16"/>
  <c r="W1174" i="16" s="1"/>
  <c r="U1175" i="16"/>
  <c r="W1175" i="16" s="1"/>
  <c r="U1176" i="16"/>
  <c r="W1176" i="16" s="1"/>
  <c r="U1177" i="16"/>
  <c r="W1177" i="16" s="1"/>
  <c r="U1178" i="16"/>
  <c r="W1178" i="16" s="1"/>
  <c r="U1179" i="16"/>
  <c r="W1179" i="16" s="1"/>
  <c r="U1180" i="16"/>
  <c r="W1180" i="16" s="1"/>
  <c r="U1181" i="16"/>
  <c r="W1181" i="16" s="1"/>
  <c r="U1182" i="16"/>
  <c r="W1182" i="16" s="1"/>
  <c r="U1183" i="16"/>
  <c r="W1183" i="16" s="1"/>
  <c r="U1184" i="16"/>
  <c r="W1184" i="16" s="1"/>
  <c r="U1185" i="16"/>
  <c r="W1185" i="16" s="1"/>
  <c r="U1186" i="16"/>
  <c r="W1186" i="16" s="1"/>
  <c r="U1187" i="16"/>
  <c r="W1187" i="16" s="1"/>
  <c r="U1188" i="16"/>
  <c r="W1188" i="16" s="1"/>
  <c r="U1189" i="16"/>
  <c r="W1189" i="16" s="1"/>
  <c r="U1190" i="16"/>
  <c r="W1190" i="16" s="1"/>
  <c r="U1191" i="16"/>
  <c r="W1191" i="16" s="1"/>
  <c r="U1192" i="16"/>
  <c r="W1192" i="16" s="1"/>
  <c r="U1193" i="16"/>
  <c r="W1193" i="16" s="1"/>
  <c r="U1194" i="16"/>
  <c r="W1194" i="16" s="1"/>
  <c r="U1195" i="16"/>
  <c r="W1195" i="16" s="1"/>
  <c r="U1196" i="16"/>
  <c r="W1196" i="16" s="1"/>
  <c r="U1197" i="16"/>
  <c r="W1197" i="16" s="1"/>
  <c r="U1198" i="16"/>
  <c r="W1198" i="16" s="1"/>
  <c r="U1199" i="16"/>
  <c r="W1199" i="16" s="1"/>
  <c r="U1200" i="16"/>
  <c r="W1200" i="16" s="1"/>
  <c r="U1201" i="16"/>
  <c r="W1201" i="16" s="1"/>
  <c r="U1202" i="16"/>
  <c r="W1202" i="16" s="1"/>
  <c r="U1203" i="16"/>
  <c r="W1203" i="16" s="1"/>
  <c r="U1204" i="16"/>
  <c r="W1204" i="16" s="1"/>
  <c r="U1205" i="16"/>
  <c r="W1205" i="16" s="1"/>
  <c r="U1206" i="16"/>
  <c r="W1206" i="16" s="1"/>
  <c r="U1207" i="16"/>
  <c r="W1207" i="16" s="1"/>
  <c r="U1208" i="16"/>
  <c r="W1208" i="16" s="1"/>
  <c r="U1209" i="16"/>
  <c r="W1209" i="16" s="1"/>
  <c r="U1210" i="16"/>
  <c r="W1210" i="16" s="1"/>
  <c r="U1211" i="16"/>
  <c r="W1211" i="16" s="1"/>
  <c r="U1212" i="16"/>
  <c r="W1212" i="16" s="1"/>
  <c r="U1213" i="16"/>
  <c r="W1213" i="16" s="1"/>
  <c r="U1214" i="16"/>
  <c r="W1214" i="16" s="1"/>
  <c r="U1215" i="16"/>
  <c r="W1215" i="16" s="1"/>
  <c r="U1216" i="16"/>
  <c r="W1216" i="16" s="1"/>
  <c r="U1217" i="16"/>
  <c r="W1217" i="16" s="1"/>
  <c r="U1218" i="16"/>
  <c r="W1218" i="16" s="1"/>
  <c r="U1219" i="16"/>
  <c r="W1219" i="16" s="1"/>
  <c r="U1220" i="16"/>
  <c r="W1220" i="16" s="1"/>
  <c r="U1221" i="16"/>
  <c r="W1221" i="16" s="1"/>
  <c r="U1222" i="16"/>
  <c r="W1222" i="16" s="1"/>
  <c r="U1223" i="16"/>
  <c r="W1223" i="16" s="1"/>
  <c r="U1224" i="16"/>
  <c r="W1224" i="16" s="1"/>
  <c r="U1225" i="16"/>
  <c r="W1225" i="16" s="1"/>
  <c r="U1226" i="16"/>
  <c r="W1226" i="16" s="1"/>
  <c r="U1227" i="16"/>
  <c r="W1227" i="16" s="1"/>
  <c r="U1228" i="16"/>
  <c r="W1228" i="16" s="1"/>
  <c r="U1229" i="16"/>
  <c r="W1229" i="16" s="1"/>
  <c r="U1230" i="16"/>
  <c r="W1230" i="16" s="1"/>
  <c r="U1231" i="16"/>
  <c r="W1231" i="16" s="1"/>
  <c r="U1232" i="16"/>
  <c r="W1232" i="16" s="1"/>
  <c r="U1233" i="16"/>
  <c r="W1233" i="16" s="1"/>
  <c r="U1234" i="16"/>
  <c r="W1234" i="16" s="1"/>
  <c r="U1235" i="16"/>
  <c r="W1235" i="16" s="1"/>
  <c r="U1236" i="16"/>
  <c r="W1236" i="16" s="1"/>
  <c r="U1237" i="16"/>
  <c r="W1237" i="16" s="1"/>
  <c r="U1238" i="16"/>
  <c r="W1238" i="16" s="1"/>
  <c r="U1239" i="16"/>
  <c r="W1239" i="16" s="1"/>
  <c r="U1240" i="16"/>
  <c r="W1240" i="16" s="1"/>
  <c r="U1241" i="16"/>
  <c r="W1241" i="16" s="1"/>
  <c r="U1242" i="16"/>
  <c r="W1242" i="16" s="1"/>
  <c r="U1243" i="16"/>
  <c r="W1243" i="16" s="1"/>
  <c r="U1244" i="16"/>
  <c r="W1244" i="16" s="1"/>
  <c r="U1245" i="16"/>
  <c r="W1245" i="16" s="1"/>
  <c r="U1246" i="16"/>
  <c r="W1246" i="16" s="1"/>
  <c r="U1247" i="16"/>
  <c r="W1247" i="16" s="1"/>
  <c r="U1248" i="16"/>
  <c r="W1248" i="16" s="1"/>
  <c r="U1249" i="16"/>
  <c r="W1249" i="16" s="1"/>
  <c r="U1250" i="16"/>
  <c r="W1250" i="16" s="1"/>
  <c r="U1251" i="16"/>
  <c r="W1251" i="16" s="1"/>
  <c r="U1252" i="16"/>
  <c r="W1252" i="16" s="1"/>
  <c r="U1253" i="16"/>
  <c r="W1253" i="16" s="1"/>
  <c r="U1254" i="16"/>
  <c r="W1254" i="16" s="1"/>
  <c r="U1255" i="16"/>
  <c r="W1255" i="16" s="1"/>
  <c r="U1256" i="16"/>
  <c r="W1256" i="16" s="1"/>
  <c r="U1257" i="16"/>
  <c r="W1257" i="16" s="1"/>
  <c r="U1258" i="16"/>
  <c r="W1258" i="16" s="1"/>
  <c r="U1259" i="16"/>
  <c r="W1259" i="16" s="1"/>
  <c r="U1260" i="16"/>
  <c r="W1260" i="16" s="1"/>
  <c r="U1261" i="16"/>
  <c r="W1261" i="16" s="1"/>
  <c r="U1262" i="16"/>
  <c r="W1262" i="16" s="1"/>
  <c r="U1263" i="16"/>
  <c r="W1263" i="16" s="1"/>
  <c r="U1264" i="16"/>
  <c r="W1264" i="16" s="1"/>
  <c r="U1265" i="16"/>
  <c r="W1265" i="16" s="1"/>
  <c r="U1266" i="16"/>
  <c r="W1266" i="16" s="1"/>
  <c r="U1267" i="16"/>
  <c r="W1267" i="16" s="1"/>
  <c r="U1268" i="16"/>
  <c r="W1268" i="16" s="1"/>
  <c r="U1269" i="16"/>
  <c r="W1269" i="16" s="1"/>
  <c r="U1270" i="16"/>
  <c r="W1270" i="16" s="1"/>
  <c r="U1271" i="16"/>
  <c r="W1271" i="16" s="1"/>
  <c r="U1272" i="16"/>
  <c r="W1272" i="16" s="1"/>
  <c r="U1273" i="16"/>
  <c r="W1273" i="16" s="1"/>
  <c r="U1274" i="16"/>
  <c r="W1274" i="16" s="1"/>
  <c r="U1275" i="16"/>
  <c r="W1275" i="16" s="1"/>
  <c r="U1276" i="16"/>
  <c r="W1276" i="16" s="1"/>
  <c r="U1277" i="16"/>
  <c r="W1277" i="16" s="1"/>
  <c r="U1278" i="16"/>
  <c r="W1278" i="16" s="1"/>
  <c r="U1279" i="16"/>
  <c r="W1279" i="16" s="1"/>
  <c r="U1280" i="16"/>
  <c r="W1280" i="16" s="1"/>
  <c r="U1281" i="16"/>
  <c r="W1281" i="16" s="1"/>
  <c r="U1282" i="16"/>
  <c r="W1282" i="16" s="1"/>
  <c r="U1283" i="16"/>
  <c r="W1283" i="16" s="1"/>
  <c r="U1284" i="16"/>
  <c r="W1284" i="16" s="1"/>
  <c r="U1285" i="16"/>
  <c r="W1285" i="16" s="1"/>
  <c r="U1286" i="16"/>
  <c r="W1286" i="16" s="1"/>
  <c r="U1287" i="16"/>
  <c r="W1287" i="16" s="1"/>
  <c r="U1288" i="16"/>
  <c r="W1288" i="16" s="1"/>
  <c r="U1289" i="16"/>
  <c r="W1289" i="16" s="1"/>
  <c r="U1290" i="16"/>
  <c r="W1290" i="16" s="1"/>
  <c r="U1291" i="16"/>
  <c r="W1291" i="16" s="1"/>
  <c r="U1292" i="16"/>
  <c r="W1292" i="16" s="1"/>
  <c r="U1293" i="16"/>
  <c r="W1293" i="16" s="1"/>
  <c r="U1294" i="16"/>
  <c r="W1294" i="16" s="1"/>
  <c r="U1295" i="16"/>
  <c r="W1295" i="16" s="1"/>
  <c r="U1296" i="16"/>
  <c r="W1296" i="16" s="1"/>
  <c r="U1297" i="16"/>
  <c r="W1297" i="16" s="1"/>
  <c r="U1298" i="16"/>
  <c r="W1298" i="16" s="1"/>
  <c r="U1299" i="16"/>
  <c r="W1299" i="16" s="1"/>
  <c r="U1300" i="16"/>
  <c r="W1300" i="16" s="1"/>
  <c r="U1301" i="16"/>
  <c r="W1301" i="16" s="1"/>
  <c r="U1302" i="16"/>
  <c r="W1302" i="16" s="1"/>
  <c r="U1303" i="16"/>
  <c r="W1303" i="16" s="1"/>
  <c r="U1304" i="16"/>
  <c r="W1304" i="16" s="1"/>
  <c r="U1305" i="16"/>
  <c r="W1305" i="16" s="1"/>
  <c r="U1306" i="16"/>
  <c r="W1306" i="16" s="1"/>
  <c r="U1307" i="16"/>
  <c r="W1307" i="16" s="1"/>
  <c r="U1308" i="16"/>
  <c r="W1308" i="16" s="1"/>
  <c r="U1309" i="16"/>
  <c r="W1309" i="16" s="1"/>
  <c r="U1310" i="16"/>
  <c r="W1310" i="16" s="1"/>
  <c r="U1311" i="16"/>
  <c r="W1311" i="16" s="1"/>
  <c r="U1312" i="16"/>
  <c r="W1312" i="16" s="1"/>
  <c r="U1313" i="16"/>
  <c r="W1313" i="16" s="1"/>
  <c r="U1314" i="16"/>
  <c r="W1314" i="16" s="1"/>
  <c r="U1315" i="16"/>
  <c r="W1315" i="16" s="1"/>
  <c r="U1316" i="16"/>
  <c r="W1316" i="16" s="1"/>
  <c r="U1317" i="16"/>
  <c r="W1317" i="16" s="1"/>
  <c r="U1318" i="16"/>
  <c r="W1318" i="16" s="1"/>
  <c r="U1319" i="16"/>
  <c r="W1319" i="16" s="1"/>
  <c r="U1320" i="16"/>
  <c r="W1320" i="16" s="1"/>
  <c r="U1321" i="16"/>
  <c r="W1321" i="16" s="1"/>
  <c r="U1322" i="16"/>
  <c r="W1322" i="16" s="1"/>
  <c r="U1323" i="16"/>
  <c r="W1323" i="16" s="1"/>
  <c r="U1324" i="16"/>
  <c r="W1324" i="16" s="1"/>
  <c r="U1325" i="16"/>
  <c r="W1325" i="16" s="1"/>
  <c r="U1326" i="16"/>
  <c r="W1326" i="16" s="1"/>
  <c r="U1327" i="16"/>
  <c r="W1327" i="16" s="1"/>
  <c r="U1328" i="16"/>
  <c r="W1328" i="16" s="1"/>
  <c r="U1329" i="16"/>
  <c r="W1329" i="16" s="1"/>
  <c r="U1330" i="16"/>
  <c r="W1330" i="16" s="1"/>
  <c r="U1331" i="16"/>
  <c r="W1331" i="16" s="1"/>
  <c r="U1332" i="16"/>
  <c r="W1332" i="16" s="1"/>
  <c r="U1333" i="16"/>
  <c r="W1333" i="16" s="1"/>
  <c r="U1334" i="16"/>
  <c r="W1334" i="16" s="1"/>
  <c r="U1335" i="16"/>
  <c r="W1335" i="16" s="1"/>
  <c r="U1336" i="16"/>
  <c r="W1336" i="16" s="1"/>
  <c r="U1337" i="16"/>
  <c r="W1337" i="16" s="1"/>
  <c r="U1338" i="16"/>
  <c r="W1338" i="16" s="1"/>
  <c r="U1339" i="16"/>
  <c r="W1339" i="16" s="1"/>
  <c r="U1340" i="16"/>
  <c r="W1340" i="16" s="1"/>
  <c r="U1341" i="16"/>
  <c r="W1341" i="16" s="1"/>
  <c r="U1342" i="16"/>
  <c r="W1342" i="16" s="1"/>
  <c r="U1343" i="16"/>
  <c r="W1343" i="16" s="1"/>
  <c r="U1344" i="16"/>
  <c r="W1344" i="16" s="1"/>
  <c r="U1345" i="16"/>
  <c r="W1345" i="16" s="1"/>
  <c r="U1346" i="16"/>
  <c r="W1346" i="16" s="1"/>
  <c r="U1347" i="16"/>
  <c r="W1347" i="16" s="1"/>
  <c r="U1348" i="16"/>
  <c r="W1348" i="16" s="1"/>
  <c r="U1349" i="16"/>
  <c r="W1349" i="16" s="1"/>
  <c r="U1350" i="16"/>
  <c r="W1350" i="16" s="1"/>
  <c r="U1351" i="16"/>
  <c r="W1351" i="16" s="1"/>
  <c r="U1352" i="16"/>
  <c r="W1352" i="16" s="1"/>
  <c r="U1353" i="16"/>
  <c r="W1353" i="16" s="1"/>
  <c r="U1354" i="16"/>
  <c r="W1354" i="16" s="1"/>
  <c r="U1355" i="16"/>
  <c r="W1355" i="16" s="1"/>
  <c r="U1356" i="16"/>
  <c r="W1356" i="16" s="1"/>
  <c r="U1357" i="16"/>
  <c r="W1357" i="16" s="1"/>
  <c r="U1358" i="16"/>
  <c r="W1358" i="16" s="1"/>
  <c r="U1359" i="16"/>
  <c r="W1359" i="16" s="1"/>
  <c r="U1360" i="16"/>
  <c r="W1360" i="16" s="1"/>
  <c r="U1361" i="16"/>
  <c r="W1361" i="16" s="1"/>
  <c r="U1362" i="16"/>
  <c r="W1362" i="16" s="1"/>
  <c r="U1363" i="16"/>
  <c r="W1363" i="16" s="1"/>
  <c r="U1364" i="16"/>
  <c r="W1364" i="16" s="1"/>
  <c r="U1365" i="16"/>
  <c r="W1365" i="16" s="1"/>
  <c r="U1366" i="16"/>
  <c r="W1366" i="16" s="1"/>
  <c r="U1367" i="16"/>
  <c r="W1367" i="16" s="1"/>
  <c r="U1368" i="16"/>
  <c r="W1368" i="16" s="1"/>
  <c r="U1369" i="16"/>
  <c r="W1369" i="16" s="1"/>
  <c r="U1370" i="16"/>
  <c r="W1370" i="16" s="1"/>
  <c r="U1371" i="16"/>
  <c r="W1371" i="16" s="1"/>
  <c r="U1372" i="16"/>
  <c r="W1372" i="16" s="1"/>
  <c r="U1373" i="16"/>
  <c r="W1373" i="16" s="1"/>
  <c r="U1374" i="16"/>
  <c r="W1374" i="16" s="1"/>
  <c r="U1375" i="16"/>
  <c r="W1375" i="16" s="1"/>
  <c r="U1376" i="16"/>
  <c r="W1376" i="16" s="1"/>
  <c r="U1377" i="16"/>
  <c r="W1377" i="16" s="1"/>
  <c r="U1378" i="16"/>
  <c r="W1378" i="16" s="1"/>
  <c r="U1379" i="16"/>
  <c r="W1379" i="16" s="1"/>
  <c r="U1380" i="16"/>
  <c r="W1380" i="16" s="1"/>
  <c r="U1381" i="16"/>
  <c r="W1381" i="16" s="1"/>
  <c r="U1382" i="16"/>
  <c r="W1382" i="16" s="1"/>
  <c r="U1383" i="16"/>
  <c r="W1383" i="16" s="1"/>
  <c r="U1384" i="16"/>
  <c r="W1384" i="16" s="1"/>
  <c r="U1385" i="16"/>
  <c r="W1385" i="16" s="1"/>
  <c r="U1386" i="16"/>
  <c r="W1386" i="16" s="1"/>
  <c r="U1387" i="16"/>
  <c r="W1387" i="16" s="1"/>
  <c r="U1388" i="16"/>
  <c r="W1388" i="16" s="1"/>
  <c r="U1389" i="16"/>
  <c r="W1389" i="16" s="1"/>
  <c r="U1390" i="16"/>
  <c r="W1390" i="16" s="1"/>
  <c r="U1391" i="16"/>
  <c r="W1391" i="16" s="1"/>
  <c r="U1392" i="16"/>
  <c r="W1392" i="16" s="1"/>
  <c r="U1393" i="16"/>
  <c r="W1393" i="16" s="1"/>
  <c r="U1394" i="16"/>
  <c r="W1394" i="16" s="1"/>
  <c r="U1395" i="16"/>
  <c r="W1395" i="16" s="1"/>
  <c r="U1396" i="16"/>
  <c r="W1396" i="16" s="1"/>
  <c r="U1397" i="16"/>
  <c r="W1397" i="16" s="1"/>
  <c r="U1398" i="16"/>
  <c r="W1398" i="16" s="1"/>
  <c r="U1399" i="16"/>
  <c r="W1399" i="16" s="1"/>
  <c r="U1400" i="16"/>
  <c r="W1400" i="16" s="1"/>
  <c r="U1401" i="16"/>
  <c r="W1401" i="16" s="1"/>
  <c r="U1402" i="16"/>
  <c r="W1402" i="16" s="1"/>
  <c r="U1403" i="16"/>
  <c r="W1403" i="16" s="1"/>
  <c r="U1404" i="16"/>
  <c r="W1404" i="16" s="1"/>
  <c r="U1405" i="16"/>
  <c r="W1405" i="16" s="1"/>
  <c r="U1406" i="16"/>
  <c r="W1406" i="16" s="1"/>
  <c r="U1407" i="16"/>
  <c r="W1407" i="16" s="1"/>
  <c r="U1408" i="16"/>
  <c r="W1408" i="16" s="1"/>
  <c r="U1409" i="16"/>
  <c r="W1409" i="16" s="1"/>
  <c r="U1410" i="16"/>
  <c r="W1410" i="16" s="1"/>
  <c r="U1411" i="16"/>
  <c r="W1411" i="16" s="1"/>
  <c r="U1412" i="16"/>
  <c r="W1412" i="16" s="1"/>
  <c r="U1413" i="16"/>
  <c r="W1413" i="16" s="1"/>
  <c r="U1414" i="16"/>
  <c r="W1414" i="16" s="1"/>
  <c r="U1415" i="16"/>
  <c r="W1415" i="16" s="1"/>
  <c r="U1416" i="16"/>
  <c r="W1416" i="16" s="1"/>
  <c r="U1417" i="16"/>
  <c r="W1417" i="16" s="1"/>
  <c r="U1418" i="16"/>
  <c r="W1418" i="16" s="1"/>
  <c r="U1419" i="16"/>
  <c r="W1419" i="16" s="1"/>
  <c r="U1420" i="16"/>
  <c r="W1420" i="16" s="1"/>
  <c r="U1421" i="16"/>
  <c r="W1421" i="16" s="1"/>
  <c r="U1422" i="16"/>
  <c r="W1422" i="16" s="1"/>
  <c r="U1423" i="16"/>
  <c r="W1423" i="16" s="1"/>
  <c r="U1424" i="16"/>
  <c r="W1424" i="16" s="1"/>
  <c r="U1425" i="16"/>
  <c r="W1425" i="16" s="1"/>
  <c r="U1426" i="16"/>
  <c r="W1426" i="16" s="1"/>
  <c r="U1427" i="16"/>
  <c r="W1427" i="16" s="1"/>
  <c r="U1428" i="16"/>
  <c r="W1428" i="16" s="1"/>
  <c r="U1429" i="16"/>
  <c r="W1429" i="16" s="1"/>
  <c r="U1430" i="16"/>
  <c r="W1430" i="16" s="1"/>
  <c r="U1431" i="16"/>
  <c r="W1431" i="16" s="1"/>
  <c r="U1432" i="16"/>
  <c r="W1432" i="16" s="1"/>
  <c r="U1433" i="16"/>
  <c r="W1433" i="16" s="1"/>
  <c r="U1434" i="16"/>
  <c r="W1434" i="16" s="1"/>
  <c r="U1435" i="16"/>
  <c r="W1435" i="16" s="1"/>
  <c r="U1436" i="16"/>
  <c r="W1436" i="16" s="1"/>
  <c r="U1437" i="16"/>
  <c r="W1437" i="16" s="1"/>
  <c r="U1438" i="16"/>
  <c r="W1438" i="16" s="1"/>
  <c r="U1439" i="16"/>
  <c r="W1439" i="16" s="1"/>
  <c r="U1440" i="16"/>
  <c r="W1440" i="16" s="1"/>
  <c r="U1441" i="16"/>
  <c r="W1441" i="16" s="1"/>
  <c r="U1442" i="16"/>
  <c r="W1442" i="16" s="1"/>
  <c r="U1443" i="16"/>
  <c r="W1443" i="16" s="1"/>
  <c r="U1444" i="16"/>
  <c r="W1444" i="16" s="1"/>
  <c r="U1445" i="16"/>
  <c r="W1445" i="16" s="1"/>
  <c r="U1446" i="16"/>
  <c r="W1446" i="16" s="1"/>
  <c r="U1447" i="16"/>
  <c r="W1447" i="16" s="1"/>
  <c r="U1448" i="16"/>
  <c r="W1448" i="16" s="1"/>
  <c r="U1449" i="16"/>
  <c r="W1449" i="16" s="1"/>
  <c r="U1450" i="16"/>
  <c r="W1450" i="16" s="1"/>
  <c r="U1451" i="16"/>
  <c r="W1451" i="16" s="1"/>
  <c r="U1452" i="16"/>
  <c r="W1452" i="16" s="1"/>
  <c r="U1453" i="16"/>
  <c r="W1453" i="16" s="1"/>
  <c r="U1454" i="16"/>
  <c r="W1454" i="16" s="1"/>
  <c r="U1455" i="16"/>
  <c r="W1455" i="16" s="1"/>
  <c r="U1456" i="16"/>
  <c r="W1456" i="16" s="1"/>
  <c r="U1457" i="16"/>
  <c r="W1457" i="16" s="1"/>
  <c r="U1458" i="16"/>
  <c r="W1458" i="16" s="1"/>
  <c r="U1459" i="16"/>
  <c r="W1459" i="16" s="1"/>
  <c r="U1460" i="16"/>
  <c r="W1460" i="16" s="1"/>
  <c r="U1461" i="16"/>
  <c r="W1461" i="16" s="1"/>
  <c r="U1462" i="16"/>
  <c r="W1462" i="16" s="1"/>
  <c r="U1463" i="16"/>
  <c r="W1463" i="16" s="1"/>
  <c r="U1464" i="16"/>
  <c r="W1464" i="16" s="1"/>
  <c r="U1465" i="16"/>
  <c r="W1465" i="16" s="1"/>
  <c r="U1466" i="16"/>
  <c r="W1466" i="16" s="1"/>
  <c r="U1467" i="16"/>
  <c r="W1467" i="16" s="1"/>
  <c r="U1468" i="16"/>
  <c r="W1468" i="16" s="1"/>
  <c r="U1469" i="16"/>
  <c r="W1469" i="16" s="1"/>
  <c r="U1470" i="16"/>
  <c r="W1470" i="16" s="1"/>
  <c r="U1471" i="16"/>
  <c r="W1471" i="16" s="1"/>
  <c r="U1472" i="16"/>
  <c r="W1472" i="16" s="1"/>
  <c r="U1473" i="16"/>
  <c r="W1473" i="16" s="1"/>
  <c r="U1474" i="16"/>
  <c r="W1474" i="16" s="1"/>
  <c r="U1475" i="16"/>
  <c r="W1475" i="16" s="1"/>
  <c r="U1476" i="16"/>
  <c r="W1476" i="16" s="1"/>
  <c r="U1477" i="16"/>
  <c r="W1477" i="16" s="1"/>
  <c r="U1478" i="16"/>
  <c r="W1478" i="16" s="1"/>
  <c r="U1479" i="16"/>
  <c r="W1479" i="16" s="1"/>
  <c r="U1480" i="16"/>
  <c r="W1480" i="16" s="1"/>
  <c r="U1481" i="16"/>
  <c r="W1481" i="16" s="1"/>
  <c r="U1482" i="16"/>
  <c r="W1482" i="16" s="1"/>
  <c r="U1483" i="16"/>
  <c r="W1483" i="16" s="1"/>
  <c r="U1484" i="16"/>
  <c r="W1484" i="16" s="1"/>
  <c r="U1485" i="16"/>
  <c r="W1485" i="16" s="1"/>
  <c r="U1486" i="16"/>
  <c r="W1486" i="16" s="1"/>
  <c r="U1487" i="16"/>
  <c r="W1487" i="16" s="1"/>
  <c r="U1488" i="16"/>
  <c r="W1488" i="16" s="1"/>
  <c r="U1489" i="16"/>
  <c r="W1489" i="16" s="1"/>
  <c r="U1490" i="16"/>
  <c r="W1490" i="16" s="1"/>
  <c r="U1491" i="16"/>
  <c r="W1491" i="16" s="1"/>
  <c r="U1492" i="16"/>
  <c r="W1492" i="16" s="1"/>
  <c r="U1493" i="16"/>
  <c r="W1493" i="16" s="1"/>
  <c r="U1494" i="16"/>
  <c r="W1494" i="16" s="1"/>
  <c r="U1495" i="16"/>
  <c r="W1495" i="16" s="1"/>
  <c r="U1496" i="16"/>
  <c r="W1496" i="16" s="1"/>
  <c r="U1497" i="16"/>
  <c r="W1497" i="16" s="1"/>
  <c r="U1498" i="16"/>
  <c r="W1498" i="16" s="1"/>
  <c r="U1499" i="16"/>
  <c r="W1499" i="16" s="1"/>
  <c r="U1500" i="16"/>
  <c r="W1500" i="16" s="1"/>
  <c r="U1501" i="16"/>
  <c r="W1501" i="16" s="1"/>
  <c r="U1502" i="16"/>
  <c r="W1502" i="16" s="1"/>
  <c r="U1503" i="16"/>
  <c r="W1503" i="16" s="1"/>
  <c r="U1504" i="16"/>
  <c r="W1504" i="16" s="1"/>
  <c r="U1505" i="16"/>
  <c r="W1505" i="16" s="1"/>
  <c r="U1506" i="16"/>
  <c r="W1506" i="16" s="1"/>
  <c r="U1507" i="16"/>
  <c r="W1507" i="16" s="1"/>
  <c r="U1508" i="16"/>
  <c r="W1508" i="16" s="1"/>
  <c r="U1509" i="16"/>
  <c r="W1509" i="16" s="1"/>
  <c r="U1510" i="16"/>
  <c r="W1510" i="16" s="1"/>
  <c r="U1511" i="16"/>
  <c r="W1511" i="16" s="1"/>
  <c r="U1512" i="16"/>
  <c r="W1512" i="16" s="1"/>
  <c r="U1513" i="16"/>
  <c r="W1513" i="16" s="1"/>
  <c r="U1514" i="16"/>
  <c r="W1514" i="16" s="1"/>
  <c r="U1515" i="16"/>
  <c r="W1515" i="16" s="1"/>
  <c r="U1516" i="16"/>
  <c r="W1516" i="16" s="1"/>
  <c r="U1517" i="16"/>
  <c r="W1517" i="16" s="1"/>
  <c r="U1518" i="16"/>
  <c r="W1518" i="16" s="1"/>
  <c r="U1519" i="16"/>
  <c r="W1519" i="16" s="1"/>
  <c r="U1520" i="16"/>
  <c r="W1520" i="16" s="1"/>
  <c r="U1521" i="16"/>
  <c r="W1521" i="16" s="1"/>
  <c r="U1522" i="16"/>
  <c r="W1522" i="16" s="1"/>
  <c r="U1523" i="16"/>
  <c r="W1523" i="16" s="1"/>
  <c r="U1524" i="16"/>
  <c r="W1524" i="16" s="1"/>
  <c r="U1525" i="16"/>
  <c r="W1525" i="16" s="1"/>
  <c r="U1526" i="16"/>
  <c r="W1526" i="16" s="1"/>
  <c r="U1527" i="16"/>
  <c r="W1527" i="16" s="1"/>
  <c r="U1528" i="16"/>
  <c r="W1528" i="16" s="1"/>
  <c r="U1529" i="16"/>
  <c r="W1529" i="16" s="1"/>
  <c r="U1530" i="16"/>
  <c r="W1530" i="16" s="1"/>
  <c r="U1531" i="16"/>
  <c r="W1531" i="16" s="1"/>
  <c r="U1532" i="16"/>
  <c r="W1532" i="16" s="1"/>
  <c r="U1533" i="16"/>
  <c r="W1533" i="16" s="1"/>
  <c r="U1534" i="16"/>
  <c r="W1534" i="16" s="1"/>
  <c r="U1535" i="16"/>
  <c r="W1535" i="16" s="1"/>
  <c r="U1536" i="16"/>
  <c r="W1536" i="16" s="1"/>
  <c r="U1537" i="16"/>
  <c r="W1537" i="16" s="1"/>
  <c r="U1538" i="16"/>
  <c r="W1538" i="16" s="1"/>
  <c r="U1539" i="16"/>
  <c r="W1539" i="16" s="1"/>
  <c r="U1540" i="16"/>
  <c r="W1540" i="16" s="1"/>
  <c r="U1541" i="16"/>
  <c r="W1541" i="16" s="1"/>
  <c r="U1542" i="16"/>
  <c r="W1542" i="16" s="1"/>
  <c r="U1543" i="16"/>
  <c r="W1543" i="16" s="1"/>
  <c r="U1544" i="16"/>
  <c r="W1544" i="16" s="1"/>
  <c r="U1545" i="16"/>
  <c r="W1545" i="16" s="1"/>
  <c r="U1546" i="16"/>
  <c r="W1546" i="16" s="1"/>
  <c r="U1547" i="16"/>
  <c r="W1547" i="16" s="1"/>
  <c r="U1548" i="16"/>
  <c r="W1548" i="16" s="1"/>
  <c r="U1549" i="16"/>
  <c r="W1549" i="16" s="1"/>
  <c r="U1550" i="16"/>
  <c r="W1550" i="16" s="1"/>
  <c r="U1551" i="16"/>
  <c r="W1551" i="16" s="1"/>
  <c r="U1552" i="16"/>
  <c r="W1552" i="16" s="1"/>
  <c r="U1553" i="16"/>
  <c r="W1553" i="16" s="1"/>
  <c r="U1554" i="16"/>
  <c r="W1554" i="16" s="1"/>
  <c r="U1555" i="16"/>
  <c r="W1555" i="16" s="1"/>
  <c r="U1556" i="16"/>
  <c r="W1556" i="16" s="1"/>
  <c r="U1557" i="16"/>
  <c r="W1557" i="16" s="1"/>
  <c r="U1558" i="16"/>
  <c r="W1558" i="16" s="1"/>
  <c r="U1559" i="16"/>
  <c r="W1559" i="16" s="1"/>
  <c r="U1560" i="16"/>
  <c r="W1560" i="16" s="1"/>
  <c r="U1561" i="16"/>
  <c r="W1561" i="16" s="1"/>
  <c r="U1562" i="16"/>
  <c r="W1562" i="16" s="1"/>
  <c r="U1563" i="16"/>
  <c r="W1563" i="16" s="1"/>
  <c r="U1564" i="16"/>
  <c r="W1564" i="16" s="1"/>
  <c r="U1565" i="16"/>
  <c r="W1565" i="16" s="1"/>
  <c r="U1566" i="16"/>
  <c r="W1566" i="16" s="1"/>
  <c r="U1567" i="16"/>
  <c r="W1567" i="16" s="1"/>
  <c r="U1568" i="16"/>
  <c r="W1568" i="16" s="1"/>
  <c r="U1569" i="16"/>
  <c r="W1569" i="16" s="1"/>
  <c r="U1570" i="16"/>
  <c r="W1570" i="16" s="1"/>
  <c r="U1571" i="16"/>
  <c r="W1571" i="16" s="1"/>
  <c r="U1572" i="16"/>
  <c r="W1572" i="16" s="1"/>
  <c r="U1573" i="16"/>
  <c r="W1573" i="16" s="1"/>
  <c r="U1574" i="16"/>
  <c r="W1574" i="16" s="1"/>
  <c r="U1575" i="16"/>
  <c r="W1575" i="16" s="1"/>
  <c r="U1576" i="16"/>
  <c r="W1576" i="16" s="1"/>
  <c r="U1577" i="16"/>
  <c r="W1577" i="16" s="1"/>
  <c r="U1578" i="16"/>
  <c r="W1578" i="16" s="1"/>
  <c r="U1579" i="16"/>
  <c r="W1579" i="16" s="1"/>
  <c r="U1580" i="16"/>
  <c r="W1580" i="16" s="1"/>
  <c r="U1581" i="16"/>
  <c r="W1581" i="16" s="1"/>
  <c r="U1582" i="16"/>
  <c r="W1582" i="16" s="1"/>
  <c r="U1583" i="16"/>
  <c r="W1583" i="16" s="1"/>
  <c r="U1584" i="16"/>
  <c r="W1584" i="16" s="1"/>
  <c r="U1585" i="16"/>
  <c r="W1585" i="16" s="1"/>
  <c r="U1586" i="16"/>
  <c r="W1586" i="16" s="1"/>
  <c r="U1587" i="16"/>
  <c r="W1587" i="16" s="1"/>
  <c r="U1588" i="16"/>
  <c r="W1588" i="16" s="1"/>
  <c r="U1589" i="16"/>
  <c r="W1589" i="16" s="1"/>
  <c r="U1590" i="16"/>
  <c r="W1590" i="16" s="1"/>
  <c r="U1591" i="16"/>
  <c r="W1591" i="16" s="1"/>
  <c r="U1592" i="16"/>
  <c r="W1592" i="16" s="1"/>
  <c r="U1593" i="16"/>
  <c r="W1593" i="16" s="1"/>
  <c r="U1594" i="16"/>
  <c r="W1594" i="16" s="1"/>
  <c r="U1595" i="16"/>
  <c r="W1595" i="16" s="1"/>
  <c r="U1596" i="16"/>
  <c r="W1596" i="16" s="1"/>
  <c r="U1597" i="16"/>
  <c r="W1597" i="16" s="1"/>
  <c r="U1598" i="16"/>
  <c r="W1598" i="16" s="1"/>
  <c r="U1599" i="16"/>
  <c r="W1599" i="16" s="1"/>
  <c r="U1600" i="16"/>
  <c r="W1600" i="16" s="1"/>
  <c r="U1601" i="16"/>
  <c r="W1601" i="16" s="1"/>
  <c r="U1602" i="16"/>
  <c r="W1602" i="16" s="1"/>
  <c r="U1603" i="16"/>
  <c r="W1603" i="16" s="1"/>
  <c r="U1604" i="16"/>
  <c r="W1604" i="16" s="1"/>
  <c r="U1605" i="16"/>
  <c r="W1605" i="16" s="1"/>
  <c r="U1606" i="16"/>
  <c r="W1606" i="16" s="1"/>
  <c r="U1607" i="16"/>
  <c r="W1607" i="16" s="1"/>
  <c r="U1608" i="16"/>
  <c r="W1608" i="16" s="1"/>
  <c r="U1609" i="16"/>
  <c r="W1609" i="16" s="1"/>
  <c r="U1610" i="16"/>
  <c r="W1610" i="16" s="1"/>
  <c r="U1611" i="16"/>
  <c r="W1611" i="16" s="1"/>
  <c r="U1612" i="16"/>
  <c r="W1612" i="16" s="1"/>
  <c r="U1613" i="16"/>
  <c r="W1613" i="16" s="1"/>
  <c r="U1614" i="16"/>
  <c r="W1614" i="16" s="1"/>
  <c r="U1615" i="16"/>
  <c r="W1615" i="16" s="1"/>
  <c r="U1616" i="16"/>
  <c r="W1616" i="16" s="1"/>
  <c r="U1617" i="16"/>
  <c r="W1617" i="16" s="1"/>
  <c r="U1618" i="16"/>
  <c r="W1618" i="16" s="1"/>
  <c r="U1619" i="16"/>
  <c r="W1619" i="16" s="1"/>
  <c r="U1620" i="16"/>
  <c r="W1620" i="16" s="1"/>
  <c r="U1621" i="16"/>
  <c r="W1621" i="16" s="1"/>
  <c r="U1622" i="16"/>
  <c r="W1622" i="16" s="1"/>
  <c r="U1623" i="16"/>
  <c r="W1623" i="16" s="1"/>
  <c r="U1624" i="16"/>
  <c r="W1624" i="16" s="1"/>
  <c r="U1625" i="16"/>
  <c r="W1625" i="16" s="1"/>
  <c r="U1626" i="16"/>
  <c r="W1626" i="16" s="1"/>
  <c r="U1627" i="16"/>
  <c r="W1627" i="16" s="1"/>
  <c r="U1628" i="16"/>
  <c r="W1628" i="16" s="1"/>
  <c r="U1629" i="16"/>
  <c r="W1629" i="16" s="1"/>
  <c r="U1630" i="16"/>
  <c r="W1630" i="16" s="1"/>
  <c r="U1631" i="16"/>
  <c r="W1631" i="16" s="1"/>
  <c r="U1632" i="16"/>
  <c r="W1632" i="16" s="1"/>
  <c r="U1633" i="16"/>
  <c r="W1633" i="16" s="1"/>
  <c r="U1634" i="16"/>
  <c r="W1634" i="16" s="1"/>
  <c r="U1635" i="16"/>
  <c r="W1635" i="16" s="1"/>
  <c r="U1636" i="16"/>
  <c r="W1636" i="16" s="1"/>
  <c r="U1637" i="16"/>
  <c r="W1637" i="16" s="1"/>
  <c r="U1638" i="16"/>
  <c r="W1638" i="16" s="1"/>
  <c r="U1639" i="16"/>
  <c r="W1639" i="16" s="1"/>
  <c r="U1640" i="16"/>
  <c r="W1640" i="16" s="1"/>
  <c r="U1641" i="16"/>
  <c r="W1641" i="16" s="1"/>
  <c r="U1642" i="16"/>
  <c r="W1642" i="16" s="1"/>
  <c r="U1643" i="16"/>
  <c r="W1643" i="16" s="1"/>
  <c r="U1644" i="16"/>
  <c r="W1644" i="16" s="1"/>
  <c r="U1645" i="16"/>
  <c r="W1645" i="16" s="1"/>
  <c r="U1646" i="16"/>
  <c r="W1646" i="16" s="1"/>
  <c r="U1647" i="16"/>
  <c r="W1647" i="16" s="1"/>
  <c r="U1648" i="16"/>
  <c r="W1648" i="16" s="1"/>
  <c r="U1649" i="16"/>
  <c r="W1649" i="16" s="1"/>
  <c r="U1650" i="16"/>
  <c r="W1650" i="16" s="1"/>
  <c r="U1651" i="16"/>
  <c r="W1651" i="16" s="1"/>
  <c r="U1652" i="16"/>
  <c r="W1652" i="16" s="1"/>
  <c r="U1653" i="16"/>
  <c r="W1653" i="16" s="1"/>
  <c r="U1654" i="16"/>
  <c r="W1654" i="16" s="1"/>
  <c r="U1655" i="16"/>
  <c r="W1655" i="16" s="1"/>
  <c r="U1656" i="16"/>
  <c r="W1656" i="16" s="1"/>
  <c r="U1657" i="16"/>
  <c r="W1657" i="16" s="1"/>
  <c r="U1658" i="16"/>
  <c r="W1658" i="16" s="1"/>
  <c r="U1659" i="16"/>
  <c r="W1659" i="16" s="1"/>
  <c r="U1660" i="16"/>
  <c r="W1660" i="16" s="1"/>
  <c r="U1661" i="16"/>
  <c r="W1661" i="16" s="1"/>
  <c r="U1662" i="16"/>
  <c r="W1662" i="16" s="1"/>
  <c r="U1663" i="16"/>
  <c r="W1663" i="16" s="1"/>
  <c r="U1664" i="16"/>
  <c r="W1664" i="16" s="1"/>
  <c r="U1665" i="16"/>
  <c r="W1665" i="16" s="1"/>
  <c r="U1666" i="16"/>
  <c r="W1666" i="16" s="1"/>
  <c r="U1667" i="16"/>
  <c r="W1667" i="16" s="1"/>
  <c r="U1668" i="16"/>
  <c r="W1668" i="16" s="1"/>
  <c r="U1669" i="16"/>
  <c r="W1669" i="16" s="1"/>
  <c r="U1670" i="16"/>
  <c r="W1670" i="16" s="1"/>
  <c r="U1671" i="16"/>
  <c r="W1671" i="16" s="1"/>
  <c r="U1672" i="16"/>
  <c r="W1672" i="16" s="1"/>
  <c r="U1673" i="16"/>
  <c r="W1673" i="16" s="1"/>
  <c r="U1674" i="16"/>
  <c r="W1674" i="16" s="1"/>
  <c r="U1675" i="16"/>
  <c r="W1675" i="16" s="1"/>
  <c r="U1676" i="16"/>
  <c r="W1676" i="16" s="1"/>
  <c r="U1677" i="16"/>
  <c r="W1677" i="16" s="1"/>
  <c r="U1678" i="16"/>
  <c r="W1678" i="16" s="1"/>
  <c r="U1679" i="16"/>
  <c r="W1679" i="16" s="1"/>
  <c r="U1680" i="16"/>
  <c r="W1680" i="16" s="1"/>
  <c r="U1681" i="16"/>
  <c r="W1681" i="16" s="1"/>
  <c r="U1682" i="16"/>
  <c r="W1682" i="16" s="1"/>
  <c r="U1683" i="16"/>
  <c r="W1683" i="16" s="1"/>
  <c r="U1684" i="16"/>
  <c r="W1684" i="16" s="1"/>
  <c r="U1685" i="16"/>
  <c r="W1685" i="16" s="1"/>
  <c r="U1686" i="16"/>
  <c r="W1686" i="16" s="1"/>
  <c r="U1687" i="16"/>
  <c r="W1687" i="16" s="1"/>
  <c r="U1688" i="16"/>
  <c r="W1688" i="16" s="1"/>
  <c r="U1689" i="16"/>
  <c r="W1689" i="16" s="1"/>
  <c r="U1690" i="16"/>
  <c r="W1690" i="16" s="1"/>
  <c r="U1691" i="16"/>
  <c r="W1691" i="16" s="1"/>
  <c r="U1692" i="16"/>
  <c r="W1692" i="16" s="1"/>
  <c r="U1693" i="16"/>
  <c r="W1693" i="16" s="1"/>
  <c r="U1694" i="16"/>
  <c r="W1694" i="16" s="1"/>
  <c r="U1695" i="16"/>
  <c r="W1695" i="16" s="1"/>
  <c r="U1696" i="16"/>
  <c r="W1696" i="16" s="1"/>
  <c r="U1697" i="16"/>
  <c r="W1697" i="16" s="1"/>
  <c r="U1698" i="16"/>
  <c r="W1698" i="16" s="1"/>
  <c r="U1699" i="16"/>
  <c r="W1699" i="16" s="1"/>
  <c r="U1700" i="16"/>
  <c r="W1700" i="16" s="1"/>
  <c r="U1701" i="16"/>
  <c r="W1701" i="16" s="1"/>
  <c r="U1702" i="16"/>
  <c r="W1702" i="16" s="1"/>
  <c r="U1703" i="16"/>
  <c r="W1703" i="16" s="1"/>
  <c r="U1704" i="16"/>
  <c r="W1704" i="16" s="1"/>
  <c r="U1705" i="16"/>
  <c r="W1705" i="16" s="1"/>
  <c r="U1706" i="16"/>
  <c r="W1706" i="16" s="1"/>
  <c r="U1707" i="16"/>
  <c r="W1707" i="16" s="1"/>
  <c r="U1708" i="16"/>
  <c r="W1708" i="16" s="1"/>
  <c r="U1709" i="16"/>
  <c r="W1709" i="16" s="1"/>
  <c r="U1710" i="16"/>
  <c r="W1710" i="16" s="1"/>
  <c r="U1711" i="16"/>
  <c r="W1711" i="16" s="1"/>
  <c r="U1712" i="16"/>
  <c r="W1712" i="16" s="1"/>
  <c r="U1713" i="16"/>
  <c r="W1713" i="16" s="1"/>
  <c r="U1714" i="16"/>
  <c r="W1714" i="16" s="1"/>
  <c r="U1715" i="16"/>
  <c r="W1715" i="16" s="1"/>
  <c r="U1716" i="16"/>
  <c r="W1716" i="16" s="1"/>
  <c r="U1717" i="16"/>
  <c r="W1717" i="16" s="1"/>
  <c r="U1718" i="16"/>
  <c r="W1718" i="16" s="1"/>
  <c r="U1719" i="16"/>
  <c r="W1719" i="16" s="1"/>
  <c r="U1720" i="16"/>
  <c r="W1720" i="16" s="1"/>
  <c r="U1721" i="16"/>
  <c r="W1721" i="16" s="1"/>
  <c r="U1722" i="16"/>
  <c r="W1722" i="16" s="1"/>
  <c r="U1723" i="16"/>
  <c r="W1723" i="16" s="1"/>
  <c r="U1724" i="16"/>
  <c r="W1724" i="16" s="1"/>
  <c r="U1725" i="16"/>
  <c r="W1725" i="16" s="1"/>
  <c r="U1726" i="16"/>
  <c r="W1726" i="16" s="1"/>
  <c r="U1727" i="16"/>
  <c r="W1727" i="16" s="1"/>
  <c r="U1728" i="16"/>
  <c r="W1728" i="16" s="1"/>
  <c r="U1729" i="16"/>
  <c r="W1729" i="16" s="1"/>
  <c r="U1730" i="16"/>
  <c r="W1730" i="16" s="1"/>
  <c r="U1731" i="16"/>
  <c r="W1731" i="16" s="1"/>
  <c r="U1732" i="16"/>
  <c r="W1732" i="16" s="1"/>
  <c r="U1733" i="16"/>
  <c r="W1733" i="16" s="1"/>
  <c r="U1734" i="16"/>
  <c r="W1734" i="16" s="1"/>
  <c r="U1735" i="16"/>
  <c r="W1735" i="16" s="1"/>
  <c r="U1736" i="16"/>
  <c r="W1736" i="16" s="1"/>
  <c r="U1737" i="16"/>
  <c r="W1737" i="16" s="1"/>
  <c r="U1738" i="16"/>
  <c r="W1738" i="16" s="1"/>
  <c r="U1739" i="16"/>
  <c r="W1739" i="16" s="1"/>
  <c r="U1740" i="16"/>
  <c r="W1740" i="16" s="1"/>
  <c r="U1741" i="16"/>
  <c r="W1741" i="16" s="1"/>
  <c r="U1742" i="16"/>
  <c r="W1742" i="16" s="1"/>
  <c r="U1743" i="16"/>
  <c r="W1743" i="16" s="1"/>
  <c r="U1744" i="16"/>
  <c r="W1744" i="16" s="1"/>
  <c r="U1745" i="16"/>
  <c r="W1745" i="16" s="1"/>
  <c r="U1746" i="16"/>
  <c r="W1746" i="16" s="1"/>
  <c r="U1747" i="16"/>
  <c r="W1747" i="16" s="1"/>
  <c r="U1748" i="16"/>
  <c r="W1748" i="16" s="1"/>
  <c r="U1749" i="16"/>
  <c r="W1749" i="16" s="1"/>
  <c r="U1750" i="16"/>
  <c r="W1750" i="16" s="1"/>
  <c r="U1751" i="16"/>
  <c r="W1751" i="16" s="1"/>
  <c r="U1752" i="16"/>
  <c r="W1752" i="16" s="1"/>
  <c r="U1753" i="16"/>
  <c r="W1753" i="16" s="1"/>
  <c r="U1754" i="16"/>
  <c r="W1754" i="16" s="1"/>
  <c r="U1755" i="16"/>
  <c r="W1755" i="16" s="1"/>
  <c r="U1756" i="16"/>
  <c r="W1756" i="16" s="1"/>
  <c r="U1757" i="16"/>
  <c r="W1757" i="16" s="1"/>
  <c r="U1758" i="16"/>
  <c r="W1758" i="16" s="1"/>
  <c r="U1759" i="16"/>
  <c r="W1759" i="16" s="1"/>
  <c r="U1760" i="16"/>
  <c r="W1760" i="16" s="1"/>
  <c r="U1761" i="16"/>
  <c r="W1761" i="16" s="1"/>
  <c r="U1762" i="16"/>
  <c r="W1762" i="16" s="1"/>
  <c r="U1763" i="16"/>
  <c r="W1763" i="16" s="1"/>
  <c r="U1764" i="16"/>
  <c r="W1764" i="16" s="1"/>
  <c r="U1765" i="16"/>
  <c r="W1765" i="16" s="1"/>
  <c r="U1766" i="16"/>
  <c r="W1766" i="16" s="1"/>
  <c r="U1767" i="16"/>
  <c r="W1767" i="16" s="1"/>
  <c r="U1768" i="16"/>
  <c r="W1768" i="16" s="1"/>
  <c r="U1769" i="16"/>
  <c r="W1769" i="16" s="1"/>
  <c r="U1770" i="16"/>
  <c r="W1770" i="16" s="1"/>
  <c r="U1771" i="16"/>
  <c r="W1771" i="16" s="1"/>
  <c r="U1772" i="16"/>
  <c r="W1772" i="16" s="1"/>
  <c r="U1773" i="16"/>
  <c r="W1773" i="16" s="1"/>
  <c r="U1774" i="16"/>
  <c r="W1774" i="16" s="1"/>
  <c r="U1775" i="16"/>
  <c r="W1775" i="16" s="1"/>
  <c r="U1776" i="16"/>
  <c r="W1776" i="16" s="1"/>
  <c r="U1777" i="16"/>
  <c r="W1777" i="16" s="1"/>
  <c r="U1778" i="16"/>
  <c r="W1778" i="16" s="1"/>
  <c r="U1779" i="16"/>
  <c r="W1779" i="16" s="1"/>
  <c r="U1780" i="16"/>
  <c r="W1780" i="16" s="1"/>
  <c r="U1781" i="16"/>
  <c r="W1781" i="16" s="1"/>
  <c r="U1782" i="16"/>
  <c r="W1782" i="16" s="1"/>
  <c r="U1783" i="16"/>
  <c r="W1783" i="16" s="1"/>
  <c r="U1784" i="16"/>
  <c r="W1784" i="16" s="1"/>
  <c r="U1785" i="16"/>
  <c r="W1785" i="16" s="1"/>
  <c r="U1786" i="16"/>
  <c r="W1786" i="16" s="1"/>
  <c r="U1787" i="16"/>
  <c r="W1787" i="16" s="1"/>
  <c r="U1788" i="16"/>
  <c r="W1788" i="16" s="1"/>
  <c r="U1789" i="16"/>
  <c r="W1789" i="16" s="1"/>
  <c r="U1790" i="16"/>
  <c r="W1790" i="16" s="1"/>
  <c r="U1791" i="16"/>
  <c r="W1791" i="16" s="1"/>
  <c r="U1792" i="16"/>
  <c r="W1792" i="16" s="1"/>
  <c r="U1793" i="16"/>
  <c r="W1793" i="16" s="1"/>
  <c r="U1794" i="16"/>
  <c r="W1794" i="16" s="1"/>
  <c r="U1795" i="16"/>
  <c r="W1795" i="16" s="1"/>
  <c r="U1796" i="16"/>
  <c r="W1796" i="16" s="1"/>
  <c r="U1797" i="16"/>
  <c r="W1797" i="16" s="1"/>
  <c r="U1798" i="16"/>
  <c r="W1798" i="16" s="1"/>
  <c r="U1799" i="16"/>
  <c r="W1799" i="16" s="1"/>
  <c r="U1800" i="16"/>
  <c r="W1800" i="16" s="1"/>
  <c r="U1801" i="16"/>
  <c r="W1801" i="16" s="1"/>
  <c r="U1802" i="16"/>
  <c r="W1802" i="16" s="1"/>
  <c r="U1803" i="16"/>
  <c r="W1803" i="16" s="1"/>
  <c r="U1804" i="16"/>
  <c r="W1804" i="16" s="1"/>
  <c r="U1805" i="16"/>
  <c r="W1805" i="16" s="1"/>
  <c r="U1806" i="16"/>
  <c r="W1806" i="16" s="1"/>
  <c r="U1807" i="16"/>
  <c r="W1807" i="16" s="1"/>
  <c r="U1808" i="16"/>
  <c r="W1808" i="16" s="1"/>
  <c r="U1809" i="16"/>
  <c r="W1809" i="16" s="1"/>
  <c r="U1810" i="16"/>
  <c r="W1810" i="16" s="1"/>
  <c r="U1811" i="16"/>
  <c r="W1811" i="16" s="1"/>
  <c r="U1812" i="16"/>
  <c r="W1812" i="16" s="1"/>
  <c r="U1813" i="16"/>
  <c r="W1813" i="16" s="1"/>
  <c r="U1814" i="16"/>
  <c r="W1814" i="16" s="1"/>
  <c r="U1815" i="16"/>
  <c r="W1815" i="16" s="1"/>
  <c r="U1816" i="16"/>
  <c r="W1816" i="16" s="1"/>
  <c r="U1817" i="16"/>
  <c r="W1817" i="16" s="1"/>
  <c r="U1818" i="16"/>
  <c r="W1818" i="16" s="1"/>
  <c r="U1819" i="16"/>
  <c r="W1819" i="16" s="1"/>
  <c r="U1820" i="16"/>
  <c r="W1820" i="16" s="1"/>
  <c r="U1821" i="16"/>
  <c r="W1821" i="16" s="1"/>
  <c r="U1822" i="16"/>
  <c r="W1822" i="16" s="1"/>
  <c r="U1823" i="16"/>
  <c r="W1823" i="16" s="1"/>
  <c r="U1824" i="16"/>
  <c r="W1824" i="16" s="1"/>
  <c r="U1825" i="16"/>
  <c r="W1825" i="16" s="1"/>
  <c r="U1826" i="16"/>
  <c r="W1826" i="16" s="1"/>
  <c r="U1827" i="16"/>
  <c r="W1827" i="16" s="1"/>
  <c r="U1828" i="16"/>
  <c r="W1828" i="16" s="1"/>
  <c r="U1829" i="16"/>
  <c r="W1829" i="16" s="1"/>
  <c r="U1830" i="16"/>
  <c r="W1830" i="16" s="1"/>
  <c r="U1831" i="16"/>
  <c r="W1831" i="16" s="1"/>
  <c r="U1832" i="16"/>
  <c r="W1832" i="16" s="1"/>
  <c r="U1833" i="16"/>
  <c r="W1833" i="16" s="1"/>
  <c r="U1834" i="16"/>
  <c r="W1834" i="16" s="1"/>
  <c r="U1835" i="16"/>
  <c r="W1835" i="16" s="1"/>
  <c r="U1836" i="16"/>
  <c r="W1836" i="16" s="1"/>
  <c r="U1837" i="16"/>
  <c r="W1837" i="16" s="1"/>
  <c r="U1838" i="16"/>
  <c r="W1838" i="16" s="1"/>
  <c r="U1839" i="16"/>
  <c r="W1839" i="16" s="1"/>
  <c r="U1840" i="16"/>
  <c r="W1840" i="16" s="1"/>
  <c r="U1841" i="16"/>
  <c r="W1841" i="16" s="1"/>
  <c r="U1842" i="16"/>
  <c r="W1842" i="16" s="1"/>
  <c r="U1843" i="16"/>
  <c r="W1843" i="16" s="1"/>
  <c r="U1844" i="16"/>
  <c r="W1844" i="16" s="1"/>
  <c r="U1845" i="16"/>
  <c r="W1845" i="16" s="1"/>
  <c r="U1846" i="16"/>
  <c r="W1846" i="16" s="1"/>
  <c r="U1847" i="16"/>
  <c r="W1847" i="16" s="1"/>
  <c r="U1848" i="16"/>
  <c r="W1848" i="16" s="1"/>
  <c r="U1849" i="16"/>
  <c r="W1849" i="16" s="1"/>
  <c r="U1850" i="16"/>
  <c r="W1850" i="16" s="1"/>
  <c r="U1851" i="16"/>
  <c r="W1851" i="16" s="1"/>
  <c r="U1852" i="16"/>
  <c r="W1852" i="16" s="1"/>
  <c r="U1853" i="16"/>
  <c r="W1853" i="16" s="1"/>
  <c r="U1854" i="16"/>
  <c r="W1854" i="16" s="1"/>
  <c r="U1855" i="16"/>
  <c r="W1855" i="16" s="1"/>
  <c r="U1856" i="16"/>
  <c r="W1856" i="16" s="1"/>
  <c r="U1857" i="16"/>
  <c r="W1857" i="16" s="1"/>
  <c r="U1858" i="16"/>
  <c r="W1858" i="16" s="1"/>
  <c r="U1859" i="16"/>
  <c r="W1859" i="16" s="1"/>
  <c r="U1860" i="16"/>
  <c r="W1860" i="16" s="1"/>
  <c r="U1861" i="16"/>
  <c r="W1861" i="16" s="1"/>
  <c r="U1862" i="16"/>
  <c r="W1862" i="16" s="1"/>
  <c r="U1863" i="16"/>
  <c r="W1863" i="16" s="1"/>
  <c r="U1864" i="16"/>
  <c r="W1864" i="16" s="1"/>
  <c r="U1865" i="16"/>
  <c r="W1865" i="16" s="1"/>
  <c r="U1866" i="16"/>
  <c r="W1866" i="16" s="1"/>
  <c r="U1867" i="16"/>
  <c r="W1867" i="16" s="1"/>
  <c r="U1868" i="16"/>
  <c r="W1868" i="16" s="1"/>
  <c r="U1869" i="16"/>
  <c r="W1869" i="16" s="1"/>
  <c r="U1870" i="16"/>
  <c r="W1870" i="16" s="1"/>
  <c r="U1871" i="16"/>
  <c r="W1871" i="16" s="1"/>
  <c r="U1872" i="16"/>
  <c r="W1872" i="16" s="1"/>
  <c r="U1873" i="16"/>
  <c r="W1873" i="16" s="1"/>
  <c r="U1874" i="16"/>
  <c r="W1874" i="16" s="1"/>
  <c r="U1875" i="16"/>
  <c r="W1875" i="16" s="1"/>
  <c r="U1876" i="16"/>
  <c r="W1876" i="16" s="1"/>
  <c r="U1877" i="16"/>
  <c r="W1877" i="16" s="1"/>
  <c r="U1878" i="16"/>
  <c r="W1878" i="16" s="1"/>
  <c r="U1879" i="16"/>
  <c r="W1879" i="16" s="1"/>
  <c r="U1880" i="16"/>
  <c r="W1880" i="16" s="1"/>
  <c r="U1881" i="16"/>
  <c r="W1881" i="16" s="1"/>
  <c r="U1882" i="16"/>
  <c r="W1882" i="16" s="1"/>
  <c r="U1883" i="16"/>
  <c r="W1883" i="16" s="1"/>
  <c r="U1884" i="16"/>
  <c r="W1884" i="16" s="1"/>
  <c r="U1885" i="16"/>
  <c r="W1885" i="16" s="1"/>
  <c r="U1886" i="16"/>
  <c r="W1886" i="16" s="1"/>
  <c r="U1887" i="16"/>
  <c r="W1887" i="16" s="1"/>
  <c r="U1888" i="16"/>
  <c r="W1888" i="16" s="1"/>
  <c r="U1889" i="16"/>
  <c r="W1889" i="16" s="1"/>
  <c r="U1890" i="16"/>
  <c r="W1890" i="16" s="1"/>
  <c r="U1891" i="16"/>
  <c r="W1891" i="16" s="1"/>
  <c r="U1892" i="16"/>
  <c r="W1892" i="16" s="1"/>
  <c r="U1893" i="16"/>
  <c r="W1893" i="16" s="1"/>
  <c r="U1894" i="16"/>
  <c r="W1894" i="16" s="1"/>
  <c r="U1895" i="16"/>
  <c r="W1895" i="16" s="1"/>
  <c r="U1896" i="16"/>
  <c r="W1896" i="16" s="1"/>
  <c r="U1897" i="16"/>
  <c r="W1897" i="16" s="1"/>
  <c r="U1898" i="16"/>
  <c r="W1898" i="16" s="1"/>
  <c r="U1899" i="16"/>
  <c r="W1899" i="16" s="1"/>
  <c r="U1900" i="16"/>
  <c r="W1900" i="16" s="1"/>
  <c r="U1901" i="16"/>
  <c r="W1901" i="16" s="1"/>
  <c r="U1902" i="16"/>
  <c r="W1902" i="16" s="1"/>
  <c r="U1903" i="16"/>
  <c r="W1903" i="16" s="1"/>
  <c r="U1904" i="16"/>
  <c r="W1904" i="16" s="1"/>
  <c r="U1905" i="16"/>
  <c r="W1905" i="16" s="1"/>
  <c r="U1906" i="16"/>
  <c r="W1906" i="16" s="1"/>
  <c r="U1907" i="16"/>
  <c r="W1907" i="16" s="1"/>
  <c r="U1908" i="16"/>
  <c r="W1908" i="16" s="1"/>
  <c r="U1909" i="16"/>
  <c r="W1909" i="16" s="1"/>
  <c r="U1910" i="16"/>
  <c r="W1910" i="16" s="1"/>
  <c r="U1911" i="16"/>
  <c r="W1911" i="16" s="1"/>
  <c r="U1912" i="16"/>
  <c r="W1912" i="16" s="1"/>
  <c r="U1913" i="16"/>
  <c r="W1913" i="16" s="1"/>
  <c r="U1914" i="16"/>
  <c r="W1914" i="16" s="1"/>
  <c r="U1915" i="16"/>
  <c r="W1915" i="16" s="1"/>
  <c r="U1916" i="16"/>
  <c r="W1916" i="16" s="1"/>
  <c r="U1917" i="16"/>
  <c r="W1917" i="16" s="1"/>
  <c r="U1918" i="16"/>
  <c r="W1918" i="16" s="1"/>
  <c r="U1919" i="16"/>
  <c r="W1919" i="16" s="1"/>
  <c r="U1920" i="16"/>
  <c r="W1920" i="16" s="1"/>
  <c r="U1921" i="16"/>
  <c r="W1921" i="16" s="1"/>
  <c r="U1922" i="16"/>
  <c r="W1922" i="16" s="1"/>
  <c r="U1923" i="16"/>
  <c r="W1923" i="16" s="1"/>
  <c r="U1924" i="16"/>
  <c r="W1924" i="16" s="1"/>
  <c r="U1925" i="16"/>
  <c r="W1925" i="16" s="1"/>
  <c r="U1926" i="16"/>
  <c r="W1926" i="16" s="1"/>
  <c r="U1927" i="16"/>
  <c r="W1927" i="16" s="1"/>
  <c r="U1928" i="16"/>
  <c r="W1928" i="16" s="1"/>
  <c r="U1929" i="16"/>
  <c r="W1929" i="16" s="1"/>
  <c r="U1930" i="16"/>
  <c r="W1930" i="16" s="1"/>
  <c r="U1931" i="16"/>
  <c r="W1931" i="16" s="1"/>
  <c r="U1932" i="16"/>
  <c r="W1932" i="16" s="1"/>
  <c r="U1933" i="16"/>
  <c r="W1933" i="16" s="1"/>
  <c r="U1934" i="16"/>
  <c r="W1934" i="16" s="1"/>
  <c r="U1935" i="16"/>
  <c r="W1935" i="16" s="1"/>
  <c r="U1936" i="16"/>
  <c r="W1936" i="16" s="1"/>
  <c r="U1937" i="16"/>
  <c r="W1937" i="16" s="1"/>
  <c r="U1938" i="16"/>
  <c r="W1938" i="16" s="1"/>
  <c r="U1939" i="16"/>
  <c r="W1939" i="16" s="1"/>
  <c r="U1940" i="16"/>
  <c r="W1940" i="16" s="1"/>
  <c r="U1941" i="16"/>
  <c r="W1941" i="16" s="1"/>
  <c r="U1942" i="16"/>
  <c r="W1942" i="16" s="1"/>
  <c r="U1943" i="16"/>
  <c r="W1943" i="16" s="1"/>
  <c r="U1944" i="16"/>
  <c r="W1944" i="16" s="1"/>
  <c r="U1945" i="16"/>
  <c r="W1945" i="16" s="1"/>
  <c r="U1946" i="16"/>
  <c r="W1946" i="16" s="1"/>
  <c r="U1947" i="16"/>
  <c r="W1947" i="16" s="1"/>
  <c r="U1948" i="16"/>
  <c r="W1948" i="16" s="1"/>
  <c r="U1949" i="16"/>
  <c r="W1949" i="16" s="1"/>
  <c r="U1950" i="16"/>
  <c r="W1950" i="16" s="1"/>
  <c r="U1951" i="16"/>
  <c r="W1951" i="16" s="1"/>
  <c r="U1952" i="16"/>
  <c r="W1952" i="16" s="1"/>
  <c r="U1953" i="16"/>
  <c r="W1953" i="16" s="1"/>
  <c r="U1954" i="16"/>
  <c r="W1954" i="16" s="1"/>
  <c r="U1955" i="16"/>
  <c r="W1955" i="16" s="1"/>
  <c r="U1956" i="16"/>
  <c r="W1956" i="16" s="1"/>
  <c r="U1957" i="16"/>
  <c r="W1957" i="16" s="1"/>
  <c r="U1958" i="16"/>
  <c r="W1958" i="16" s="1"/>
  <c r="U1959" i="16"/>
  <c r="W1959" i="16" s="1"/>
  <c r="U1960" i="16"/>
  <c r="W1960" i="16" s="1"/>
  <c r="U1961" i="16"/>
  <c r="W1961" i="16" s="1"/>
  <c r="U1962" i="16"/>
  <c r="W1962" i="16" s="1"/>
  <c r="U1963" i="16"/>
  <c r="W1963" i="16" s="1"/>
  <c r="U1964" i="16"/>
  <c r="W1964" i="16" s="1"/>
  <c r="U1965" i="16"/>
  <c r="W1965" i="16" s="1"/>
  <c r="U1966" i="16"/>
  <c r="W1966" i="16" s="1"/>
  <c r="U1967" i="16"/>
  <c r="W1967" i="16" s="1"/>
  <c r="U1968" i="16"/>
  <c r="W1968" i="16" s="1"/>
  <c r="U1969" i="16"/>
  <c r="W1969" i="16" s="1"/>
  <c r="U1970" i="16"/>
  <c r="W1970" i="16" s="1"/>
  <c r="U1971" i="16"/>
  <c r="W1971" i="16" s="1"/>
  <c r="U1972" i="16"/>
  <c r="W1972" i="16" s="1"/>
  <c r="U1973" i="16"/>
  <c r="W1973" i="16" s="1"/>
  <c r="U1974" i="16"/>
  <c r="W1974" i="16" s="1"/>
  <c r="U1975" i="16"/>
  <c r="W1975" i="16" s="1"/>
  <c r="U1976" i="16"/>
  <c r="W1976" i="16" s="1"/>
  <c r="U1977" i="16"/>
  <c r="W1977" i="16" s="1"/>
  <c r="U1978" i="16"/>
  <c r="W1978" i="16" s="1"/>
  <c r="U1979" i="16"/>
  <c r="W1979" i="16" s="1"/>
  <c r="U1980" i="16"/>
  <c r="W1980" i="16" s="1"/>
  <c r="U1981" i="16"/>
  <c r="W1981" i="16" s="1"/>
  <c r="U1982" i="16"/>
  <c r="W1982" i="16" s="1"/>
  <c r="U1983" i="16"/>
  <c r="W1983" i="16" s="1"/>
  <c r="U1984" i="16"/>
  <c r="W1984" i="16" s="1"/>
  <c r="U1985" i="16"/>
  <c r="W1985" i="16" s="1"/>
  <c r="U1986" i="16"/>
  <c r="W1986" i="16" s="1"/>
  <c r="U1987" i="16"/>
  <c r="W1987" i="16" s="1"/>
  <c r="U1988" i="16"/>
  <c r="W1988" i="16" s="1"/>
  <c r="U1989" i="16"/>
  <c r="W1989" i="16" s="1"/>
  <c r="U1990" i="16"/>
  <c r="W1990" i="16" s="1"/>
  <c r="U1991" i="16"/>
  <c r="W1991" i="16" s="1"/>
  <c r="U1992" i="16"/>
  <c r="W1992" i="16" s="1"/>
  <c r="U1993" i="16"/>
  <c r="W1993" i="16" s="1"/>
  <c r="U1994" i="16"/>
  <c r="W1994" i="16" s="1"/>
  <c r="U1995" i="16"/>
  <c r="W1995" i="16" s="1"/>
  <c r="U1996" i="16"/>
  <c r="W1996" i="16" s="1"/>
  <c r="U1997" i="16"/>
  <c r="W1997" i="16" s="1"/>
  <c r="U1998" i="16"/>
  <c r="W1998" i="16" s="1"/>
  <c r="U1999" i="16"/>
  <c r="W1999" i="16" s="1"/>
  <c r="U2000" i="16"/>
  <c r="W2000" i="16" s="1"/>
  <c r="U2001" i="16"/>
  <c r="W2001" i="16" s="1"/>
  <c r="U2002" i="16"/>
  <c r="W2002" i="16" s="1"/>
  <c r="U2003" i="16"/>
  <c r="W2003" i="16" s="1"/>
  <c r="U2004" i="16"/>
  <c r="W2004" i="16" s="1"/>
  <c r="U2005" i="16"/>
  <c r="W2005" i="16" s="1"/>
  <c r="U2006" i="16"/>
  <c r="W2006" i="16" s="1"/>
  <c r="U2007" i="16"/>
  <c r="W2007" i="16" s="1"/>
  <c r="U2008" i="16"/>
  <c r="W2008" i="16" s="1"/>
  <c r="U2009" i="16"/>
  <c r="W2009" i="16" s="1"/>
  <c r="U2010" i="16"/>
  <c r="W2010" i="16" s="1"/>
  <c r="U2011" i="16"/>
  <c r="W2011" i="16" s="1"/>
  <c r="U2012" i="16"/>
  <c r="W2012" i="16" s="1"/>
  <c r="U2013" i="16"/>
  <c r="W2013" i="16" s="1"/>
  <c r="U2014" i="16"/>
  <c r="W2014" i="16" s="1"/>
  <c r="U2015" i="16"/>
  <c r="W2015" i="16" s="1"/>
  <c r="U2016" i="16"/>
  <c r="W2016" i="16" s="1"/>
  <c r="U2017" i="16"/>
  <c r="W2017" i="16" s="1"/>
  <c r="U2018" i="16"/>
  <c r="W2018" i="16" s="1"/>
  <c r="U2019" i="16"/>
  <c r="W2019" i="16" s="1"/>
  <c r="U2020" i="16"/>
  <c r="W2020" i="16" s="1"/>
  <c r="U2021" i="16"/>
  <c r="W2021" i="16" s="1"/>
  <c r="U2022" i="16"/>
  <c r="W2022" i="16" s="1"/>
  <c r="U2023" i="16"/>
  <c r="W2023" i="16" s="1"/>
  <c r="U2024" i="16"/>
  <c r="W2024" i="16" s="1"/>
  <c r="U2025" i="16"/>
  <c r="W2025" i="16" s="1"/>
  <c r="U2026" i="16"/>
  <c r="W2026" i="16" s="1"/>
  <c r="U2027" i="16"/>
  <c r="W2027" i="16" s="1"/>
  <c r="U2028" i="16"/>
  <c r="W2028" i="16" s="1"/>
  <c r="U2029" i="16"/>
  <c r="W2029" i="16" s="1"/>
  <c r="U2030" i="16"/>
  <c r="W2030" i="16" s="1"/>
  <c r="U2031" i="16"/>
  <c r="W2031" i="16" s="1"/>
  <c r="U2032" i="16"/>
  <c r="W2032" i="16" s="1"/>
  <c r="U2033" i="16"/>
  <c r="W2033" i="16" s="1"/>
  <c r="U2034" i="16"/>
  <c r="W2034" i="16" s="1"/>
  <c r="U2035" i="16"/>
  <c r="W2035" i="16" s="1"/>
  <c r="U2036" i="16"/>
  <c r="W2036" i="16" s="1"/>
  <c r="U2037" i="16"/>
  <c r="W2037" i="16" s="1"/>
  <c r="U2038" i="16"/>
  <c r="W2038" i="16" s="1"/>
  <c r="U2039" i="16"/>
  <c r="W2039" i="16" s="1"/>
  <c r="U2040" i="16"/>
  <c r="W2040" i="16" s="1"/>
  <c r="U2041" i="16"/>
  <c r="W2041" i="16" s="1"/>
  <c r="U2042" i="16"/>
  <c r="W2042" i="16" s="1"/>
  <c r="U2043" i="16"/>
  <c r="W2043" i="16" s="1"/>
  <c r="U2044" i="16"/>
  <c r="W2044" i="16" s="1"/>
  <c r="U2045" i="16"/>
  <c r="W2045" i="16" s="1"/>
  <c r="U2046" i="16"/>
  <c r="W2046" i="16" s="1"/>
  <c r="U2047" i="16"/>
  <c r="W2047" i="16" s="1"/>
  <c r="U2048" i="16"/>
  <c r="W2048" i="16" s="1"/>
  <c r="U2049" i="16"/>
  <c r="W2049" i="16" s="1"/>
  <c r="U2050" i="16"/>
  <c r="W2050" i="16" s="1"/>
  <c r="U3" i="16"/>
  <c r="W3" i="16"/>
  <c r="S13" i="16"/>
  <c r="S21" i="16"/>
  <c r="S28" i="16"/>
  <c r="S49" i="16"/>
  <c r="S56" i="16"/>
  <c r="S64" i="16"/>
  <c r="S77" i="16"/>
  <c r="S85" i="16"/>
  <c r="S92" i="16"/>
  <c r="S107" i="16"/>
  <c r="S113" i="16"/>
  <c r="S120" i="16"/>
  <c r="S128" i="16"/>
  <c r="S135" i="16"/>
  <c r="S141" i="16"/>
  <c r="S149" i="16"/>
  <c r="S156" i="16"/>
  <c r="S163" i="16"/>
  <c r="S177" i="16"/>
  <c r="S184" i="16"/>
  <c r="S192" i="16"/>
  <c r="S205" i="16"/>
  <c r="S213" i="16"/>
  <c r="S220" i="16"/>
  <c r="S241" i="16"/>
  <c r="S248" i="16"/>
  <c r="S256" i="16"/>
  <c r="S269" i="16"/>
  <c r="S277" i="16"/>
  <c r="S284" i="16"/>
  <c r="S305" i="16"/>
  <c r="S312" i="16"/>
  <c r="S320" i="16"/>
  <c r="S333" i="16"/>
  <c r="S341" i="16"/>
  <c r="S348" i="16"/>
  <c r="S363" i="16"/>
  <c r="S369" i="16"/>
  <c r="S376" i="16"/>
  <c r="S384" i="16"/>
  <c r="S391" i="16"/>
  <c r="S397" i="16"/>
  <c r="S405" i="16"/>
  <c r="S412" i="16"/>
  <c r="S419" i="16"/>
  <c r="S433" i="16"/>
  <c r="S440" i="16"/>
  <c r="S448" i="16"/>
  <c r="S461" i="16"/>
  <c r="S469" i="16"/>
  <c r="S476" i="16"/>
  <c r="S497" i="16"/>
  <c r="S504" i="16"/>
  <c r="S512" i="16"/>
  <c r="S525" i="16"/>
  <c r="S533" i="16"/>
  <c r="S540" i="16"/>
  <c r="S561" i="16"/>
  <c r="S568" i="16"/>
  <c r="S576" i="16"/>
  <c r="S589" i="16"/>
  <c r="S597" i="16"/>
  <c r="S604" i="16"/>
  <c r="S632" i="16"/>
  <c r="S640" i="16"/>
  <c r="S668" i="16"/>
  <c r="S696" i="16"/>
  <c r="S704" i="16"/>
  <c r="S732" i="16"/>
  <c r="S760" i="16"/>
  <c r="S768" i="16"/>
  <c r="S796" i="16"/>
  <c r="S824" i="16"/>
  <c r="S832" i="16"/>
  <c r="S860" i="16"/>
  <c r="S888" i="16"/>
  <c r="S896" i="16"/>
  <c r="S924" i="16"/>
  <c r="S952" i="16"/>
  <c r="S960" i="16"/>
  <c r="S988" i="16"/>
  <c r="S1016" i="16"/>
  <c r="S1024" i="16"/>
  <c r="S1052" i="16"/>
  <c r="S1080" i="16"/>
  <c r="S1088" i="16"/>
  <c r="R12" i="16"/>
  <c r="S12" i="16" s="1"/>
  <c r="R13" i="16"/>
  <c r="R14" i="16"/>
  <c r="S14" i="16" s="1"/>
  <c r="R15" i="16"/>
  <c r="S15" i="16" s="1"/>
  <c r="R16" i="16"/>
  <c r="S16" i="16" s="1"/>
  <c r="R17" i="16"/>
  <c r="S17" i="16" s="1"/>
  <c r="R18" i="16"/>
  <c r="S18" i="16" s="1"/>
  <c r="R19" i="16"/>
  <c r="S19" i="16" s="1"/>
  <c r="R20" i="16"/>
  <c r="S20" i="16" s="1"/>
  <c r="R21" i="16"/>
  <c r="R22" i="16"/>
  <c r="S22" i="16" s="1"/>
  <c r="R23" i="16"/>
  <c r="S23" i="16" s="1"/>
  <c r="R24" i="16"/>
  <c r="S24" i="16" s="1"/>
  <c r="R25" i="16"/>
  <c r="S25" i="16" s="1"/>
  <c r="R26" i="16"/>
  <c r="S26" i="16" s="1"/>
  <c r="R27" i="16"/>
  <c r="S27" i="16" s="1"/>
  <c r="R28" i="16"/>
  <c r="R29" i="16"/>
  <c r="S29" i="16" s="1"/>
  <c r="R30" i="16"/>
  <c r="S30" i="16" s="1"/>
  <c r="R31" i="16"/>
  <c r="S31" i="16" s="1"/>
  <c r="R32" i="16"/>
  <c r="S32" i="16" s="1"/>
  <c r="R33" i="16"/>
  <c r="S33" i="16" s="1"/>
  <c r="R34" i="16"/>
  <c r="S34" i="16" s="1"/>
  <c r="R35" i="16"/>
  <c r="S35" i="16" s="1"/>
  <c r="R36" i="16"/>
  <c r="S36" i="16" s="1"/>
  <c r="R37" i="16"/>
  <c r="S37" i="16" s="1"/>
  <c r="R38" i="16"/>
  <c r="S38" i="16" s="1"/>
  <c r="R39" i="16"/>
  <c r="S39" i="16" s="1"/>
  <c r="R40" i="16"/>
  <c r="S40" i="16" s="1"/>
  <c r="R41" i="16"/>
  <c r="S41" i="16" s="1"/>
  <c r="R42" i="16"/>
  <c r="S42" i="16" s="1"/>
  <c r="R43" i="16"/>
  <c r="S43" i="16" s="1"/>
  <c r="R44" i="16"/>
  <c r="S44" i="16" s="1"/>
  <c r="R45" i="16"/>
  <c r="S45" i="16" s="1"/>
  <c r="R46" i="16"/>
  <c r="S46" i="16" s="1"/>
  <c r="R47" i="16"/>
  <c r="S47" i="16" s="1"/>
  <c r="R48" i="16"/>
  <c r="S48" i="16" s="1"/>
  <c r="R49" i="16"/>
  <c r="R50" i="16"/>
  <c r="S50" i="16" s="1"/>
  <c r="R51" i="16"/>
  <c r="S51" i="16" s="1"/>
  <c r="R52" i="16"/>
  <c r="S52" i="16" s="1"/>
  <c r="R53" i="16"/>
  <c r="S53" i="16" s="1"/>
  <c r="R54" i="16"/>
  <c r="S54" i="16" s="1"/>
  <c r="R55" i="16"/>
  <c r="S55" i="16" s="1"/>
  <c r="R56" i="16"/>
  <c r="R57" i="16"/>
  <c r="S57" i="16" s="1"/>
  <c r="R58" i="16"/>
  <c r="S58" i="16" s="1"/>
  <c r="R59" i="16"/>
  <c r="S59" i="16" s="1"/>
  <c r="R60" i="16"/>
  <c r="S60" i="16" s="1"/>
  <c r="R61" i="16"/>
  <c r="S61" i="16" s="1"/>
  <c r="R62" i="16"/>
  <c r="S62" i="16" s="1"/>
  <c r="R63" i="16"/>
  <c r="S63" i="16" s="1"/>
  <c r="R64" i="16"/>
  <c r="R65" i="16"/>
  <c r="S65" i="16" s="1"/>
  <c r="R66" i="16"/>
  <c r="S66" i="16" s="1"/>
  <c r="R67" i="16"/>
  <c r="S67" i="16" s="1"/>
  <c r="R68" i="16"/>
  <c r="S68" i="16" s="1"/>
  <c r="R69" i="16"/>
  <c r="S69" i="16" s="1"/>
  <c r="R70" i="16"/>
  <c r="S70" i="16" s="1"/>
  <c r="R71" i="16"/>
  <c r="S71" i="16" s="1"/>
  <c r="R72" i="16"/>
  <c r="S72" i="16" s="1"/>
  <c r="R73" i="16"/>
  <c r="S73" i="16" s="1"/>
  <c r="R74" i="16"/>
  <c r="S74" i="16" s="1"/>
  <c r="R75" i="16"/>
  <c r="S75" i="16" s="1"/>
  <c r="R76" i="16"/>
  <c r="S76" i="16" s="1"/>
  <c r="R77" i="16"/>
  <c r="R78" i="16"/>
  <c r="S78" i="16" s="1"/>
  <c r="R79" i="16"/>
  <c r="S79" i="16" s="1"/>
  <c r="R80" i="16"/>
  <c r="S80" i="16" s="1"/>
  <c r="R81" i="16"/>
  <c r="S81" i="16" s="1"/>
  <c r="R82" i="16"/>
  <c r="S82" i="16" s="1"/>
  <c r="R83" i="16"/>
  <c r="S83" i="16" s="1"/>
  <c r="R84" i="16"/>
  <c r="S84" i="16" s="1"/>
  <c r="R85" i="16"/>
  <c r="R86" i="16"/>
  <c r="S86" i="16" s="1"/>
  <c r="R87" i="16"/>
  <c r="S87" i="16" s="1"/>
  <c r="R88" i="16"/>
  <c r="S88" i="16" s="1"/>
  <c r="R89" i="16"/>
  <c r="S89" i="16" s="1"/>
  <c r="R90" i="16"/>
  <c r="S90" i="16" s="1"/>
  <c r="R91" i="16"/>
  <c r="S91" i="16" s="1"/>
  <c r="R92" i="16"/>
  <c r="R93" i="16"/>
  <c r="S93" i="16" s="1"/>
  <c r="R94" i="16"/>
  <c r="S94" i="16" s="1"/>
  <c r="R95" i="16"/>
  <c r="S95" i="16" s="1"/>
  <c r="R96" i="16"/>
  <c r="S96" i="16" s="1"/>
  <c r="R97" i="16"/>
  <c r="S97" i="16" s="1"/>
  <c r="R98" i="16"/>
  <c r="S98" i="16" s="1"/>
  <c r="R99" i="16"/>
  <c r="S99" i="16" s="1"/>
  <c r="R100" i="16"/>
  <c r="S100" i="16" s="1"/>
  <c r="R101" i="16"/>
  <c r="S101" i="16" s="1"/>
  <c r="R102" i="16"/>
  <c r="S102" i="16" s="1"/>
  <c r="R103" i="16"/>
  <c r="S103" i="16" s="1"/>
  <c r="R104" i="16"/>
  <c r="S104" i="16" s="1"/>
  <c r="R105" i="16"/>
  <c r="S105" i="16" s="1"/>
  <c r="R106" i="16"/>
  <c r="S106" i="16" s="1"/>
  <c r="R107" i="16"/>
  <c r="R108" i="16"/>
  <c r="S108" i="16" s="1"/>
  <c r="R109" i="16"/>
  <c r="S109" i="16" s="1"/>
  <c r="R110" i="16"/>
  <c r="S110" i="16" s="1"/>
  <c r="R111" i="16"/>
  <c r="S111" i="16" s="1"/>
  <c r="R112" i="16"/>
  <c r="S112" i="16" s="1"/>
  <c r="R113" i="16"/>
  <c r="R114" i="16"/>
  <c r="S114" i="16" s="1"/>
  <c r="R115" i="16"/>
  <c r="S115" i="16" s="1"/>
  <c r="R116" i="16"/>
  <c r="S116" i="16" s="1"/>
  <c r="R117" i="16"/>
  <c r="S117" i="16" s="1"/>
  <c r="R118" i="16"/>
  <c r="S118" i="16" s="1"/>
  <c r="R119" i="16"/>
  <c r="S119" i="16" s="1"/>
  <c r="R120" i="16"/>
  <c r="R121" i="16"/>
  <c r="S121" i="16" s="1"/>
  <c r="R122" i="16"/>
  <c r="S122" i="16" s="1"/>
  <c r="R123" i="16"/>
  <c r="S123" i="16" s="1"/>
  <c r="R124" i="16"/>
  <c r="S124" i="16" s="1"/>
  <c r="R125" i="16"/>
  <c r="S125" i="16" s="1"/>
  <c r="R126" i="16"/>
  <c r="S126" i="16" s="1"/>
  <c r="R127" i="16"/>
  <c r="S127" i="16" s="1"/>
  <c r="R128" i="16"/>
  <c r="R129" i="16"/>
  <c r="S129" i="16" s="1"/>
  <c r="R130" i="16"/>
  <c r="S130" i="16" s="1"/>
  <c r="R131" i="16"/>
  <c r="S131" i="16" s="1"/>
  <c r="R132" i="16"/>
  <c r="S132" i="16" s="1"/>
  <c r="R133" i="16"/>
  <c r="S133" i="16" s="1"/>
  <c r="R134" i="16"/>
  <c r="S134" i="16" s="1"/>
  <c r="R135" i="16"/>
  <c r="R136" i="16"/>
  <c r="S136" i="16" s="1"/>
  <c r="R137" i="16"/>
  <c r="S137" i="16" s="1"/>
  <c r="R138" i="16"/>
  <c r="S138" i="16" s="1"/>
  <c r="R139" i="16"/>
  <c r="S139" i="16" s="1"/>
  <c r="R140" i="16"/>
  <c r="S140" i="16" s="1"/>
  <c r="R141" i="16"/>
  <c r="R142" i="16"/>
  <c r="S142" i="16" s="1"/>
  <c r="R143" i="16"/>
  <c r="S143" i="16" s="1"/>
  <c r="R144" i="16"/>
  <c r="S144" i="16" s="1"/>
  <c r="R145" i="16"/>
  <c r="S145" i="16" s="1"/>
  <c r="R146" i="16"/>
  <c r="S146" i="16" s="1"/>
  <c r="R147" i="16"/>
  <c r="S147" i="16" s="1"/>
  <c r="R148" i="16"/>
  <c r="S148" i="16" s="1"/>
  <c r="R149" i="16"/>
  <c r="R150" i="16"/>
  <c r="S150" i="16" s="1"/>
  <c r="R151" i="16"/>
  <c r="S151" i="16" s="1"/>
  <c r="R152" i="16"/>
  <c r="S152" i="16" s="1"/>
  <c r="R153" i="16"/>
  <c r="S153" i="16" s="1"/>
  <c r="R154" i="16"/>
  <c r="S154" i="16" s="1"/>
  <c r="R155" i="16"/>
  <c r="S155" i="16" s="1"/>
  <c r="R156" i="16"/>
  <c r="R157" i="16"/>
  <c r="S157" i="16" s="1"/>
  <c r="R158" i="16"/>
  <c r="S158" i="16" s="1"/>
  <c r="R159" i="16"/>
  <c r="S159" i="16" s="1"/>
  <c r="R160" i="16"/>
  <c r="S160" i="16" s="1"/>
  <c r="R161" i="16"/>
  <c r="S161" i="16" s="1"/>
  <c r="R162" i="16"/>
  <c r="S162" i="16" s="1"/>
  <c r="R163" i="16"/>
  <c r="R164" i="16"/>
  <c r="S164" i="16" s="1"/>
  <c r="R165" i="16"/>
  <c r="S165" i="16" s="1"/>
  <c r="R166" i="16"/>
  <c r="S166" i="16" s="1"/>
  <c r="R167" i="16"/>
  <c r="S167" i="16" s="1"/>
  <c r="R168" i="16"/>
  <c r="S168" i="16" s="1"/>
  <c r="R169" i="16"/>
  <c r="S169" i="16" s="1"/>
  <c r="R170" i="16"/>
  <c r="S170" i="16" s="1"/>
  <c r="R171" i="16"/>
  <c r="S171" i="16" s="1"/>
  <c r="R172" i="16"/>
  <c r="S172" i="16" s="1"/>
  <c r="R173" i="16"/>
  <c r="S173" i="16" s="1"/>
  <c r="R174" i="16"/>
  <c r="S174" i="16" s="1"/>
  <c r="R175" i="16"/>
  <c r="S175" i="16" s="1"/>
  <c r="R176" i="16"/>
  <c r="S176" i="16" s="1"/>
  <c r="R177" i="16"/>
  <c r="R178" i="16"/>
  <c r="S178" i="16" s="1"/>
  <c r="R179" i="16"/>
  <c r="S179" i="16" s="1"/>
  <c r="R180" i="16"/>
  <c r="S180" i="16" s="1"/>
  <c r="R181" i="16"/>
  <c r="S181" i="16" s="1"/>
  <c r="R182" i="16"/>
  <c r="S182" i="16" s="1"/>
  <c r="R183" i="16"/>
  <c r="S183" i="16" s="1"/>
  <c r="R184" i="16"/>
  <c r="R185" i="16"/>
  <c r="S185" i="16" s="1"/>
  <c r="R186" i="16"/>
  <c r="S186" i="16" s="1"/>
  <c r="R187" i="16"/>
  <c r="S187" i="16" s="1"/>
  <c r="R188" i="16"/>
  <c r="S188" i="16" s="1"/>
  <c r="R189" i="16"/>
  <c r="S189" i="16" s="1"/>
  <c r="R190" i="16"/>
  <c r="S190" i="16" s="1"/>
  <c r="R191" i="16"/>
  <c r="S191" i="16" s="1"/>
  <c r="R192" i="16"/>
  <c r="R193" i="16"/>
  <c r="S193" i="16" s="1"/>
  <c r="R194" i="16"/>
  <c r="S194" i="16" s="1"/>
  <c r="R195" i="16"/>
  <c r="S195" i="16" s="1"/>
  <c r="R196" i="16"/>
  <c r="S196" i="16" s="1"/>
  <c r="R197" i="16"/>
  <c r="S197" i="16" s="1"/>
  <c r="R198" i="16"/>
  <c r="S198" i="16" s="1"/>
  <c r="R199" i="16"/>
  <c r="S199" i="16" s="1"/>
  <c r="R200" i="16"/>
  <c r="S200" i="16" s="1"/>
  <c r="R201" i="16"/>
  <c r="S201" i="16" s="1"/>
  <c r="R202" i="16"/>
  <c r="S202" i="16" s="1"/>
  <c r="R203" i="16"/>
  <c r="S203" i="16" s="1"/>
  <c r="R204" i="16"/>
  <c r="S204" i="16" s="1"/>
  <c r="R205" i="16"/>
  <c r="R206" i="16"/>
  <c r="S206" i="16" s="1"/>
  <c r="R207" i="16"/>
  <c r="S207" i="16" s="1"/>
  <c r="R208" i="16"/>
  <c r="S208" i="16" s="1"/>
  <c r="R209" i="16"/>
  <c r="S209" i="16" s="1"/>
  <c r="R210" i="16"/>
  <c r="S210" i="16" s="1"/>
  <c r="R211" i="16"/>
  <c r="S211" i="16" s="1"/>
  <c r="R212" i="16"/>
  <c r="S212" i="16" s="1"/>
  <c r="R213" i="16"/>
  <c r="R214" i="16"/>
  <c r="S214" i="16" s="1"/>
  <c r="R215" i="16"/>
  <c r="S215" i="16" s="1"/>
  <c r="R216" i="16"/>
  <c r="S216" i="16" s="1"/>
  <c r="R217" i="16"/>
  <c r="S217" i="16" s="1"/>
  <c r="R218" i="16"/>
  <c r="S218" i="16" s="1"/>
  <c r="R219" i="16"/>
  <c r="S219" i="16" s="1"/>
  <c r="R220" i="16"/>
  <c r="R221" i="16"/>
  <c r="S221" i="16" s="1"/>
  <c r="R222" i="16"/>
  <c r="S222" i="16" s="1"/>
  <c r="R223" i="16"/>
  <c r="S223" i="16" s="1"/>
  <c r="R224" i="16"/>
  <c r="S224" i="16" s="1"/>
  <c r="R225" i="16"/>
  <c r="S225" i="16" s="1"/>
  <c r="R226" i="16"/>
  <c r="S226" i="16" s="1"/>
  <c r="R227" i="16"/>
  <c r="S227" i="16" s="1"/>
  <c r="R228" i="16"/>
  <c r="S228" i="16" s="1"/>
  <c r="R229" i="16"/>
  <c r="S229" i="16" s="1"/>
  <c r="R230" i="16"/>
  <c r="S230" i="16" s="1"/>
  <c r="R231" i="16"/>
  <c r="S231" i="16" s="1"/>
  <c r="R232" i="16"/>
  <c r="S232" i="16" s="1"/>
  <c r="R233" i="16"/>
  <c r="S233" i="16" s="1"/>
  <c r="R234" i="16"/>
  <c r="S234" i="16" s="1"/>
  <c r="R235" i="16"/>
  <c r="S235" i="16" s="1"/>
  <c r="R236" i="16"/>
  <c r="S236" i="16" s="1"/>
  <c r="R237" i="16"/>
  <c r="S237" i="16" s="1"/>
  <c r="R238" i="16"/>
  <c r="S238" i="16" s="1"/>
  <c r="R239" i="16"/>
  <c r="S239" i="16" s="1"/>
  <c r="R240" i="16"/>
  <c r="S240" i="16" s="1"/>
  <c r="R241" i="16"/>
  <c r="R242" i="16"/>
  <c r="S242" i="16" s="1"/>
  <c r="R243" i="16"/>
  <c r="S243" i="16" s="1"/>
  <c r="R244" i="16"/>
  <c r="S244" i="16" s="1"/>
  <c r="R245" i="16"/>
  <c r="S245" i="16" s="1"/>
  <c r="R246" i="16"/>
  <c r="S246" i="16" s="1"/>
  <c r="R247" i="16"/>
  <c r="S247" i="16" s="1"/>
  <c r="R248" i="16"/>
  <c r="R249" i="16"/>
  <c r="S249" i="16" s="1"/>
  <c r="R250" i="16"/>
  <c r="S250" i="16" s="1"/>
  <c r="R251" i="16"/>
  <c r="S251" i="16" s="1"/>
  <c r="R252" i="16"/>
  <c r="S252" i="16" s="1"/>
  <c r="R253" i="16"/>
  <c r="S253" i="16" s="1"/>
  <c r="R254" i="16"/>
  <c r="S254" i="16" s="1"/>
  <c r="R255" i="16"/>
  <c r="S255" i="16" s="1"/>
  <c r="R256" i="16"/>
  <c r="R257" i="16"/>
  <c r="S257" i="16" s="1"/>
  <c r="R258" i="16"/>
  <c r="S258" i="16" s="1"/>
  <c r="R259" i="16"/>
  <c r="S259" i="16" s="1"/>
  <c r="R260" i="16"/>
  <c r="S260" i="16" s="1"/>
  <c r="R261" i="16"/>
  <c r="S261" i="16" s="1"/>
  <c r="R262" i="16"/>
  <c r="S262" i="16" s="1"/>
  <c r="R263" i="16"/>
  <c r="S263" i="16" s="1"/>
  <c r="R264" i="16"/>
  <c r="S264" i="16" s="1"/>
  <c r="R265" i="16"/>
  <c r="S265" i="16" s="1"/>
  <c r="R266" i="16"/>
  <c r="S266" i="16" s="1"/>
  <c r="R267" i="16"/>
  <c r="S267" i="16" s="1"/>
  <c r="R268" i="16"/>
  <c r="S268" i="16" s="1"/>
  <c r="R269" i="16"/>
  <c r="R270" i="16"/>
  <c r="S270" i="16" s="1"/>
  <c r="R271" i="16"/>
  <c r="S271" i="16" s="1"/>
  <c r="R272" i="16"/>
  <c r="S272" i="16" s="1"/>
  <c r="R273" i="16"/>
  <c r="S273" i="16" s="1"/>
  <c r="R274" i="16"/>
  <c r="S274" i="16" s="1"/>
  <c r="R275" i="16"/>
  <c r="S275" i="16" s="1"/>
  <c r="R276" i="16"/>
  <c r="S276" i="16" s="1"/>
  <c r="R277" i="16"/>
  <c r="R278" i="16"/>
  <c r="S278" i="16" s="1"/>
  <c r="R279" i="16"/>
  <c r="S279" i="16" s="1"/>
  <c r="R280" i="16"/>
  <c r="S280" i="16" s="1"/>
  <c r="R281" i="16"/>
  <c r="S281" i="16" s="1"/>
  <c r="R282" i="16"/>
  <c r="S282" i="16" s="1"/>
  <c r="R283" i="16"/>
  <c r="S283" i="16" s="1"/>
  <c r="R284" i="16"/>
  <c r="R285" i="16"/>
  <c r="S285" i="16" s="1"/>
  <c r="R286" i="16"/>
  <c r="S286" i="16" s="1"/>
  <c r="R287" i="16"/>
  <c r="S287" i="16" s="1"/>
  <c r="R288" i="16"/>
  <c r="S288" i="16" s="1"/>
  <c r="R289" i="16"/>
  <c r="S289" i="16" s="1"/>
  <c r="R290" i="16"/>
  <c r="S290" i="16" s="1"/>
  <c r="R291" i="16"/>
  <c r="S291" i="16" s="1"/>
  <c r="R292" i="16"/>
  <c r="S292" i="16" s="1"/>
  <c r="R293" i="16"/>
  <c r="S293" i="16" s="1"/>
  <c r="R294" i="16"/>
  <c r="S294" i="16" s="1"/>
  <c r="R295" i="16"/>
  <c r="S295" i="16" s="1"/>
  <c r="R296" i="16"/>
  <c r="S296" i="16" s="1"/>
  <c r="R297" i="16"/>
  <c r="S297" i="16" s="1"/>
  <c r="R298" i="16"/>
  <c r="S298" i="16" s="1"/>
  <c r="R299" i="16"/>
  <c r="S299" i="16" s="1"/>
  <c r="R300" i="16"/>
  <c r="S300" i="16" s="1"/>
  <c r="R301" i="16"/>
  <c r="S301" i="16" s="1"/>
  <c r="R302" i="16"/>
  <c r="S302" i="16" s="1"/>
  <c r="R303" i="16"/>
  <c r="S303" i="16" s="1"/>
  <c r="R304" i="16"/>
  <c r="S304" i="16" s="1"/>
  <c r="R305" i="16"/>
  <c r="R306" i="16"/>
  <c r="S306" i="16" s="1"/>
  <c r="R307" i="16"/>
  <c r="S307" i="16" s="1"/>
  <c r="R308" i="16"/>
  <c r="S308" i="16" s="1"/>
  <c r="R309" i="16"/>
  <c r="S309" i="16" s="1"/>
  <c r="R310" i="16"/>
  <c r="S310" i="16" s="1"/>
  <c r="R311" i="16"/>
  <c r="S311" i="16" s="1"/>
  <c r="R312" i="16"/>
  <c r="R313" i="16"/>
  <c r="S313" i="16" s="1"/>
  <c r="R314" i="16"/>
  <c r="S314" i="16" s="1"/>
  <c r="R315" i="16"/>
  <c r="S315" i="16" s="1"/>
  <c r="R316" i="16"/>
  <c r="S316" i="16" s="1"/>
  <c r="R317" i="16"/>
  <c r="S317" i="16" s="1"/>
  <c r="R318" i="16"/>
  <c r="S318" i="16" s="1"/>
  <c r="R319" i="16"/>
  <c r="S319" i="16" s="1"/>
  <c r="R320" i="16"/>
  <c r="R321" i="16"/>
  <c r="S321" i="16" s="1"/>
  <c r="R322" i="16"/>
  <c r="S322" i="16" s="1"/>
  <c r="R323" i="16"/>
  <c r="S323" i="16" s="1"/>
  <c r="R324" i="16"/>
  <c r="S324" i="16" s="1"/>
  <c r="R325" i="16"/>
  <c r="S325" i="16" s="1"/>
  <c r="R326" i="16"/>
  <c r="S326" i="16" s="1"/>
  <c r="R327" i="16"/>
  <c r="S327" i="16" s="1"/>
  <c r="R328" i="16"/>
  <c r="S328" i="16" s="1"/>
  <c r="R329" i="16"/>
  <c r="S329" i="16" s="1"/>
  <c r="R330" i="16"/>
  <c r="S330" i="16" s="1"/>
  <c r="R331" i="16"/>
  <c r="S331" i="16" s="1"/>
  <c r="R332" i="16"/>
  <c r="S332" i="16" s="1"/>
  <c r="R333" i="16"/>
  <c r="R334" i="16"/>
  <c r="S334" i="16" s="1"/>
  <c r="R335" i="16"/>
  <c r="S335" i="16" s="1"/>
  <c r="R336" i="16"/>
  <c r="S336" i="16" s="1"/>
  <c r="R337" i="16"/>
  <c r="S337" i="16" s="1"/>
  <c r="R338" i="16"/>
  <c r="S338" i="16" s="1"/>
  <c r="R339" i="16"/>
  <c r="S339" i="16" s="1"/>
  <c r="R340" i="16"/>
  <c r="S340" i="16" s="1"/>
  <c r="R341" i="16"/>
  <c r="R342" i="16"/>
  <c r="S342" i="16" s="1"/>
  <c r="R343" i="16"/>
  <c r="S343" i="16" s="1"/>
  <c r="R344" i="16"/>
  <c r="S344" i="16" s="1"/>
  <c r="R345" i="16"/>
  <c r="S345" i="16" s="1"/>
  <c r="R346" i="16"/>
  <c r="S346" i="16" s="1"/>
  <c r="R347" i="16"/>
  <c r="S347" i="16" s="1"/>
  <c r="R348" i="16"/>
  <c r="R349" i="16"/>
  <c r="S349" i="16" s="1"/>
  <c r="R350" i="16"/>
  <c r="S350" i="16" s="1"/>
  <c r="R351" i="16"/>
  <c r="S351" i="16" s="1"/>
  <c r="R352" i="16"/>
  <c r="S352" i="16" s="1"/>
  <c r="R353" i="16"/>
  <c r="S353" i="16" s="1"/>
  <c r="R354" i="16"/>
  <c r="S354" i="16" s="1"/>
  <c r="R355" i="16"/>
  <c r="S355" i="16" s="1"/>
  <c r="R356" i="16"/>
  <c r="S356" i="16" s="1"/>
  <c r="R357" i="16"/>
  <c r="S357" i="16" s="1"/>
  <c r="R358" i="16"/>
  <c r="S358" i="16" s="1"/>
  <c r="R359" i="16"/>
  <c r="S359" i="16" s="1"/>
  <c r="R360" i="16"/>
  <c r="S360" i="16" s="1"/>
  <c r="R361" i="16"/>
  <c r="S361" i="16" s="1"/>
  <c r="R362" i="16"/>
  <c r="S362" i="16" s="1"/>
  <c r="R363" i="16"/>
  <c r="R364" i="16"/>
  <c r="S364" i="16" s="1"/>
  <c r="R365" i="16"/>
  <c r="S365" i="16" s="1"/>
  <c r="R366" i="16"/>
  <c r="S366" i="16" s="1"/>
  <c r="R367" i="16"/>
  <c r="S367" i="16" s="1"/>
  <c r="R368" i="16"/>
  <c r="S368" i="16" s="1"/>
  <c r="R369" i="16"/>
  <c r="R370" i="16"/>
  <c r="S370" i="16" s="1"/>
  <c r="R371" i="16"/>
  <c r="S371" i="16" s="1"/>
  <c r="R372" i="16"/>
  <c r="S372" i="16" s="1"/>
  <c r="R373" i="16"/>
  <c r="S373" i="16" s="1"/>
  <c r="R374" i="16"/>
  <c r="S374" i="16" s="1"/>
  <c r="R375" i="16"/>
  <c r="S375" i="16" s="1"/>
  <c r="R376" i="16"/>
  <c r="R377" i="16"/>
  <c r="S377" i="16" s="1"/>
  <c r="R378" i="16"/>
  <c r="S378" i="16" s="1"/>
  <c r="R379" i="16"/>
  <c r="S379" i="16" s="1"/>
  <c r="R380" i="16"/>
  <c r="S380" i="16" s="1"/>
  <c r="R381" i="16"/>
  <c r="S381" i="16" s="1"/>
  <c r="R382" i="16"/>
  <c r="S382" i="16" s="1"/>
  <c r="R383" i="16"/>
  <c r="S383" i="16" s="1"/>
  <c r="R384" i="16"/>
  <c r="R385" i="16"/>
  <c r="S385" i="16" s="1"/>
  <c r="R386" i="16"/>
  <c r="S386" i="16" s="1"/>
  <c r="R387" i="16"/>
  <c r="S387" i="16" s="1"/>
  <c r="R388" i="16"/>
  <c r="S388" i="16" s="1"/>
  <c r="R389" i="16"/>
  <c r="S389" i="16" s="1"/>
  <c r="R390" i="16"/>
  <c r="S390" i="16" s="1"/>
  <c r="R391" i="16"/>
  <c r="R392" i="16"/>
  <c r="S392" i="16" s="1"/>
  <c r="R393" i="16"/>
  <c r="S393" i="16" s="1"/>
  <c r="R394" i="16"/>
  <c r="S394" i="16" s="1"/>
  <c r="R395" i="16"/>
  <c r="S395" i="16" s="1"/>
  <c r="R396" i="16"/>
  <c r="S396" i="16" s="1"/>
  <c r="R397" i="16"/>
  <c r="R398" i="16"/>
  <c r="S398" i="16" s="1"/>
  <c r="R399" i="16"/>
  <c r="S399" i="16" s="1"/>
  <c r="R400" i="16"/>
  <c r="S400" i="16" s="1"/>
  <c r="R401" i="16"/>
  <c r="S401" i="16" s="1"/>
  <c r="R402" i="16"/>
  <c r="S402" i="16" s="1"/>
  <c r="R403" i="16"/>
  <c r="S403" i="16" s="1"/>
  <c r="R404" i="16"/>
  <c r="S404" i="16" s="1"/>
  <c r="R405" i="16"/>
  <c r="R406" i="16"/>
  <c r="S406" i="16" s="1"/>
  <c r="R407" i="16"/>
  <c r="S407" i="16" s="1"/>
  <c r="R408" i="16"/>
  <c r="S408" i="16" s="1"/>
  <c r="R409" i="16"/>
  <c r="S409" i="16" s="1"/>
  <c r="R410" i="16"/>
  <c r="S410" i="16" s="1"/>
  <c r="R411" i="16"/>
  <c r="S411" i="16" s="1"/>
  <c r="R412" i="16"/>
  <c r="R413" i="16"/>
  <c r="S413" i="16" s="1"/>
  <c r="R414" i="16"/>
  <c r="S414" i="16" s="1"/>
  <c r="R415" i="16"/>
  <c r="S415" i="16" s="1"/>
  <c r="R416" i="16"/>
  <c r="S416" i="16" s="1"/>
  <c r="R417" i="16"/>
  <c r="S417" i="16" s="1"/>
  <c r="R418" i="16"/>
  <c r="S418" i="16" s="1"/>
  <c r="R419" i="16"/>
  <c r="R420" i="16"/>
  <c r="S420" i="16" s="1"/>
  <c r="R421" i="16"/>
  <c r="S421" i="16" s="1"/>
  <c r="R422" i="16"/>
  <c r="S422" i="16" s="1"/>
  <c r="R423" i="16"/>
  <c r="S423" i="16" s="1"/>
  <c r="R424" i="16"/>
  <c r="S424" i="16" s="1"/>
  <c r="R425" i="16"/>
  <c r="S425" i="16" s="1"/>
  <c r="R426" i="16"/>
  <c r="S426" i="16" s="1"/>
  <c r="R427" i="16"/>
  <c r="S427" i="16" s="1"/>
  <c r="R428" i="16"/>
  <c r="S428" i="16" s="1"/>
  <c r="R429" i="16"/>
  <c r="S429" i="16" s="1"/>
  <c r="R430" i="16"/>
  <c r="S430" i="16" s="1"/>
  <c r="R431" i="16"/>
  <c r="S431" i="16" s="1"/>
  <c r="R432" i="16"/>
  <c r="S432" i="16" s="1"/>
  <c r="R433" i="16"/>
  <c r="R434" i="16"/>
  <c r="S434" i="16" s="1"/>
  <c r="R435" i="16"/>
  <c r="S435" i="16" s="1"/>
  <c r="R436" i="16"/>
  <c r="S436" i="16" s="1"/>
  <c r="R437" i="16"/>
  <c r="S437" i="16" s="1"/>
  <c r="R438" i="16"/>
  <c r="S438" i="16" s="1"/>
  <c r="R439" i="16"/>
  <c r="S439" i="16" s="1"/>
  <c r="R440" i="16"/>
  <c r="R441" i="16"/>
  <c r="S441" i="16" s="1"/>
  <c r="R442" i="16"/>
  <c r="S442" i="16" s="1"/>
  <c r="R443" i="16"/>
  <c r="S443" i="16" s="1"/>
  <c r="R444" i="16"/>
  <c r="S444" i="16" s="1"/>
  <c r="R445" i="16"/>
  <c r="S445" i="16" s="1"/>
  <c r="R446" i="16"/>
  <c r="S446" i="16" s="1"/>
  <c r="R447" i="16"/>
  <c r="S447" i="16" s="1"/>
  <c r="R448" i="16"/>
  <c r="R449" i="16"/>
  <c r="S449" i="16" s="1"/>
  <c r="R450" i="16"/>
  <c r="S450" i="16" s="1"/>
  <c r="R451" i="16"/>
  <c r="S451" i="16" s="1"/>
  <c r="R452" i="16"/>
  <c r="S452" i="16" s="1"/>
  <c r="R453" i="16"/>
  <c r="S453" i="16" s="1"/>
  <c r="R454" i="16"/>
  <c r="S454" i="16" s="1"/>
  <c r="R455" i="16"/>
  <c r="S455" i="16" s="1"/>
  <c r="R456" i="16"/>
  <c r="S456" i="16" s="1"/>
  <c r="R457" i="16"/>
  <c r="S457" i="16" s="1"/>
  <c r="R458" i="16"/>
  <c r="S458" i="16" s="1"/>
  <c r="R459" i="16"/>
  <c r="S459" i="16" s="1"/>
  <c r="R460" i="16"/>
  <c r="S460" i="16" s="1"/>
  <c r="R461" i="16"/>
  <c r="R462" i="16"/>
  <c r="S462" i="16" s="1"/>
  <c r="R463" i="16"/>
  <c r="S463" i="16" s="1"/>
  <c r="R464" i="16"/>
  <c r="S464" i="16" s="1"/>
  <c r="R465" i="16"/>
  <c r="S465" i="16" s="1"/>
  <c r="R466" i="16"/>
  <c r="S466" i="16" s="1"/>
  <c r="R467" i="16"/>
  <c r="S467" i="16" s="1"/>
  <c r="R468" i="16"/>
  <c r="S468" i="16" s="1"/>
  <c r="R469" i="16"/>
  <c r="R470" i="16"/>
  <c r="S470" i="16" s="1"/>
  <c r="R471" i="16"/>
  <c r="S471" i="16" s="1"/>
  <c r="R472" i="16"/>
  <c r="S472" i="16" s="1"/>
  <c r="R473" i="16"/>
  <c r="S473" i="16" s="1"/>
  <c r="R474" i="16"/>
  <c r="S474" i="16" s="1"/>
  <c r="R475" i="16"/>
  <c r="S475" i="16" s="1"/>
  <c r="R476" i="16"/>
  <c r="R477" i="16"/>
  <c r="S477" i="16" s="1"/>
  <c r="R478" i="16"/>
  <c r="S478" i="16" s="1"/>
  <c r="R479" i="16"/>
  <c r="S479" i="16" s="1"/>
  <c r="R480" i="16"/>
  <c r="S480" i="16" s="1"/>
  <c r="R481" i="16"/>
  <c r="S481" i="16" s="1"/>
  <c r="R482" i="16"/>
  <c r="S482" i="16" s="1"/>
  <c r="R483" i="16"/>
  <c r="S483" i="16" s="1"/>
  <c r="R484" i="16"/>
  <c r="S484" i="16" s="1"/>
  <c r="R485" i="16"/>
  <c r="S485" i="16" s="1"/>
  <c r="R486" i="16"/>
  <c r="S486" i="16" s="1"/>
  <c r="R487" i="16"/>
  <c r="S487" i="16" s="1"/>
  <c r="R488" i="16"/>
  <c r="S488" i="16" s="1"/>
  <c r="R489" i="16"/>
  <c r="S489" i="16" s="1"/>
  <c r="R490" i="16"/>
  <c r="S490" i="16" s="1"/>
  <c r="R491" i="16"/>
  <c r="S491" i="16" s="1"/>
  <c r="R492" i="16"/>
  <c r="S492" i="16" s="1"/>
  <c r="R493" i="16"/>
  <c r="S493" i="16" s="1"/>
  <c r="R494" i="16"/>
  <c r="S494" i="16" s="1"/>
  <c r="R495" i="16"/>
  <c r="S495" i="16" s="1"/>
  <c r="R496" i="16"/>
  <c r="S496" i="16" s="1"/>
  <c r="R497" i="16"/>
  <c r="R498" i="16"/>
  <c r="S498" i="16" s="1"/>
  <c r="R499" i="16"/>
  <c r="S499" i="16" s="1"/>
  <c r="R500" i="16"/>
  <c r="S500" i="16" s="1"/>
  <c r="R501" i="16"/>
  <c r="S501" i="16" s="1"/>
  <c r="R502" i="16"/>
  <c r="S502" i="16" s="1"/>
  <c r="R503" i="16"/>
  <c r="S503" i="16" s="1"/>
  <c r="R504" i="16"/>
  <c r="R505" i="16"/>
  <c r="S505" i="16" s="1"/>
  <c r="R506" i="16"/>
  <c r="S506" i="16" s="1"/>
  <c r="R507" i="16"/>
  <c r="S507" i="16" s="1"/>
  <c r="R508" i="16"/>
  <c r="S508" i="16" s="1"/>
  <c r="R509" i="16"/>
  <c r="S509" i="16" s="1"/>
  <c r="R510" i="16"/>
  <c r="S510" i="16" s="1"/>
  <c r="R511" i="16"/>
  <c r="S511" i="16" s="1"/>
  <c r="R512" i="16"/>
  <c r="R513" i="16"/>
  <c r="S513" i="16" s="1"/>
  <c r="R514" i="16"/>
  <c r="S514" i="16" s="1"/>
  <c r="R515" i="16"/>
  <c r="S515" i="16" s="1"/>
  <c r="R516" i="16"/>
  <c r="S516" i="16" s="1"/>
  <c r="R517" i="16"/>
  <c r="S517" i="16" s="1"/>
  <c r="R518" i="16"/>
  <c r="S518" i="16" s="1"/>
  <c r="R519" i="16"/>
  <c r="S519" i="16" s="1"/>
  <c r="R520" i="16"/>
  <c r="S520" i="16" s="1"/>
  <c r="R521" i="16"/>
  <c r="S521" i="16" s="1"/>
  <c r="R522" i="16"/>
  <c r="S522" i="16" s="1"/>
  <c r="R523" i="16"/>
  <c r="S523" i="16" s="1"/>
  <c r="R524" i="16"/>
  <c r="S524" i="16" s="1"/>
  <c r="R525" i="16"/>
  <c r="R526" i="16"/>
  <c r="S526" i="16" s="1"/>
  <c r="R527" i="16"/>
  <c r="S527" i="16" s="1"/>
  <c r="R528" i="16"/>
  <c r="S528" i="16" s="1"/>
  <c r="R529" i="16"/>
  <c r="S529" i="16" s="1"/>
  <c r="R530" i="16"/>
  <c r="S530" i="16" s="1"/>
  <c r="R531" i="16"/>
  <c r="S531" i="16" s="1"/>
  <c r="R532" i="16"/>
  <c r="S532" i="16" s="1"/>
  <c r="R533" i="16"/>
  <c r="R534" i="16"/>
  <c r="S534" i="16" s="1"/>
  <c r="R535" i="16"/>
  <c r="S535" i="16" s="1"/>
  <c r="R536" i="16"/>
  <c r="S536" i="16" s="1"/>
  <c r="R537" i="16"/>
  <c r="S537" i="16" s="1"/>
  <c r="R538" i="16"/>
  <c r="S538" i="16" s="1"/>
  <c r="R539" i="16"/>
  <c r="S539" i="16" s="1"/>
  <c r="R540" i="16"/>
  <c r="R541" i="16"/>
  <c r="S541" i="16" s="1"/>
  <c r="R542" i="16"/>
  <c r="S542" i="16" s="1"/>
  <c r="R543" i="16"/>
  <c r="S543" i="16" s="1"/>
  <c r="R544" i="16"/>
  <c r="S544" i="16" s="1"/>
  <c r="R545" i="16"/>
  <c r="S545" i="16" s="1"/>
  <c r="R546" i="16"/>
  <c r="S546" i="16" s="1"/>
  <c r="R547" i="16"/>
  <c r="S547" i="16" s="1"/>
  <c r="R548" i="16"/>
  <c r="S548" i="16" s="1"/>
  <c r="R549" i="16"/>
  <c r="S549" i="16" s="1"/>
  <c r="R550" i="16"/>
  <c r="S550" i="16" s="1"/>
  <c r="R551" i="16"/>
  <c r="S551" i="16" s="1"/>
  <c r="R552" i="16"/>
  <c r="S552" i="16" s="1"/>
  <c r="R553" i="16"/>
  <c r="S553" i="16" s="1"/>
  <c r="R554" i="16"/>
  <c r="S554" i="16" s="1"/>
  <c r="R555" i="16"/>
  <c r="S555" i="16" s="1"/>
  <c r="R556" i="16"/>
  <c r="S556" i="16" s="1"/>
  <c r="R557" i="16"/>
  <c r="S557" i="16" s="1"/>
  <c r="R558" i="16"/>
  <c r="S558" i="16" s="1"/>
  <c r="R559" i="16"/>
  <c r="S559" i="16" s="1"/>
  <c r="R560" i="16"/>
  <c r="S560" i="16" s="1"/>
  <c r="R561" i="16"/>
  <c r="R562" i="16"/>
  <c r="S562" i="16" s="1"/>
  <c r="R563" i="16"/>
  <c r="S563" i="16" s="1"/>
  <c r="R564" i="16"/>
  <c r="S564" i="16" s="1"/>
  <c r="R565" i="16"/>
  <c r="S565" i="16" s="1"/>
  <c r="R566" i="16"/>
  <c r="S566" i="16" s="1"/>
  <c r="R567" i="16"/>
  <c r="S567" i="16" s="1"/>
  <c r="R568" i="16"/>
  <c r="R569" i="16"/>
  <c r="S569" i="16" s="1"/>
  <c r="R570" i="16"/>
  <c r="S570" i="16" s="1"/>
  <c r="R571" i="16"/>
  <c r="S571" i="16" s="1"/>
  <c r="R572" i="16"/>
  <c r="S572" i="16" s="1"/>
  <c r="R573" i="16"/>
  <c r="S573" i="16" s="1"/>
  <c r="R574" i="16"/>
  <c r="S574" i="16" s="1"/>
  <c r="R575" i="16"/>
  <c r="S575" i="16" s="1"/>
  <c r="R576" i="16"/>
  <c r="R577" i="16"/>
  <c r="S577" i="16" s="1"/>
  <c r="R578" i="16"/>
  <c r="S578" i="16" s="1"/>
  <c r="R579" i="16"/>
  <c r="S579" i="16" s="1"/>
  <c r="R580" i="16"/>
  <c r="S580" i="16" s="1"/>
  <c r="R581" i="16"/>
  <c r="S581" i="16" s="1"/>
  <c r="R582" i="16"/>
  <c r="S582" i="16" s="1"/>
  <c r="R583" i="16"/>
  <c r="S583" i="16" s="1"/>
  <c r="R584" i="16"/>
  <c r="S584" i="16" s="1"/>
  <c r="R585" i="16"/>
  <c r="S585" i="16" s="1"/>
  <c r="R586" i="16"/>
  <c r="S586" i="16" s="1"/>
  <c r="R587" i="16"/>
  <c r="S587" i="16" s="1"/>
  <c r="R588" i="16"/>
  <c r="S588" i="16" s="1"/>
  <c r="R589" i="16"/>
  <c r="R590" i="16"/>
  <c r="S590" i="16" s="1"/>
  <c r="R591" i="16"/>
  <c r="S591" i="16" s="1"/>
  <c r="R592" i="16"/>
  <c r="S592" i="16" s="1"/>
  <c r="R593" i="16"/>
  <c r="S593" i="16" s="1"/>
  <c r="R594" i="16"/>
  <c r="S594" i="16" s="1"/>
  <c r="R595" i="16"/>
  <c r="S595" i="16" s="1"/>
  <c r="R596" i="16"/>
  <c r="S596" i="16" s="1"/>
  <c r="R597" i="16"/>
  <c r="R598" i="16"/>
  <c r="S598" i="16" s="1"/>
  <c r="R599" i="16"/>
  <c r="S599" i="16" s="1"/>
  <c r="R600" i="16"/>
  <c r="S600" i="16" s="1"/>
  <c r="R601" i="16"/>
  <c r="S601" i="16" s="1"/>
  <c r="R602" i="16"/>
  <c r="S602" i="16" s="1"/>
  <c r="R603" i="16"/>
  <c r="S603" i="16" s="1"/>
  <c r="R604" i="16"/>
  <c r="R605" i="16"/>
  <c r="S605" i="16" s="1"/>
  <c r="R606" i="16"/>
  <c r="S606" i="16" s="1"/>
  <c r="R607" i="16"/>
  <c r="S607" i="16" s="1"/>
  <c r="R608" i="16"/>
  <c r="S608" i="16" s="1"/>
  <c r="R609" i="16"/>
  <c r="S609" i="16" s="1"/>
  <c r="R610" i="16"/>
  <c r="S610" i="16" s="1"/>
  <c r="R611" i="16"/>
  <c r="S611" i="16" s="1"/>
  <c r="R612" i="16"/>
  <c r="S612" i="16" s="1"/>
  <c r="R613" i="16"/>
  <c r="S613" i="16" s="1"/>
  <c r="R614" i="16"/>
  <c r="S614" i="16" s="1"/>
  <c r="R615" i="16"/>
  <c r="S615" i="16" s="1"/>
  <c r="R616" i="16"/>
  <c r="S616" i="16" s="1"/>
  <c r="R617" i="16"/>
  <c r="S617" i="16" s="1"/>
  <c r="R618" i="16"/>
  <c r="S618" i="16" s="1"/>
  <c r="R619" i="16"/>
  <c r="S619" i="16" s="1"/>
  <c r="R620" i="16"/>
  <c r="S620" i="16" s="1"/>
  <c r="R621" i="16"/>
  <c r="S621" i="16" s="1"/>
  <c r="R622" i="16"/>
  <c r="S622" i="16" s="1"/>
  <c r="R623" i="16"/>
  <c r="S623" i="16" s="1"/>
  <c r="R624" i="16"/>
  <c r="S624" i="16" s="1"/>
  <c r="R625" i="16"/>
  <c r="S625" i="16" s="1"/>
  <c r="R626" i="16"/>
  <c r="S626" i="16" s="1"/>
  <c r="R627" i="16"/>
  <c r="S627" i="16" s="1"/>
  <c r="R628" i="16"/>
  <c r="S628" i="16" s="1"/>
  <c r="R629" i="16"/>
  <c r="S629" i="16" s="1"/>
  <c r="R630" i="16"/>
  <c r="S630" i="16" s="1"/>
  <c r="R631" i="16"/>
  <c r="S631" i="16" s="1"/>
  <c r="R632" i="16"/>
  <c r="R633" i="16"/>
  <c r="S633" i="16" s="1"/>
  <c r="R634" i="16"/>
  <c r="S634" i="16" s="1"/>
  <c r="R635" i="16"/>
  <c r="S635" i="16" s="1"/>
  <c r="R636" i="16"/>
  <c r="S636" i="16" s="1"/>
  <c r="R637" i="16"/>
  <c r="S637" i="16" s="1"/>
  <c r="R638" i="16"/>
  <c r="S638" i="16" s="1"/>
  <c r="R639" i="16"/>
  <c r="S639" i="16" s="1"/>
  <c r="R640" i="16"/>
  <c r="R641" i="16"/>
  <c r="S641" i="16" s="1"/>
  <c r="R642" i="16"/>
  <c r="S642" i="16" s="1"/>
  <c r="R643" i="16"/>
  <c r="S643" i="16" s="1"/>
  <c r="R644" i="16"/>
  <c r="S644" i="16" s="1"/>
  <c r="R645" i="16"/>
  <c r="S645" i="16" s="1"/>
  <c r="R646" i="16"/>
  <c r="S646" i="16" s="1"/>
  <c r="R647" i="16"/>
  <c r="S647" i="16" s="1"/>
  <c r="R648" i="16"/>
  <c r="S648" i="16" s="1"/>
  <c r="R649" i="16"/>
  <c r="S649" i="16" s="1"/>
  <c r="R650" i="16"/>
  <c r="S650" i="16" s="1"/>
  <c r="R651" i="16"/>
  <c r="S651" i="16" s="1"/>
  <c r="R652" i="16"/>
  <c r="S652" i="16" s="1"/>
  <c r="R653" i="16"/>
  <c r="S653" i="16" s="1"/>
  <c r="R654" i="16"/>
  <c r="S654" i="16" s="1"/>
  <c r="R655" i="16"/>
  <c r="S655" i="16" s="1"/>
  <c r="R656" i="16"/>
  <c r="S656" i="16" s="1"/>
  <c r="R657" i="16"/>
  <c r="S657" i="16" s="1"/>
  <c r="R658" i="16"/>
  <c r="S658" i="16" s="1"/>
  <c r="R659" i="16"/>
  <c r="S659" i="16" s="1"/>
  <c r="R660" i="16"/>
  <c r="S660" i="16" s="1"/>
  <c r="R661" i="16"/>
  <c r="S661" i="16" s="1"/>
  <c r="R662" i="16"/>
  <c r="S662" i="16" s="1"/>
  <c r="R663" i="16"/>
  <c r="S663" i="16" s="1"/>
  <c r="R664" i="16"/>
  <c r="S664" i="16" s="1"/>
  <c r="R665" i="16"/>
  <c r="S665" i="16" s="1"/>
  <c r="R666" i="16"/>
  <c r="S666" i="16" s="1"/>
  <c r="R667" i="16"/>
  <c r="S667" i="16" s="1"/>
  <c r="R668" i="16"/>
  <c r="R669" i="16"/>
  <c r="S669" i="16" s="1"/>
  <c r="R670" i="16"/>
  <c r="S670" i="16" s="1"/>
  <c r="R671" i="16"/>
  <c r="S671" i="16" s="1"/>
  <c r="R672" i="16"/>
  <c r="S672" i="16" s="1"/>
  <c r="R673" i="16"/>
  <c r="S673" i="16" s="1"/>
  <c r="R674" i="16"/>
  <c r="S674" i="16" s="1"/>
  <c r="R675" i="16"/>
  <c r="S675" i="16" s="1"/>
  <c r="R676" i="16"/>
  <c r="S676" i="16" s="1"/>
  <c r="R677" i="16"/>
  <c r="S677" i="16" s="1"/>
  <c r="R678" i="16"/>
  <c r="S678" i="16" s="1"/>
  <c r="R679" i="16"/>
  <c r="S679" i="16" s="1"/>
  <c r="R680" i="16"/>
  <c r="S680" i="16" s="1"/>
  <c r="R681" i="16"/>
  <c r="S681" i="16" s="1"/>
  <c r="R682" i="16"/>
  <c r="S682" i="16" s="1"/>
  <c r="R683" i="16"/>
  <c r="S683" i="16" s="1"/>
  <c r="R684" i="16"/>
  <c r="S684" i="16" s="1"/>
  <c r="R685" i="16"/>
  <c r="S685" i="16" s="1"/>
  <c r="R686" i="16"/>
  <c r="S686" i="16" s="1"/>
  <c r="R687" i="16"/>
  <c r="S687" i="16" s="1"/>
  <c r="R688" i="16"/>
  <c r="S688" i="16" s="1"/>
  <c r="R689" i="16"/>
  <c r="S689" i="16" s="1"/>
  <c r="R690" i="16"/>
  <c r="S690" i="16" s="1"/>
  <c r="R691" i="16"/>
  <c r="S691" i="16" s="1"/>
  <c r="R692" i="16"/>
  <c r="S692" i="16" s="1"/>
  <c r="R693" i="16"/>
  <c r="S693" i="16" s="1"/>
  <c r="R694" i="16"/>
  <c r="S694" i="16" s="1"/>
  <c r="R695" i="16"/>
  <c r="S695" i="16" s="1"/>
  <c r="R696" i="16"/>
  <c r="R697" i="16"/>
  <c r="S697" i="16" s="1"/>
  <c r="R698" i="16"/>
  <c r="S698" i="16" s="1"/>
  <c r="R699" i="16"/>
  <c r="S699" i="16" s="1"/>
  <c r="R700" i="16"/>
  <c r="S700" i="16" s="1"/>
  <c r="R701" i="16"/>
  <c r="S701" i="16" s="1"/>
  <c r="R702" i="16"/>
  <c r="S702" i="16" s="1"/>
  <c r="R703" i="16"/>
  <c r="S703" i="16" s="1"/>
  <c r="R704" i="16"/>
  <c r="R705" i="16"/>
  <c r="S705" i="16" s="1"/>
  <c r="R706" i="16"/>
  <c r="S706" i="16" s="1"/>
  <c r="R707" i="16"/>
  <c r="S707" i="16" s="1"/>
  <c r="R708" i="16"/>
  <c r="S708" i="16" s="1"/>
  <c r="R709" i="16"/>
  <c r="S709" i="16" s="1"/>
  <c r="R710" i="16"/>
  <c r="S710" i="16" s="1"/>
  <c r="R711" i="16"/>
  <c r="S711" i="16" s="1"/>
  <c r="R712" i="16"/>
  <c r="S712" i="16" s="1"/>
  <c r="R713" i="16"/>
  <c r="S713" i="16" s="1"/>
  <c r="R714" i="16"/>
  <c r="S714" i="16" s="1"/>
  <c r="R715" i="16"/>
  <c r="S715" i="16" s="1"/>
  <c r="R716" i="16"/>
  <c r="S716" i="16" s="1"/>
  <c r="R717" i="16"/>
  <c r="S717" i="16" s="1"/>
  <c r="R718" i="16"/>
  <c r="S718" i="16" s="1"/>
  <c r="R719" i="16"/>
  <c r="S719" i="16" s="1"/>
  <c r="R720" i="16"/>
  <c r="S720" i="16" s="1"/>
  <c r="R721" i="16"/>
  <c r="S721" i="16" s="1"/>
  <c r="R722" i="16"/>
  <c r="S722" i="16" s="1"/>
  <c r="R723" i="16"/>
  <c r="S723" i="16" s="1"/>
  <c r="R724" i="16"/>
  <c r="S724" i="16" s="1"/>
  <c r="R725" i="16"/>
  <c r="S725" i="16" s="1"/>
  <c r="R726" i="16"/>
  <c r="S726" i="16" s="1"/>
  <c r="R727" i="16"/>
  <c r="S727" i="16" s="1"/>
  <c r="R728" i="16"/>
  <c r="S728" i="16" s="1"/>
  <c r="R729" i="16"/>
  <c r="S729" i="16" s="1"/>
  <c r="R730" i="16"/>
  <c r="S730" i="16" s="1"/>
  <c r="R731" i="16"/>
  <c r="S731" i="16" s="1"/>
  <c r="R732" i="16"/>
  <c r="R733" i="16"/>
  <c r="S733" i="16" s="1"/>
  <c r="R734" i="16"/>
  <c r="S734" i="16" s="1"/>
  <c r="R735" i="16"/>
  <c r="S735" i="16" s="1"/>
  <c r="R736" i="16"/>
  <c r="S736" i="16" s="1"/>
  <c r="R737" i="16"/>
  <c r="S737" i="16" s="1"/>
  <c r="R738" i="16"/>
  <c r="S738" i="16" s="1"/>
  <c r="R739" i="16"/>
  <c r="S739" i="16" s="1"/>
  <c r="R740" i="16"/>
  <c r="S740" i="16" s="1"/>
  <c r="R741" i="16"/>
  <c r="S741" i="16" s="1"/>
  <c r="R742" i="16"/>
  <c r="S742" i="16" s="1"/>
  <c r="R743" i="16"/>
  <c r="S743" i="16" s="1"/>
  <c r="R744" i="16"/>
  <c r="S744" i="16" s="1"/>
  <c r="R745" i="16"/>
  <c r="S745" i="16" s="1"/>
  <c r="R746" i="16"/>
  <c r="S746" i="16" s="1"/>
  <c r="R747" i="16"/>
  <c r="S747" i="16" s="1"/>
  <c r="R748" i="16"/>
  <c r="S748" i="16" s="1"/>
  <c r="R749" i="16"/>
  <c r="S749" i="16" s="1"/>
  <c r="R750" i="16"/>
  <c r="S750" i="16" s="1"/>
  <c r="R751" i="16"/>
  <c r="S751" i="16" s="1"/>
  <c r="R752" i="16"/>
  <c r="S752" i="16" s="1"/>
  <c r="R753" i="16"/>
  <c r="S753" i="16" s="1"/>
  <c r="R754" i="16"/>
  <c r="S754" i="16" s="1"/>
  <c r="R755" i="16"/>
  <c r="S755" i="16" s="1"/>
  <c r="R756" i="16"/>
  <c r="S756" i="16" s="1"/>
  <c r="R757" i="16"/>
  <c r="S757" i="16" s="1"/>
  <c r="R758" i="16"/>
  <c r="S758" i="16" s="1"/>
  <c r="R759" i="16"/>
  <c r="S759" i="16" s="1"/>
  <c r="R760" i="16"/>
  <c r="R761" i="16"/>
  <c r="S761" i="16" s="1"/>
  <c r="R762" i="16"/>
  <c r="S762" i="16" s="1"/>
  <c r="R763" i="16"/>
  <c r="S763" i="16" s="1"/>
  <c r="R764" i="16"/>
  <c r="S764" i="16" s="1"/>
  <c r="R765" i="16"/>
  <c r="S765" i="16" s="1"/>
  <c r="R766" i="16"/>
  <c r="S766" i="16" s="1"/>
  <c r="R767" i="16"/>
  <c r="S767" i="16" s="1"/>
  <c r="R768" i="16"/>
  <c r="R769" i="16"/>
  <c r="S769" i="16" s="1"/>
  <c r="R770" i="16"/>
  <c r="S770" i="16" s="1"/>
  <c r="R771" i="16"/>
  <c r="S771" i="16" s="1"/>
  <c r="R772" i="16"/>
  <c r="S772" i="16" s="1"/>
  <c r="R773" i="16"/>
  <c r="S773" i="16" s="1"/>
  <c r="R774" i="16"/>
  <c r="S774" i="16" s="1"/>
  <c r="R775" i="16"/>
  <c r="S775" i="16" s="1"/>
  <c r="R776" i="16"/>
  <c r="S776" i="16" s="1"/>
  <c r="R777" i="16"/>
  <c r="S777" i="16" s="1"/>
  <c r="R778" i="16"/>
  <c r="S778" i="16" s="1"/>
  <c r="R779" i="16"/>
  <c r="S779" i="16" s="1"/>
  <c r="R780" i="16"/>
  <c r="S780" i="16" s="1"/>
  <c r="R781" i="16"/>
  <c r="S781" i="16" s="1"/>
  <c r="R782" i="16"/>
  <c r="S782" i="16" s="1"/>
  <c r="R783" i="16"/>
  <c r="S783" i="16" s="1"/>
  <c r="R784" i="16"/>
  <c r="S784" i="16" s="1"/>
  <c r="R785" i="16"/>
  <c r="S785" i="16" s="1"/>
  <c r="R786" i="16"/>
  <c r="S786" i="16" s="1"/>
  <c r="R787" i="16"/>
  <c r="S787" i="16" s="1"/>
  <c r="R788" i="16"/>
  <c r="S788" i="16" s="1"/>
  <c r="R789" i="16"/>
  <c r="S789" i="16" s="1"/>
  <c r="R790" i="16"/>
  <c r="S790" i="16" s="1"/>
  <c r="R791" i="16"/>
  <c r="S791" i="16" s="1"/>
  <c r="R792" i="16"/>
  <c r="S792" i="16" s="1"/>
  <c r="R793" i="16"/>
  <c r="S793" i="16" s="1"/>
  <c r="R794" i="16"/>
  <c r="S794" i="16" s="1"/>
  <c r="R795" i="16"/>
  <c r="S795" i="16" s="1"/>
  <c r="R796" i="16"/>
  <c r="R797" i="16"/>
  <c r="S797" i="16" s="1"/>
  <c r="R798" i="16"/>
  <c r="S798" i="16" s="1"/>
  <c r="R799" i="16"/>
  <c r="S799" i="16" s="1"/>
  <c r="R800" i="16"/>
  <c r="S800" i="16" s="1"/>
  <c r="R801" i="16"/>
  <c r="S801" i="16" s="1"/>
  <c r="R802" i="16"/>
  <c r="S802" i="16" s="1"/>
  <c r="R803" i="16"/>
  <c r="S803" i="16" s="1"/>
  <c r="R804" i="16"/>
  <c r="S804" i="16" s="1"/>
  <c r="R805" i="16"/>
  <c r="S805" i="16" s="1"/>
  <c r="R806" i="16"/>
  <c r="S806" i="16" s="1"/>
  <c r="R807" i="16"/>
  <c r="S807" i="16" s="1"/>
  <c r="R808" i="16"/>
  <c r="S808" i="16" s="1"/>
  <c r="R809" i="16"/>
  <c r="S809" i="16" s="1"/>
  <c r="R810" i="16"/>
  <c r="S810" i="16" s="1"/>
  <c r="R811" i="16"/>
  <c r="S811" i="16" s="1"/>
  <c r="R812" i="16"/>
  <c r="S812" i="16" s="1"/>
  <c r="R813" i="16"/>
  <c r="S813" i="16" s="1"/>
  <c r="R814" i="16"/>
  <c r="S814" i="16" s="1"/>
  <c r="R815" i="16"/>
  <c r="S815" i="16" s="1"/>
  <c r="R816" i="16"/>
  <c r="S816" i="16" s="1"/>
  <c r="R817" i="16"/>
  <c r="S817" i="16" s="1"/>
  <c r="R818" i="16"/>
  <c r="S818" i="16" s="1"/>
  <c r="R819" i="16"/>
  <c r="S819" i="16" s="1"/>
  <c r="R820" i="16"/>
  <c r="S820" i="16" s="1"/>
  <c r="R821" i="16"/>
  <c r="S821" i="16" s="1"/>
  <c r="R822" i="16"/>
  <c r="S822" i="16" s="1"/>
  <c r="R823" i="16"/>
  <c r="S823" i="16" s="1"/>
  <c r="R824" i="16"/>
  <c r="R825" i="16"/>
  <c r="S825" i="16" s="1"/>
  <c r="R826" i="16"/>
  <c r="S826" i="16" s="1"/>
  <c r="R827" i="16"/>
  <c r="S827" i="16" s="1"/>
  <c r="R828" i="16"/>
  <c r="S828" i="16" s="1"/>
  <c r="R829" i="16"/>
  <c r="S829" i="16" s="1"/>
  <c r="R830" i="16"/>
  <c r="S830" i="16" s="1"/>
  <c r="R831" i="16"/>
  <c r="S831" i="16" s="1"/>
  <c r="R832" i="16"/>
  <c r="R833" i="16"/>
  <c r="S833" i="16" s="1"/>
  <c r="R834" i="16"/>
  <c r="S834" i="16" s="1"/>
  <c r="R835" i="16"/>
  <c r="S835" i="16" s="1"/>
  <c r="R836" i="16"/>
  <c r="S836" i="16" s="1"/>
  <c r="R837" i="16"/>
  <c r="S837" i="16" s="1"/>
  <c r="R838" i="16"/>
  <c r="S838" i="16" s="1"/>
  <c r="R839" i="16"/>
  <c r="S839" i="16" s="1"/>
  <c r="R840" i="16"/>
  <c r="S840" i="16" s="1"/>
  <c r="R841" i="16"/>
  <c r="S841" i="16" s="1"/>
  <c r="R842" i="16"/>
  <c r="S842" i="16" s="1"/>
  <c r="R843" i="16"/>
  <c r="S843" i="16" s="1"/>
  <c r="R844" i="16"/>
  <c r="S844" i="16" s="1"/>
  <c r="R845" i="16"/>
  <c r="S845" i="16" s="1"/>
  <c r="R846" i="16"/>
  <c r="S846" i="16" s="1"/>
  <c r="R847" i="16"/>
  <c r="S847" i="16" s="1"/>
  <c r="R848" i="16"/>
  <c r="S848" i="16" s="1"/>
  <c r="R849" i="16"/>
  <c r="S849" i="16" s="1"/>
  <c r="R850" i="16"/>
  <c r="S850" i="16" s="1"/>
  <c r="R851" i="16"/>
  <c r="S851" i="16" s="1"/>
  <c r="R852" i="16"/>
  <c r="S852" i="16" s="1"/>
  <c r="R853" i="16"/>
  <c r="S853" i="16" s="1"/>
  <c r="R854" i="16"/>
  <c r="S854" i="16" s="1"/>
  <c r="R855" i="16"/>
  <c r="S855" i="16" s="1"/>
  <c r="R856" i="16"/>
  <c r="S856" i="16" s="1"/>
  <c r="R857" i="16"/>
  <c r="S857" i="16" s="1"/>
  <c r="R858" i="16"/>
  <c r="S858" i="16" s="1"/>
  <c r="R859" i="16"/>
  <c r="S859" i="16" s="1"/>
  <c r="R860" i="16"/>
  <c r="R861" i="16"/>
  <c r="S861" i="16" s="1"/>
  <c r="R862" i="16"/>
  <c r="S862" i="16" s="1"/>
  <c r="R863" i="16"/>
  <c r="S863" i="16" s="1"/>
  <c r="R864" i="16"/>
  <c r="S864" i="16" s="1"/>
  <c r="R865" i="16"/>
  <c r="S865" i="16" s="1"/>
  <c r="R866" i="16"/>
  <c r="S866" i="16" s="1"/>
  <c r="R867" i="16"/>
  <c r="S867" i="16" s="1"/>
  <c r="R868" i="16"/>
  <c r="S868" i="16" s="1"/>
  <c r="R869" i="16"/>
  <c r="S869" i="16" s="1"/>
  <c r="R870" i="16"/>
  <c r="S870" i="16" s="1"/>
  <c r="R871" i="16"/>
  <c r="S871" i="16" s="1"/>
  <c r="R872" i="16"/>
  <c r="S872" i="16" s="1"/>
  <c r="R873" i="16"/>
  <c r="S873" i="16" s="1"/>
  <c r="R874" i="16"/>
  <c r="S874" i="16" s="1"/>
  <c r="R875" i="16"/>
  <c r="S875" i="16" s="1"/>
  <c r="R876" i="16"/>
  <c r="S876" i="16" s="1"/>
  <c r="R877" i="16"/>
  <c r="S877" i="16" s="1"/>
  <c r="R878" i="16"/>
  <c r="S878" i="16" s="1"/>
  <c r="R879" i="16"/>
  <c r="S879" i="16" s="1"/>
  <c r="R880" i="16"/>
  <c r="S880" i="16" s="1"/>
  <c r="R881" i="16"/>
  <c r="S881" i="16" s="1"/>
  <c r="R882" i="16"/>
  <c r="S882" i="16" s="1"/>
  <c r="R883" i="16"/>
  <c r="S883" i="16" s="1"/>
  <c r="R884" i="16"/>
  <c r="S884" i="16" s="1"/>
  <c r="R885" i="16"/>
  <c r="S885" i="16" s="1"/>
  <c r="R886" i="16"/>
  <c r="S886" i="16" s="1"/>
  <c r="R887" i="16"/>
  <c r="S887" i="16" s="1"/>
  <c r="R888" i="16"/>
  <c r="R889" i="16"/>
  <c r="S889" i="16" s="1"/>
  <c r="R890" i="16"/>
  <c r="S890" i="16" s="1"/>
  <c r="R891" i="16"/>
  <c r="S891" i="16" s="1"/>
  <c r="R892" i="16"/>
  <c r="S892" i="16" s="1"/>
  <c r="R893" i="16"/>
  <c r="S893" i="16" s="1"/>
  <c r="R894" i="16"/>
  <c r="S894" i="16" s="1"/>
  <c r="R895" i="16"/>
  <c r="S895" i="16" s="1"/>
  <c r="R896" i="16"/>
  <c r="R897" i="16"/>
  <c r="S897" i="16" s="1"/>
  <c r="R898" i="16"/>
  <c r="S898" i="16" s="1"/>
  <c r="R899" i="16"/>
  <c r="S899" i="16" s="1"/>
  <c r="R900" i="16"/>
  <c r="S900" i="16" s="1"/>
  <c r="R901" i="16"/>
  <c r="S901" i="16" s="1"/>
  <c r="R902" i="16"/>
  <c r="S902" i="16" s="1"/>
  <c r="R903" i="16"/>
  <c r="S903" i="16" s="1"/>
  <c r="R904" i="16"/>
  <c r="S904" i="16" s="1"/>
  <c r="R905" i="16"/>
  <c r="S905" i="16" s="1"/>
  <c r="R906" i="16"/>
  <c r="S906" i="16" s="1"/>
  <c r="R907" i="16"/>
  <c r="S907" i="16" s="1"/>
  <c r="R908" i="16"/>
  <c r="S908" i="16" s="1"/>
  <c r="R909" i="16"/>
  <c r="S909" i="16" s="1"/>
  <c r="R910" i="16"/>
  <c r="S910" i="16" s="1"/>
  <c r="R911" i="16"/>
  <c r="S911" i="16" s="1"/>
  <c r="R912" i="16"/>
  <c r="S912" i="16" s="1"/>
  <c r="R913" i="16"/>
  <c r="S913" i="16" s="1"/>
  <c r="R914" i="16"/>
  <c r="S914" i="16" s="1"/>
  <c r="R915" i="16"/>
  <c r="S915" i="16" s="1"/>
  <c r="R916" i="16"/>
  <c r="S916" i="16" s="1"/>
  <c r="R917" i="16"/>
  <c r="S917" i="16" s="1"/>
  <c r="R918" i="16"/>
  <c r="S918" i="16" s="1"/>
  <c r="R919" i="16"/>
  <c r="S919" i="16" s="1"/>
  <c r="R920" i="16"/>
  <c r="S920" i="16" s="1"/>
  <c r="R921" i="16"/>
  <c r="S921" i="16" s="1"/>
  <c r="R922" i="16"/>
  <c r="S922" i="16" s="1"/>
  <c r="R923" i="16"/>
  <c r="S923" i="16" s="1"/>
  <c r="R924" i="16"/>
  <c r="R925" i="16"/>
  <c r="S925" i="16" s="1"/>
  <c r="R926" i="16"/>
  <c r="S926" i="16" s="1"/>
  <c r="R927" i="16"/>
  <c r="S927" i="16" s="1"/>
  <c r="R928" i="16"/>
  <c r="S928" i="16" s="1"/>
  <c r="R929" i="16"/>
  <c r="S929" i="16" s="1"/>
  <c r="R930" i="16"/>
  <c r="S930" i="16" s="1"/>
  <c r="R931" i="16"/>
  <c r="S931" i="16" s="1"/>
  <c r="R932" i="16"/>
  <c r="S932" i="16" s="1"/>
  <c r="R933" i="16"/>
  <c r="S933" i="16" s="1"/>
  <c r="R934" i="16"/>
  <c r="S934" i="16" s="1"/>
  <c r="R935" i="16"/>
  <c r="S935" i="16" s="1"/>
  <c r="R936" i="16"/>
  <c r="S936" i="16" s="1"/>
  <c r="R937" i="16"/>
  <c r="S937" i="16" s="1"/>
  <c r="R938" i="16"/>
  <c r="S938" i="16" s="1"/>
  <c r="R939" i="16"/>
  <c r="S939" i="16" s="1"/>
  <c r="R940" i="16"/>
  <c r="S940" i="16" s="1"/>
  <c r="R941" i="16"/>
  <c r="S941" i="16" s="1"/>
  <c r="R942" i="16"/>
  <c r="S942" i="16" s="1"/>
  <c r="R943" i="16"/>
  <c r="S943" i="16" s="1"/>
  <c r="R944" i="16"/>
  <c r="S944" i="16" s="1"/>
  <c r="R945" i="16"/>
  <c r="S945" i="16" s="1"/>
  <c r="R946" i="16"/>
  <c r="S946" i="16" s="1"/>
  <c r="R947" i="16"/>
  <c r="S947" i="16" s="1"/>
  <c r="R948" i="16"/>
  <c r="S948" i="16" s="1"/>
  <c r="R949" i="16"/>
  <c r="S949" i="16" s="1"/>
  <c r="R950" i="16"/>
  <c r="S950" i="16" s="1"/>
  <c r="R951" i="16"/>
  <c r="S951" i="16" s="1"/>
  <c r="R952" i="16"/>
  <c r="R953" i="16"/>
  <c r="S953" i="16" s="1"/>
  <c r="R954" i="16"/>
  <c r="S954" i="16" s="1"/>
  <c r="R955" i="16"/>
  <c r="S955" i="16" s="1"/>
  <c r="R956" i="16"/>
  <c r="S956" i="16" s="1"/>
  <c r="R957" i="16"/>
  <c r="S957" i="16" s="1"/>
  <c r="R958" i="16"/>
  <c r="S958" i="16" s="1"/>
  <c r="R959" i="16"/>
  <c r="S959" i="16" s="1"/>
  <c r="R960" i="16"/>
  <c r="R961" i="16"/>
  <c r="S961" i="16" s="1"/>
  <c r="R962" i="16"/>
  <c r="S962" i="16" s="1"/>
  <c r="R963" i="16"/>
  <c r="S963" i="16" s="1"/>
  <c r="R964" i="16"/>
  <c r="S964" i="16" s="1"/>
  <c r="R965" i="16"/>
  <c r="S965" i="16" s="1"/>
  <c r="R966" i="16"/>
  <c r="S966" i="16" s="1"/>
  <c r="R967" i="16"/>
  <c r="S967" i="16" s="1"/>
  <c r="R968" i="16"/>
  <c r="S968" i="16" s="1"/>
  <c r="R969" i="16"/>
  <c r="S969" i="16" s="1"/>
  <c r="R970" i="16"/>
  <c r="S970" i="16" s="1"/>
  <c r="R971" i="16"/>
  <c r="S971" i="16" s="1"/>
  <c r="R972" i="16"/>
  <c r="S972" i="16" s="1"/>
  <c r="R973" i="16"/>
  <c r="S973" i="16" s="1"/>
  <c r="R974" i="16"/>
  <c r="S974" i="16" s="1"/>
  <c r="R975" i="16"/>
  <c r="S975" i="16" s="1"/>
  <c r="R976" i="16"/>
  <c r="S976" i="16" s="1"/>
  <c r="R977" i="16"/>
  <c r="S977" i="16" s="1"/>
  <c r="R978" i="16"/>
  <c r="S978" i="16" s="1"/>
  <c r="R979" i="16"/>
  <c r="S979" i="16" s="1"/>
  <c r="R980" i="16"/>
  <c r="S980" i="16" s="1"/>
  <c r="R981" i="16"/>
  <c r="S981" i="16" s="1"/>
  <c r="R982" i="16"/>
  <c r="S982" i="16" s="1"/>
  <c r="R983" i="16"/>
  <c r="S983" i="16" s="1"/>
  <c r="R984" i="16"/>
  <c r="S984" i="16" s="1"/>
  <c r="R985" i="16"/>
  <c r="S985" i="16" s="1"/>
  <c r="R986" i="16"/>
  <c r="S986" i="16" s="1"/>
  <c r="R987" i="16"/>
  <c r="S987" i="16" s="1"/>
  <c r="R988" i="16"/>
  <c r="R989" i="16"/>
  <c r="S989" i="16" s="1"/>
  <c r="R990" i="16"/>
  <c r="S990" i="16" s="1"/>
  <c r="R991" i="16"/>
  <c r="S991" i="16" s="1"/>
  <c r="R992" i="16"/>
  <c r="S992" i="16" s="1"/>
  <c r="R993" i="16"/>
  <c r="S993" i="16" s="1"/>
  <c r="R994" i="16"/>
  <c r="S994" i="16" s="1"/>
  <c r="R995" i="16"/>
  <c r="S995" i="16" s="1"/>
  <c r="R996" i="16"/>
  <c r="S996" i="16" s="1"/>
  <c r="R997" i="16"/>
  <c r="S997" i="16" s="1"/>
  <c r="R998" i="16"/>
  <c r="S998" i="16" s="1"/>
  <c r="R999" i="16"/>
  <c r="S999" i="16" s="1"/>
  <c r="R1000" i="16"/>
  <c r="S1000" i="16" s="1"/>
  <c r="R1001" i="16"/>
  <c r="S1001" i="16" s="1"/>
  <c r="R1002" i="16"/>
  <c r="S1002" i="16" s="1"/>
  <c r="R1003" i="16"/>
  <c r="S1003" i="16" s="1"/>
  <c r="R1004" i="16"/>
  <c r="S1004" i="16" s="1"/>
  <c r="R1005" i="16"/>
  <c r="S1005" i="16" s="1"/>
  <c r="R1006" i="16"/>
  <c r="S1006" i="16" s="1"/>
  <c r="R1007" i="16"/>
  <c r="S1007" i="16" s="1"/>
  <c r="R1008" i="16"/>
  <c r="S1008" i="16" s="1"/>
  <c r="R1009" i="16"/>
  <c r="S1009" i="16" s="1"/>
  <c r="R1010" i="16"/>
  <c r="S1010" i="16" s="1"/>
  <c r="R1011" i="16"/>
  <c r="S1011" i="16" s="1"/>
  <c r="R1012" i="16"/>
  <c r="S1012" i="16" s="1"/>
  <c r="R1013" i="16"/>
  <c r="S1013" i="16" s="1"/>
  <c r="R1014" i="16"/>
  <c r="S1014" i="16" s="1"/>
  <c r="R1015" i="16"/>
  <c r="S1015" i="16" s="1"/>
  <c r="R1016" i="16"/>
  <c r="R1017" i="16"/>
  <c r="S1017" i="16" s="1"/>
  <c r="R1018" i="16"/>
  <c r="S1018" i="16" s="1"/>
  <c r="R1019" i="16"/>
  <c r="S1019" i="16" s="1"/>
  <c r="R1020" i="16"/>
  <c r="S1020" i="16" s="1"/>
  <c r="R1021" i="16"/>
  <c r="S1021" i="16" s="1"/>
  <c r="R1022" i="16"/>
  <c r="S1022" i="16" s="1"/>
  <c r="R1023" i="16"/>
  <c r="S1023" i="16" s="1"/>
  <c r="R1024" i="16"/>
  <c r="R1025" i="16"/>
  <c r="S1025" i="16" s="1"/>
  <c r="R1026" i="16"/>
  <c r="S1026" i="16" s="1"/>
  <c r="R1027" i="16"/>
  <c r="S1027" i="16" s="1"/>
  <c r="R1028" i="16"/>
  <c r="S1028" i="16" s="1"/>
  <c r="R1029" i="16"/>
  <c r="S1029" i="16" s="1"/>
  <c r="R1030" i="16"/>
  <c r="S1030" i="16" s="1"/>
  <c r="R1031" i="16"/>
  <c r="S1031" i="16" s="1"/>
  <c r="R1032" i="16"/>
  <c r="S1032" i="16" s="1"/>
  <c r="R1033" i="16"/>
  <c r="S1033" i="16" s="1"/>
  <c r="R1034" i="16"/>
  <c r="S1034" i="16" s="1"/>
  <c r="R1035" i="16"/>
  <c r="S1035" i="16" s="1"/>
  <c r="R1036" i="16"/>
  <c r="S1036" i="16" s="1"/>
  <c r="R1037" i="16"/>
  <c r="S1037" i="16" s="1"/>
  <c r="R1038" i="16"/>
  <c r="S1038" i="16" s="1"/>
  <c r="R1039" i="16"/>
  <c r="S1039" i="16" s="1"/>
  <c r="R1040" i="16"/>
  <c r="S1040" i="16" s="1"/>
  <c r="R1041" i="16"/>
  <c r="S1041" i="16" s="1"/>
  <c r="R1042" i="16"/>
  <c r="S1042" i="16" s="1"/>
  <c r="R1043" i="16"/>
  <c r="S1043" i="16" s="1"/>
  <c r="R1044" i="16"/>
  <c r="S1044" i="16" s="1"/>
  <c r="R1045" i="16"/>
  <c r="S1045" i="16" s="1"/>
  <c r="R1046" i="16"/>
  <c r="S1046" i="16" s="1"/>
  <c r="R1047" i="16"/>
  <c r="S1047" i="16" s="1"/>
  <c r="R1048" i="16"/>
  <c r="S1048" i="16" s="1"/>
  <c r="R1049" i="16"/>
  <c r="S1049" i="16" s="1"/>
  <c r="R1050" i="16"/>
  <c r="S1050" i="16" s="1"/>
  <c r="R1051" i="16"/>
  <c r="S1051" i="16" s="1"/>
  <c r="R1052" i="16"/>
  <c r="R1053" i="16"/>
  <c r="S1053" i="16" s="1"/>
  <c r="R1054" i="16"/>
  <c r="S1054" i="16" s="1"/>
  <c r="R1055" i="16"/>
  <c r="S1055" i="16" s="1"/>
  <c r="R1056" i="16"/>
  <c r="S1056" i="16" s="1"/>
  <c r="R1057" i="16"/>
  <c r="S1057" i="16" s="1"/>
  <c r="R1058" i="16"/>
  <c r="S1058" i="16" s="1"/>
  <c r="R1059" i="16"/>
  <c r="S1059" i="16" s="1"/>
  <c r="R1060" i="16"/>
  <c r="S1060" i="16" s="1"/>
  <c r="R1061" i="16"/>
  <c r="S1061" i="16" s="1"/>
  <c r="R1062" i="16"/>
  <c r="S1062" i="16" s="1"/>
  <c r="R1063" i="16"/>
  <c r="S1063" i="16" s="1"/>
  <c r="R1064" i="16"/>
  <c r="S1064" i="16" s="1"/>
  <c r="R1065" i="16"/>
  <c r="S1065" i="16" s="1"/>
  <c r="R1066" i="16"/>
  <c r="S1066" i="16" s="1"/>
  <c r="R1067" i="16"/>
  <c r="S1067" i="16" s="1"/>
  <c r="R1068" i="16"/>
  <c r="S1068" i="16" s="1"/>
  <c r="R1069" i="16"/>
  <c r="S1069" i="16" s="1"/>
  <c r="R1070" i="16"/>
  <c r="S1070" i="16" s="1"/>
  <c r="R1071" i="16"/>
  <c r="S1071" i="16" s="1"/>
  <c r="R1072" i="16"/>
  <c r="S1072" i="16" s="1"/>
  <c r="R1073" i="16"/>
  <c r="S1073" i="16" s="1"/>
  <c r="R1074" i="16"/>
  <c r="S1074" i="16" s="1"/>
  <c r="R1075" i="16"/>
  <c r="S1075" i="16" s="1"/>
  <c r="R1076" i="16"/>
  <c r="S1076" i="16" s="1"/>
  <c r="R1077" i="16"/>
  <c r="S1077" i="16" s="1"/>
  <c r="R1078" i="16"/>
  <c r="S1078" i="16" s="1"/>
  <c r="R1079" i="16"/>
  <c r="S1079" i="16" s="1"/>
  <c r="R1080" i="16"/>
  <c r="R1081" i="16"/>
  <c r="S1081" i="16" s="1"/>
  <c r="R1082" i="16"/>
  <c r="S1082" i="16" s="1"/>
  <c r="R1083" i="16"/>
  <c r="S1083" i="16" s="1"/>
  <c r="R1084" i="16"/>
  <c r="S1084" i="16" s="1"/>
  <c r="R1085" i="16"/>
  <c r="S1085" i="16" s="1"/>
  <c r="R1086" i="16"/>
  <c r="S1086" i="16" s="1"/>
  <c r="R1087" i="16"/>
  <c r="S1087" i="16" s="1"/>
  <c r="R1088" i="16"/>
  <c r="R1089" i="16"/>
  <c r="S1089" i="16" s="1"/>
  <c r="R1090" i="16"/>
  <c r="S1090" i="16" s="1"/>
  <c r="R1091" i="16"/>
  <c r="S1091" i="16" s="1"/>
  <c r="R1092" i="16"/>
  <c r="S1092" i="16" s="1"/>
  <c r="R1093" i="16"/>
  <c r="S1093" i="16" s="1"/>
  <c r="R1094" i="16"/>
  <c r="S1094" i="16" s="1"/>
  <c r="R1095" i="16"/>
  <c r="S1095" i="16" s="1"/>
  <c r="R1096" i="16"/>
  <c r="S1096" i="16" s="1"/>
  <c r="R1097" i="16"/>
  <c r="S1097" i="16" s="1"/>
  <c r="R1098" i="16"/>
  <c r="S1098" i="16" s="1"/>
  <c r="R1099" i="16"/>
  <c r="S1099" i="16" s="1"/>
  <c r="R1100" i="16"/>
  <c r="S1100" i="16" s="1"/>
  <c r="R1101" i="16"/>
  <c r="S1101" i="16" s="1"/>
  <c r="R1102" i="16"/>
  <c r="S1102" i="16" s="1"/>
  <c r="R1103" i="16"/>
  <c r="S1103" i="16" s="1"/>
  <c r="R1104" i="16"/>
  <c r="S1104" i="16" s="1"/>
  <c r="R1105" i="16"/>
  <c r="S1105" i="16" s="1"/>
  <c r="R1106" i="16"/>
  <c r="S1106" i="16" s="1"/>
  <c r="R1107" i="16"/>
  <c r="S1107" i="16" s="1"/>
  <c r="R1108" i="16"/>
  <c r="S1108" i="16" s="1"/>
  <c r="R1109" i="16"/>
  <c r="S1109" i="16" s="1"/>
  <c r="R1110" i="16"/>
  <c r="S1110" i="16" s="1"/>
  <c r="R1111" i="16"/>
  <c r="S1111" i="16" s="1"/>
  <c r="R1112" i="16"/>
  <c r="S1112" i="16" s="1"/>
  <c r="R1113" i="16"/>
  <c r="S1113" i="16" s="1"/>
  <c r="R1114" i="16"/>
  <c r="S1114" i="16" s="1"/>
  <c r="R1115" i="16"/>
  <c r="S1115" i="16" s="1"/>
  <c r="R1116" i="16"/>
  <c r="S1116" i="16" s="1"/>
  <c r="R1117" i="16"/>
  <c r="S1117" i="16" s="1"/>
  <c r="R1118" i="16"/>
  <c r="S1118" i="16" s="1"/>
  <c r="R1119" i="16"/>
  <c r="S1119" i="16" s="1"/>
  <c r="R1120" i="16"/>
  <c r="S1120" i="16" s="1"/>
  <c r="R1121" i="16"/>
  <c r="S1121" i="16" s="1"/>
  <c r="R1122" i="16"/>
  <c r="S1122" i="16" s="1"/>
  <c r="R1123" i="16"/>
  <c r="S1123" i="16" s="1"/>
  <c r="R1124" i="16"/>
  <c r="S1124" i="16" s="1"/>
  <c r="R1125" i="16"/>
  <c r="S1125" i="16" s="1"/>
  <c r="R1126" i="16"/>
  <c r="S1126" i="16" s="1"/>
  <c r="R1127" i="16"/>
  <c r="S1127" i="16" s="1"/>
  <c r="R1128" i="16"/>
  <c r="S1128" i="16" s="1"/>
  <c r="R1129" i="16"/>
  <c r="S1129" i="16" s="1"/>
  <c r="R1130" i="16"/>
  <c r="S1130" i="16" s="1"/>
  <c r="R1131" i="16"/>
  <c r="S1131" i="16" s="1"/>
  <c r="R1132" i="16"/>
  <c r="S1132" i="16" s="1"/>
  <c r="R1133" i="16"/>
  <c r="S1133" i="16" s="1"/>
  <c r="R1134" i="16"/>
  <c r="S1134" i="16" s="1"/>
  <c r="R1135" i="16"/>
  <c r="S1135" i="16" s="1"/>
  <c r="R1136" i="16"/>
  <c r="S1136" i="16" s="1"/>
  <c r="R1137" i="16"/>
  <c r="S1137" i="16" s="1"/>
  <c r="R1138" i="16"/>
  <c r="S1138" i="16" s="1"/>
  <c r="R1139" i="16"/>
  <c r="S1139" i="16" s="1"/>
  <c r="R1140" i="16"/>
  <c r="S1140" i="16" s="1"/>
  <c r="R1141" i="16"/>
  <c r="S1141" i="16" s="1"/>
  <c r="R1142" i="16"/>
  <c r="S1142" i="16" s="1"/>
  <c r="R1143" i="16"/>
  <c r="S1143" i="16" s="1"/>
  <c r="R1144" i="16"/>
  <c r="S1144" i="16" s="1"/>
  <c r="R1145" i="16"/>
  <c r="S1145" i="16" s="1"/>
  <c r="R1146" i="16"/>
  <c r="S1146" i="16" s="1"/>
  <c r="R1147" i="16"/>
  <c r="S1147" i="16" s="1"/>
  <c r="R1148" i="16"/>
  <c r="S1148" i="16" s="1"/>
  <c r="R1149" i="16"/>
  <c r="S1149" i="16" s="1"/>
  <c r="R1150" i="16"/>
  <c r="S1150" i="16" s="1"/>
  <c r="R1151" i="16"/>
  <c r="S1151" i="16" s="1"/>
  <c r="R1152" i="16"/>
  <c r="S1152" i="16" s="1"/>
  <c r="R1153" i="16"/>
  <c r="S1153" i="16" s="1"/>
  <c r="R1154" i="16"/>
  <c r="S1154" i="16" s="1"/>
  <c r="R1155" i="16"/>
  <c r="S1155" i="16" s="1"/>
  <c r="R1156" i="16"/>
  <c r="S1156" i="16" s="1"/>
  <c r="R1157" i="16"/>
  <c r="S1157" i="16" s="1"/>
  <c r="R1158" i="16"/>
  <c r="S1158" i="16" s="1"/>
  <c r="R1159" i="16"/>
  <c r="S1159" i="16" s="1"/>
  <c r="R1160" i="16"/>
  <c r="S1160" i="16" s="1"/>
  <c r="R1161" i="16"/>
  <c r="S1161" i="16" s="1"/>
  <c r="R1162" i="16"/>
  <c r="S1162" i="16" s="1"/>
  <c r="R1163" i="16"/>
  <c r="S1163" i="16" s="1"/>
  <c r="R1164" i="16"/>
  <c r="S1164" i="16" s="1"/>
  <c r="R1165" i="16"/>
  <c r="S1165" i="16" s="1"/>
  <c r="R1166" i="16"/>
  <c r="S1166" i="16" s="1"/>
  <c r="R1167" i="16"/>
  <c r="S1167" i="16" s="1"/>
  <c r="R1168" i="16"/>
  <c r="S1168" i="16" s="1"/>
  <c r="R1169" i="16"/>
  <c r="S1169" i="16" s="1"/>
  <c r="R1170" i="16"/>
  <c r="S1170" i="16" s="1"/>
  <c r="R1171" i="16"/>
  <c r="S1171" i="16" s="1"/>
  <c r="R1172" i="16"/>
  <c r="S1172" i="16" s="1"/>
  <c r="R1173" i="16"/>
  <c r="S1173" i="16" s="1"/>
  <c r="R1174" i="16"/>
  <c r="S1174" i="16" s="1"/>
  <c r="R1175" i="16"/>
  <c r="S1175" i="16" s="1"/>
  <c r="R1176" i="16"/>
  <c r="S1176" i="16" s="1"/>
  <c r="R1177" i="16"/>
  <c r="S1177" i="16" s="1"/>
  <c r="R1178" i="16"/>
  <c r="S1178" i="16" s="1"/>
  <c r="R1179" i="16"/>
  <c r="S1179" i="16" s="1"/>
  <c r="R1180" i="16"/>
  <c r="S1180" i="16" s="1"/>
  <c r="R1181" i="16"/>
  <c r="S1181" i="16" s="1"/>
  <c r="R1182" i="16"/>
  <c r="S1182" i="16" s="1"/>
  <c r="R1183" i="16"/>
  <c r="S1183" i="16" s="1"/>
  <c r="R1184" i="16"/>
  <c r="S1184" i="16" s="1"/>
  <c r="R1185" i="16"/>
  <c r="S1185" i="16" s="1"/>
  <c r="R1186" i="16"/>
  <c r="S1186" i="16" s="1"/>
  <c r="R1187" i="16"/>
  <c r="S1187" i="16" s="1"/>
  <c r="R1188" i="16"/>
  <c r="S1188" i="16" s="1"/>
  <c r="R1189" i="16"/>
  <c r="S1189" i="16" s="1"/>
  <c r="R1190" i="16"/>
  <c r="S1190" i="16" s="1"/>
  <c r="R1191" i="16"/>
  <c r="S1191" i="16" s="1"/>
  <c r="R1192" i="16"/>
  <c r="S1192" i="16" s="1"/>
  <c r="R1193" i="16"/>
  <c r="S1193" i="16" s="1"/>
  <c r="R1194" i="16"/>
  <c r="S1194" i="16" s="1"/>
  <c r="R1195" i="16"/>
  <c r="S1195" i="16" s="1"/>
  <c r="R1196" i="16"/>
  <c r="S1196" i="16" s="1"/>
  <c r="R1197" i="16"/>
  <c r="S1197" i="16" s="1"/>
  <c r="R1198" i="16"/>
  <c r="S1198" i="16" s="1"/>
  <c r="R1199" i="16"/>
  <c r="S1199" i="16" s="1"/>
  <c r="R1200" i="16"/>
  <c r="S1200" i="16" s="1"/>
  <c r="R1201" i="16"/>
  <c r="S1201" i="16" s="1"/>
  <c r="R1202" i="16"/>
  <c r="S1202" i="16" s="1"/>
  <c r="R1203" i="16"/>
  <c r="S1203" i="16" s="1"/>
  <c r="R1204" i="16"/>
  <c r="S1204" i="16" s="1"/>
  <c r="R1205" i="16"/>
  <c r="S1205" i="16" s="1"/>
  <c r="R1206" i="16"/>
  <c r="S1206" i="16" s="1"/>
  <c r="R1207" i="16"/>
  <c r="S1207" i="16" s="1"/>
  <c r="R1208" i="16"/>
  <c r="S1208" i="16" s="1"/>
  <c r="R1209" i="16"/>
  <c r="S1209" i="16" s="1"/>
  <c r="R1210" i="16"/>
  <c r="S1210" i="16" s="1"/>
  <c r="R1211" i="16"/>
  <c r="S1211" i="16" s="1"/>
  <c r="R1212" i="16"/>
  <c r="S1212" i="16" s="1"/>
  <c r="R1213" i="16"/>
  <c r="S1213" i="16" s="1"/>
  <c r="R1214" i="16"/>
  <c r="S1214" i="16" s="1"/>
  <c r="R1215" i="16"/>
  <c r="S1215" i="16" s="1"/>
  <c r="R1216" i="16"/>
  <c r="S1216" i="16" s="1"/>
  <c r="R1217" i="16"/>
  <c r="S1217" i="16" s="1"/>
  <c r="R1218" i="16"/>
  <c r="S1218" i="16" s="1"/>
  <c r="R1219" i="16"/>
  <c r="S1219" i="16" s="1"/>
  <c r="R1220" i="16"/>
  <c r="S1220" i="16" s="1"/>
  <c r="R1221" i="16"/>
  <c r="S1221" i="16" s="1"/>
  <c r="R1222" i="16"/>
  <c r="S1222" i="16" s="1"/>
  <c r="R1223" i="16"/>
  <c r="S1223" i="16" s="1"/>
  <c r="R1224" i="16"/>
  <c r="S1224" i="16" s="1"/>
  <c r="R1225" i="16"/>
  <c r="S1225" i="16" s="1"/>
  <c r="R1226" i="16"/>
  <c r="S1226" i="16" s="1"/>
  <c r="R1227" i="16"/>
  <c r="S1227" i="16" s="1"/>
  <c r="R1228" i="16"/>
  <c r="S1228" i="16" s="1"/>
  <c r="R1229" i="16"/>
  <c r="S1229" i="16" s="1"/>
  <c r="R1230" i="16"/>
  <c r="S1230" i="16" s="1"/>
  <c r="R1231" i="16"/>
  <c r="S1231" i="16" s="1"/>
  <c r="R1232" i="16"/>
  <c r="S1232" i="16" s="1"/>
  <c r="R1233" i="16"/>
  <c r="S1233" i="16" s="1"/>
  <c r="R1234" i="16"/>
  <c r="S1234" i="16" s="1"/>
  <c r="R1235" i="16"/>
  <c r="S1235" i="16" s="1"/>
  <c r="R1236" i="16"/>
  <c r="S1236" i="16" s="1"/>
  <c r="R1237" i="16"/>
  <c r="S1237" i="16" s="1"/>
  <c r="R1238" i="16"/>
  <c r="S1238" i="16" s="1"/>
  <c r="R1239" i="16"/>
  <c r="S1239" i="16" s="1"/>
  <c r="R1240" i="16"/>
  <c r="S1240" i="16" s="1"/>
  <c r="R1241" i="16"/>
  <c r="S1241" i="16" s="1"/>
  <c r="R1242" i="16"/>
  <c r="S1242" i="16" s="1"/>
  <c r="R1243" i="16"/>
  <c r="S1243" i="16" s="1"/>
  <c r="R1244" i="16"/>
  <c r="S1244" i="16" s="1"/>
  <c r="R1245" i="16"/>
  <c r="S1245" i="16" s="1"/>
  <c r="R1246" i="16"/>
  <c r="S1246" i="16" s="1"/>
  <c r="R1247" i="16"/>
  <c r="S1247" i="16" s="1"/>
  <c r="R1248" i="16"/>
  <c r="S1248" i="16" s="1"/>
  <c r="R1249" i="16"/>
  <c r="S1249" i="16" s="1"/>
  <c r="R1250" i="16"/>
  <c r="S1250" i="16" s="1"/>
  <c r="R1251" i="16"/>
  <c r="S1251" i="16" s="1"/>
  <c r="R1252" i="16"/>
  <c r="S1252" i="16" s="1"/>
  <c r="R1253" i="16"/>
  <c r="S1253" i="16" s="1"/>
  <c r="R1254" i="16"/>
  <c r="S1254" i="16" s="1"/>
  <c r="R1255" i="16"/>
  <c r="S1255" i="16" s="1"/>
  <c r="R1256" i="16"/>
  <c r="S1256" i="16" s="1"/>
  <c r="R1257" i="16"/>
  <c r="S1257" i="16" s="1"/>
  <c r="R1258" i="16"/>
  <c r="S1258" i="16" s="1"/>
  <c r="R1259" i="16"/>
  <c r="S1259" i="16" s="1"/>
  <c r="R1260" i="16"/>
  <c r="S1260" i="16" s="1"/>
  <c r="R1261" i="16"/>
  <c r="S1261" i="16" s="1"/>
  <c r="R1262" i="16"/>
  <c r="S1262" i="16" s="1"/>
  <c r="R1263" i="16"/>
  <c r="S1263" i="16" s="1"/>
  <c r="R1264" i="16"/>
  <c r="S1264" i="16" s="1"/>
  <c r="R1265" i="16"/>
  <c r="S1265" i="16" s="1"/>
  <c r="R1266" i="16"/>
  <c r="S1266" i="16" s="1"/>
  <c r="R1267" i="16"/>
  <c r="S1267" i="16" s="1"/>
  <c r="R1268" i="16"/>
  <c r="S1268" i="16" s="1"/>
  <c r="R1269" i="16"/>
  <c r="S1269" i="16" s="1"/>
  <c r="R1270" i="16"/>
  <c r="S1270" i="16" s="1"/>
  <c r="R1271" i="16"/>
  <c r="S1271" i="16" s="1"/>
  <c r="R1272" i="16"/>
  <c r="S1272" i="16" s="1"/>
  <c r="R1273" i="16"/>
  <c r="S1273" i="16" s="1"/>
  <c r="R1274" i="16"/>
  <c r="S1274" i="16" s="1"/>
  <c r="R1275" i="16"/>
  <c r="S1275" i="16" s="1"/>
  <c r="R1276" i="16"/>
  <c r="S1276" i="16" s="1"/>
  <c r="R1277" i="16"/>
  <c r="S1277" i="16" s="1"/>
  <c r="R1278" i="16"/>
  <c r="S1278" i="16" s="1"/>
  <c r="R1279" i="16"/>
  <c r="S1279" i="16" s="1"/>
  <c r="R1280" i="16"/>
  <c r="S1280" i="16" s="1"/>
  <c r="R1281" i="16"/>
  <c r="S1281" i="16" s="1"/>
  <c r="R1282" i="16"/>
  <c r="S1282" i="16" s="1"/>
  <c r="R1283" i="16"/>
  <c r="S1283" i="16" s="1"/>
  <c r="R1284" i="16"/>
  <c r="S1284" i="16" s="1"/>
  <c r="R1285" i="16"/>
  <c r="S1285" i="16" s="1"/>
  <c r="R1286" i="16"/>
  <c r="S1286" i="16" s="1"/>
  <c r="R1287" i="16"/>
  <c r="S1287" i="16" s="1"/>
  <c r="R1288" i="16"/>
  <c r="S1288" i="16" s="1"/>
  <c r="R1289" i="16"/>
  <c r="S1289" i="16" s="1"/>
  <c r="R1290" i="16"/>
  <c r="S1290" i="16" s="1"/>
  <c r="R1291" i="16"/>
  <c r="S1291" i="16" s="1"/>
  <c r="R1292" i="16"/>
  <c r="S1292" i="16" s="1"/>
  <c r="R1293" i="16"/>
  <c r="S1293" i="16" s="1"/>
  <c r="R1294" i="16"/>
  <c r="S1294" i="16" s="1"/>
  <c r="R1295" i="16"/>
  <c r="S1295" i="16" s="1"/>
  <c r="R1296" i="16"/>
  <c r="S1296" i="16" s="1"/>
  <c r="R1297" i="16"/>
  <c r="S1297" i="16" s="1"/>
  <c r="R1298" i="16"/>
  <c r="S1298" i="16" s="1"/>
  <c r="R1299" i="16"/>
  <c r="S1299" i="16" s="1"/>
  <c r="R1300" i="16"/>
  <c r="S1300" i="16" s="1"/>
  <c r="R1301" i="16"/>
  <c r="S1301" i="16" s="1"/>
  <c r="R1302" i="16"/>
  <c r="S1302" i="16" s="1"/>
  <c r="R1303" i="16"/>
  <c r="S1303" i="16" s="1"/>
  <c r="R1304" i="16"/>
  <c r="S1304" i="16" s="1"/>
  <c r="R1305" i="16"/>
  <c r="S1305" i="16" s="1"/>
  <c r="R1306" i="16"/>
  <c r="S1306" i="16" s="1"/>
  <c r="R1307" i="16"/>
  <c r="S1307" i="16" s="1"/>
  <c r="R1308" i="16"/>
  <c r="S1308" i="16" s="1"/>
  <c r="R1309" i="16"/>
  <c r="S1309" i="16" s="1"/>
  <c r="R1310" i="16"/>
  <c r="S1310" i="16" s="1"/>
  <c r="R1311" i="16"/>
  <c r="S1311" i="16" s="1"/>
  <c r="R1312" i="16"/>
  <c r="S1312" i="16" s="1"/>
  <c r="R1313" i="16"/>
  <c r="S1313" i="16" s="1"/>
  <c r="R1314" i="16"/>
  <c r="S1314" i="16" s="1"/>
  <c r="R1315" i="16"/>
  <c r="S1315" i="16" s="1"/>
  <c r="R1316" i="16"/>
  <c r="S1316" i="16" s="1"/>
  <c r="R1317" i="16"/>
  <c r="S1317" i="16" s="1"/>
  <c r="R1318" i="16"/>
  <c r="S1318" i="16" s="1"/>
  <c r="R1319" i="16"/>
  <c r="S1319" i="16" s="1"/>
  <c r="R1320" i="16"/>
  <c r="S1320" i="16" s="1"/>
  <c r="R1321" i="16"/>
  <c r="S1321" i="16" s="1"/>
  <c r="R1322" i="16"/>
  <c r="S1322" i="16" s="1"/>
  <c r="R1323" i="16"/>
  <c r="S1323" i="16" s="1"/>
  <c r="R1324" i="16"/>
  <c r="S1324" i="16" s="1"/>
  <c r="R1325" i="16"/>
  <c r="S1325" i="16" s="1"/>
  <c r="R1326" i="16"/>
  <c r="S1326" i="16" s="1"/>
  <c r="R1327" i="16"/>
  <c r="S1327" i="16" s="1"/>
  <c r="R1328" i="16"/>
  <c r="S1328" i="16" s="1"/>
  <c r="R1329" i="16"/>
  <c r="S1329" i="16" s="1"/>
  <c r="R1330" i="16"/>
  <c r="S1330" i="16" s="1"/>
  <c r="R1331" i="16"/>
  <c r="S1331" i="16" s="1"/>
  <c r="R1332" i="16"/>
  <c r="S1332" i="16" s="1"/>
  <c r="R1333" i="16"/>
  <c r="S1333" i="16" s="1"/>
  <c r="R1334" i="16"/>
  <c r="S1334" i="16" s="1"/>
  <c r="R1335" i="16"/>
  <c r="S1335" i="16" s="1"/>
  <c r="R1336" i="16"/>
  <c r="S1336" i="16" s="1"/>
  <c r="R1337" i="16"/>
  <c r="S1337" i="16" s="1"/>
  <c r="R1338" i="16"/>
  <c r="S1338" i="16" s="1"/>
  <c r="R1339" i="16"/>
  <c r="S1339" i="16" s="1"/>
  <c r="R1340" i="16"/>
  <c r="S1340" i="16" s="1"/>
  <c r="R1341" i="16"/>
  <c r="S1341" i="16" s="1"/>
  <c r="R1342" i="16"/>
  <c r="S1342" i="16" s="1"/>
  <c r="R1343" i="16"/>
  <c r="S1343" i="16" s="1"/>
  <c r="R1344" i="16"/>
  <c r="S1344" i="16" s="1"/>
  <c r="R1345" i="16"/>
  <c r="S1345" i="16" s="1"/>
  <c r="R1346" i="16"/>
  <c r="S1346" i="16" s="1"/>
  <c r="R1347" i="16"/>
  <c r="S1347" i="16" s="1"/>
  <c r="R1348" i="16"/>
  <c r="S1348" i="16" s="1"/>
  <c r="R1349" i="16"/>
  <c r="S1349" i="16" s="1"/>
  <c r="R1350" i="16"/>
  <c r="S1350" i="16" s="1"/>
  <c r="R1351" i="16"/>
  <c r="S1351" i="16" s="1"/>
  <c r="R1352" i="16"/>
  <c r="S1352" i="16" s="1"/>
  <c r="R1353" i="16"/>
  <c r="S1353" i="16" s="1"/>
  <c r="R1354" i="16"/>
  <c r="S1354" i="16" s="1"/>
  <c r="R1355" i="16"/>
  <c r="S1355" i="16" s="1"/>
  <c r="R1356" i="16"/>
  <c r="S1356" i="16" s="1"/>
  <c r="R1357" i="16"/>
  <c r="S1357" i="16" s="1"/>
  <c r="R1358" i="16"/>
  <c r="S1358" i="16" s="1"/>
  <c r="R1359" i="16"/>
  <c r="S1359" i="16" s="1"/>
  <c r="R1360" i="16"/>
  <c r="S1360" i="16" s="1"/>
  <c r="R1361" i="16"/>
  <c r="S1361" i="16" s="1"/>
  <c r="R1362" i="16"/>
  <c r="S1362" i="16" s="1"/>
  <c r="R1363" i="16"/>
  <c r="S1363" i="16" s="1"/>
  <c r="R1364" i="16"/>
  <c r="S1364" i="16" s="1"/>
  <c r="R1365" i="16"/>
  <c r="S1365" i="16" s="1"/>
  <c r="R1366" i="16"/>
  <c r="S1366" i="16" s="1"/>
  <c r="R1367" i="16"/>
  <c r="S1367" i="16" s="1"/>
  <c r="R1368" i="16"/>
  <c r="S1368" i="16" s="1"/>
  <c r="R1369" i="16"/>
  <c r="S1369" i="16" s="1"/>
  <c r="R1370" i="16"/>
  <c r="S1370" i="16" s="1"/>
  <c r="R1371" i="16"/>
  <c r="S1371" i="16" s="1"/>
  <c r="R1372" i="16"/>
  <c r="S1372" i="16" s="1"/>
  <c r="R1373" i="16"/>
  <c r="S1373" i="16" s="1"/>
  <c r="R1374" i="16"/>
  <c r="S1374" i="16" s="1"/>
  <c r="R1375" i="16"/>
  <c r="S1375" i="16" s="1"/>
  <c r="R1376" i="16"/>
  <c r="S1376" i="16" s="1"/>
  <c r="R1377" i="16"/>
  <c r="S1377" i="16" s="1"/>
  <c r="R1378" i="16"/>
  <c r="S1378" i="16" s="1"/>
  <c r="R1379" i="16"/>
  <c r="S1379" i="16" s="1"/>
  <c r="R1380" i="16"/>
  <c r="S1380" i="16" s="1"/>
  <c r="R1381" i="16"/>
  <c r="S1381" i="16" s="1"/>
  <c r="R1382" i="16"/>
  <c r="S1382" i="16" s="1"/>
  <c r="R1383" i="16"/>
  <c r="S1383" i="16" s="1"/>
  <c r="R1384" i="16"/>
  <c r="S1384" i="16" s="1"/>
  <c r="R1385" i="16"/>
  <c r="S1385" i="16" s="1"/>
  <c r="R1386" i="16"/>
  <c r="S1386" i="16" s="1"/>
  <c r="R1387" i="16"/>
  <c r="S1387" i="16" s="1"/>
  <c r="R1388" i="16"/>
  <c r="S1388" i="16" s="1"/>
  <c r="R1389" i="16"/>
  <c r="S1389" i="16" s="1"/>
  <c r="R1390" i="16"/>
  <c r="S1390" i="16" s="1"/>
  <c r="R1391" i="16"/>
  <c r="S1391" i="16" s="1"/>
  <c r="R1392" i="16"/>
  <c r="S1392" i="16" s="1"/>
  <c r="R1393" i="16"/>
  <c r="S1393" i="16" s="1"/>
  <c r="R1394" i="16"/>
  <c r="S1394" i="16" s="1"/>
  <c r="R1395" i="16"/>
  <c r="S1395" i="16" s="1"/>
  <c r="R1396" i="16"/>
  <c r="S1396" i="16" s="1"/>
  <c r="R1397" i="16"/>
  <c r="S1397" i="16" s="1"/>
  <c r="R1398" i="16"/>
  <c r="S1398" i="16" s="1"/>
  <c r="R1399" i="16"/>
  <c r="S1399" i="16" s="1"/>
  <c r="R1400" i="16"/>
  <c r="S1400" i="16" s="1"/>
  <c r="R1401" i="16"/>
  <c r="S1401" i="16" s="1"/>
  <c r="R1402" i="16"/>
  <c r="S1402" i="16" s="1"/>
  <c r="R1403" i="16"/>
  <c r="S1403" i="16" s="1"/>
  <c r="R1404" i="16"/>
  <c r="S1404" i="16" s="1"/>
  <c r="R1405" i="16"/>
  <c r="S1405" i="16" s="1"/>
  <c r="R1406" i="16"/>
  <c r="S1406" i="16" s="1"/>
  <c r="R1407" i="16"/>
  <c r="S1407" i="16" s="1"/>
  <c r="R1408" i="16"/>
  <c r="S1408" i="16" s="1"/>
  <c r="R1409" i="16"/>
  <c r="S1409" i="16" s="1"/>
  <c r="R1410" i="16"/>
  <c r="S1410" i="16" s="1"/>
  <c r="R1411" i="16"/>
  <c r="S1411" i="16" s="1"/>
  <c r="R1412" i="16"/>
  <c r="S1412" i="16" s="1"/>
  <c r="R1413" i="16"/>
  <c r="S1413" i="16" s="1"/>
  <c r="R1414" i="16"/>
  <c r="S1414" i="16" s="1"/>
  <c r="R1415" i="16"/>
  <c r="S1415" i="16" s="1"/>
  <c r="R1416" i="16"/>
  <c r="S1416" i="16" s="1"/>
  <c r="R1417" i="16"/>
  <c r="S1417" i="16" s="1"/>
  <c r="R1418" i="16"/>
  <c r="S1418" i="16" s="1"/>
  <c r="R1419" i="16"/>
  <c r="S1419" i="16" s="1"/>
  <c r="R1420" i="16"/>
  <c r="S1420" i="16" s="1"/>
  <c r="R1421" i="16"/>
  <c r="S1421" i="16" s="1"/>
  <c r="R1422" i="16"/>
  <c r="S1422" i="16" s="1"/>
  <c r="R1423" i="16"/>
  <c r="S1423" i="16" s="1"/>
  <c r="R1424" i="16"/>
  <c r="S1424" i="16" s="1"/>
  <c r="R1425" i="16"/>
  <c r="S1425" i="16" s="1"/>
  <c r="R1426" i="16"/>
  <c r="S1426" i="16" s="1"/>
  <c r="R1427" i="16"/>
  <c r="S1427" i="16" s="1"/>
  <c r="R1428" i="16"/>
  <c r="S1428" i="16" s="1"/>
  <c r="R1429" i="16"/>
  <c r="S1429" i="16" s="1"/>
  <c r="R1430" i="16"/>
  <c r="S1430" i="16" s="1"/>
  <c r="R1431" i="16"/>
  <c r="S1431" i="16" s="1"/>
  <c r="R1432" i="16"/>
  <c r="S1432" i="16" s="1"/>
  <c r="R1433" i="16"/>
  <c r="S1433" i="16" s="1"/>
  <c r="R1434" i="16"/>
  <c r="S1434" i="16" s="1"/>
  <c r="R1435" i="16"/>
  <c r="S1435" i="16" s="1"/>
  <c r="R1436" i="16"/>
  <c r="S1436" i="16" s="1"/>
  <c r="R1437" i="16"/>
  <c r="S1437" i="16" s="1"/>
  <c r="R1438" i="16"/>
  <c r="S1438" i="16" s="1"/>
  <c r="R1439" i="16"/>
  <c r="S1439" i="16" s="1"/>
  <c r="R1440" i="16"/>
  <c r="S1440" i="16" s="1"/>
  <c r="R1441" i="16"/>
  <c r="S1441" i="16" s="1"/>
  <c r="R1442" i="16"/>
  <c r="S1442" i="16" s="1"/>
  <c r="R1443" i="16"/>
  <c r="S1443" i="16" s="1"/>
  <c r="R1444" i="16"/>
  <c r="S1444" i="16" s="1"/>
  <c r="R1445" i="16"/>
  <c r="S1445" i="16" s="1"/>
  <c r="R1446" i="16"/>
  <c r="S1446" i="16" s="1"/>
  <c r="R1447" i="16"/>
  <c r="S1447" i="16" s="1"/>
  <c r="R1448" i="16"/>
  <c r="S1448" i="16" s="1"/>
  <c r="R1449" i="16"/>
  <c r="S1449" i="16" s="1"/>
  <c r="R1450" i="16"/>
  <c r="S1450" i="16" s="1"/>
  <c r="R1451" i="16"/>
  <c r="S1451" i="16" s="1"/>
  <c r="R1452" i="16"/>
  <c r="S1452" i="16" s="1"/>
  <c r="R1453" i="16"/>
  <c r="S1453" i="16" s="1"/>
  <c r="R1454" i="16"/>
  <c r="S1454" i="16" s="1"/>
  <c r="R1455" i="16"/>
  <c r="S1455" i="16" s="1"/>
  <c r="R1456" i="16"/>
  <c r="S1456" i="16" s="1"/>
  <c r="R1457" i="16"/>
  <c r="S1457" i="16" s="1"/>
  <c r="R1458" i="16"/>
  <c r="S1458" i="16" s="1"/>
  <c r="R1459" i="16"/>
  <c r="S1459" i="16" s="1"/>
  <c r="R1460" i="16"/>
  <c r="S1460" i="16" s="1"/>
  <c r="R1461" i="16"/>
  <c r="S1461" i="16" s="1"/>
  <c r="R1462" i="16"/>
  <c r="S1462" i="16" s="1"/>
  <c r="R1463" i="16"/>
  <c r="S1463" i="16" s="1"/>
  <c r="R1464" i="16"/>
  <c r="S1464" i="16" s="1"/>
  <c r="R1465" i="16"/>
  <c r="S1465" i="16" s="1"/>
  <c r="R1466" i="16"/>
  <c r="S1466" i="16" s="1"/>
  <c r="R1467" i="16"/>
  <c r="S1467" i="16" s="1"/>
  <c r="R1468" i="16"/>
  <c r="S1468" i="16" s="1"/>
  <c r="R1469" i="16"/>
  <c r="S1469" i="16" s="1"/>
  <c r="R1470" i="16"/>
  <c r="S1470" i="16" s="1"/>
  <c r="R1471" i="16"/>
  <c r="S1471" i="16" s="1"/>
  <c r="R1472" i="16"/>
  <c r="S1472" i="16" s="1"/>
  <c r="R1473" i="16"/>
  <c r="S1473" i="16" s="1"/>
  <c r="R1474" i="16"/>
  <c r="S1474" i="16" s="1"/>
  <c r="R1475" i="16"/>
  <c r="S1475" i="16" s="1"/>
  <c r="R1476" i="16"/>
  <c r="S1476" i="16" s="1"/>
  <c r="R1477" i="16"/>
  <c r="S1477" i="16" s="1"/>
  <c r="R1478" i="16"/>
  <c r="S1478" i="16" s="1"/>
  <c r="R1479" i="16"/>
  <c r="S1479" i="16" s="1"/>
  <c r="R1480" i="16"/>
  <c r="S1480" i="16" s="1"/>
  <c r="R1481" i="16"/>
  <c r="S1481" i="16" s="1"/>
  <c r="R1482" i="16"/>
  <c r="S1482" i="16" s="1"/>
  <c r="R1483" i="16"/>
  <c r="S1483" i="16" s="1"/>
  <c r="R1484" i="16"/>
  <c r="S1484" i="16" s="1"/>
  <c r="R1485" i="16"/>
  <c r="S1485" i="16" s="1"/>
  <c r="R1486" i="16"/>
  <c r="S1486" i="16" s="1"/>
  <c r="R1487" i="16"/>
  <c r="S1487" i="16" s="1"/>
  <c r="R1488" i="16"/>
  <c r="S1488" i="16" s="1"/>
  <c r="R1489" i="16"/>
  <c r="S1489" i="16" s="1"/>
  <c r="R1490" i="16"/>
  <c r="S1490" i="16" s="1"/>
  <c r="R1491" i="16"/>
  <c r="S1491" i="16" s="1"/>
  <c r="R1492" i="16"/>
  <c r="S1492" i="16" s="1"/>
  <c r="R1493" i="16"/>
  <c r="S1493" i="16" s="1"/>
  <c r="R1494" i="16"/>
  <c r="S1494" i="16" s="1"/>
  <c r="R1495" i="16"/>
  <c r="S1495" i="16" s="1"/>
  <c r="R1496" i="16"/>
  <c r="S1496" i="16" s="1"/>
  <c r="R1497" i="16"/>
  <c r="S1497" i="16" s="1"/>
  <c r="R1498" i="16"/>
  <c r="S1498" i="16" s="1"/>
  <c r="R1499" i="16"/>
  <c r="S1499" i="16" s="1"/>
  <c r="R1500" i="16"/>
  <c r="S1500" i="16" s="1"/>
  <c r="R1501" i="16"/>
  <c r="S1501" i="16" s="1"/>
  <c r="R1502" i="16"/>
  <c r="S1502" i="16" s="1"/>
  <c r="R1503" i="16"/>
  <c r="S1503" i="16" s="1"/>
  <c r="R1504" i="16"/>
  <c r="S1504" i="16" s="1"/>
  <c r="R1505" i="16"/>
  <c r="S1505" i="16" s="1"/>
  <c r="R1506" i="16"/>
  <c r="S1506" i="16" s="1"/>
  <c r="R1507" i="16"/>
  <c r="S1507" i="16" s="1"/>
  <c r="R1508" i="16"/>
  <c r="S1508" i="16" s="1"/>
  <c r="R1509" i="16"/>
  <c r="S1509" i="16" s="1"/>
  <c r="R1510" i="16"/>
  <c r="S1510" i="16" s="1"/>
  <c r="R1511" i="16"/>
  <c r="S1511" i="16" s="1"/>
  <c r="R1512" i="16"/>
  <c r="S1512" i="16" s="1"/>
  <c r="R1513" i="16"/>
  <c r="S1513" i="16" s="1"/>
  <c r="R1514" i="16"/>
  <c r="S1514" i="16" s="1"/>
  <c r="R1515" i="16"/>
  <c r="S1515" i="16" s="1"/>
  <c r="R1516" i="16"/>
  <c r="S1516" i="16" s="1"/>
  <c r="R1517" i="16"/>
  <c r="S1517" i="16" s="1"/>
  <c r="R1518" i="16"/>
  <c r="S1518" i="16" s="1"/>
  <c r="R1519" i="16"/>
  <c r="S1519" i="16" s="1"/>
  <c r="R1520" i="16"/>
  <c r="S1520" i="16" s="1"/>
  <c r="R1521" i="16"/>
  <c r="S1521" i="16" s="1"/>
  <c r="R1522" i="16"/>
  <c r="S1522" i="16" s="1"/>
  <c r="R1523" i="16"/>
  <c r="S1523" i="16" s="1"/>
  <c r="R1524" i="16"/>
  <c r="S1524" i="16" s="1"/>
  <c r="R1525" i="16"/>
  <c r="S1525" i="16" s="1"/>
  <c r="R1526" i="16"/>
  <c r="S1526" i="16" s="1"/>
  <c r="R1527" i="16"/>
  <c r="S1527" i="16" s="1"/>
  <c r="R1528" i="16"/>
  <c r="S1528" i="16" s="1"/>
  <c r="R1529" i="16"/>
  <c r="S1529" i="16" s="1"/>
  <c r="R1530" i="16"/>
  <c r="S1530" i="16" s="1"/>
  <c r="R1531" i="16"/>
  <c r="S1531" i="16" s="1"/>
  <c r="R1532" i="16"/>
  <c r="S1532" i="16" s="1"/>
  <c r="R1533" i="16"/>
  <c r="S1533" i="16" s="1"/>
  <c r="R1534" i="16"/>
  <c r="S1534" i="16" s="1"/>
  <c r="R1535" i="16"/>
  <c r="S1535" i="16" s="1"/>
  <c r="R1536" i="16"/>
  <c r="S1536" i="16" s="1"/>
  <c r="R1537" i="16"/>
  <c r="S1537" i="16" s="1"/>
  <c r="R1538" i="16"/>
  <c r="S1538" i="16" s="1"/>
  <c r="R1539" i="16"/>
  <c r="S1539" i="16" s="1"/>
  <c r="R1540" i="16"/>
  <c r="S1540" i="16" s="1"/>
  <c r="R1541" i="16"/>
  <c r="S1541" i="16" s="1"/>
  <c r="R1542" i="16"/>
  <c r="S1542" i="16" s="1"/>
  <c r="R1543" i="16"/>
  <c r="S1543" i="16" s="1"/>
  <c r="R1544" i="16"/>
  <c r="S1544" i="16" s="1"/>
  <c r="R1545" i="16"/>
  <c r="S1545" i="16" s="1"/>
  <c r="R1546" i="16"/>
  <c r="S1546" i="16" s="1"/>
  <c r="R1547" i="16"/>
  <c r="S1547" i="16" s="1"/>
  <c r="R1548" i="16"/>
  <c r="S1548" i="16" s="1"/>
  <c r="R1549" i="16"/>
  <c r="S1549" i="16" s="1"/>
  <c r="R1550" i="16"/>
  <c r="S1550" i="16" s="1"/>
  <c r="R1551" i="16"/>
  <c r="S1551" i="16" s="1"/>
  <c r="R1552" i="16"/>
  <c r="S1552" i="16" s="1"/>
  <c r="R1553" i="16"/>
  <c r="S1553" i="16" s="1"/>
  <c r="R1554" i="16"/>
  <c r="S1554" i="16" s="1"/>
  <c r="R1555" i="16"/>
  <c r="S1555" i="16" s="1"/>
  <c r="R1556" i="16"/>
  <c r="S1556" i="16" s="1"/>
  <c r="R1557" i="16"/>
  <c r="S1557" i="16" s="1"/>
  <c r="R1558" i="16"/>
  <c r="S1558" i="16" s="1"/>
  <c r="R1559" i="16"/>
  <c r="S1559" i="16" s="1"/>
  <c r="R1560" i="16"/>
  <c r="S1560" i="16" s="1"/>
  <c r="R1561" i="16"/>
  <c r="S1561" i="16" s="1"/>
  <c r="R1562" i="16"/>
  <c r="S1562" i="16" s="1"/>
  <c r="R1563" i="16"/>
  <c r="S1563" i="16" s="1"/>
  <c r="R1564" i="16"/>
  <c r="S1564" i="16" s="1"/>
  <c r="R1565" i="16"/>
  <c r="S1565" i="16" s="1"/>
  <c r="R1566" i="16"/>
  <c r="S1566" i="16" s="1"/>
  <c r="R1567" i="16"/>
  <c r="S1567" i="16" s="1"/>
  <c r="R1568" i="16"/>
  <c r="S1568" i="16" s="1"/>
  <c r="R1569" i="16"/>
  <c r="S1569" i="16" s="1"/>
  <c r="R1570" i="16"/>
  <c r="S1570" i="16" s="1"/>
  <c r="R1571" i="16"/>
  <c r="S1571" i="16" s="1"/>
  <c r="R1572" i="16"/>
  <c r="S1572" i="16" s="1"/>
  <c r="R1573" i="16"/>
  <c r="S1573" i="16" s="1"/>
  <c r="R1574" i="16"/>
  <c r="S1574" i="16" s="1"/>
  <c r="R1575" i="16"/>
  <c r="S1575" i="16" s="1"/>
  <c r="R1576" i="16"/>
  <c r="S1576" i="16" s="1"/>
  <c r="R1577" i="16"/>
  <c r="S1577" i="16" s="1"/>
  <c r="R1578" i="16"/>
  <c r="S1578" i="16" s="1"/>
  <c r="R1579" i="16"/>
  <c r="S1579" i="16" s="1"/>
  <c r="R1580" i="16"/>
  <c r="S1580" i="16" s="1"/>
  <c r="R1581" i="16"/>
  <c r="S1581" i="16" s="1"/>
  <c r="R1582" i="16"/>
  <c r="S1582" i="16" s="1"/>
  <c r="R1583" i="16"/>
  <c r="S1583" i="16" s="1"/>
  <c r="R1584" i="16"/>
  <c r="S1584" i="16" s="1"/>
  <c r="R1585" i="16"/>
  <c r="S1585" i="16" s="1"/>
  <c r="R1586" i="16"/>
  <c r="S1586" i="16" s="1"/>
  <c r="R1587" i="16"/>
  <c r="S1587" i="16" s="1"/>
  <c r="R1588" i="16"/>
  <c r="S1588" i="16" s="1"/>
  <c r="R1589" i="16"/>
  <c r="S1589" i="16" s="1"/>
  <c r="R1590" i="16"/>
  <c r="S1590" i="16" s="1"/>
  <c r="R1591" i="16"/>
  <c r="S1591" i="16" s="1"/>
  <c r="R1592" i="16"/>
  <c r="S1592" i="16" s="1"/>
  <c r="R1593" i="16"/>
  <c r="S1593" i="16" s="1"/>
  <c r="R1594" i="16"/>
  <c r="S1594" i="16" s="1"/>
  <c r="R1595" i="16"/>
  <c r="S1595" i="16" s="1"/>
  <c r="R1596" i="16"/>
  <c r="S1596" i="16" s="1"/>
  <c r="R1597" i="16"/>
  <c r="S1597" i="16" s="1"/>
  <c r="R1598" i="16"/>
  <c r="S1598" i="16" s="1"/>
  <c r="R1599" i="16"/>
  <c r="S1599" i="16" s="1"/>
  <c r="R1600" i="16"/>
  <c r="S1600" i="16" s="1"/>
  <c r="R1601" i="16"/>
  <c r="S1601" i="16" s="1"/>
  <c r="R1602" i="16"/>
  <c r="S1602" i="16" s="1"/>
  <c r="R1603" i="16"/>
  <c r="S1603" i="16" s="1"/>
  <c r="R1604" i="16"/>
  <c r="S1604" i="16" s="1"/>
  <c r="R1605" i="16"/>
  <c r="S1605" i="16" s="1"/>
  <c r="R1606" i="16"/>
  <c r="S1606" i="16" s="1"/>
  <c r="R1607" i="16"/>
  <c r="S1607" i="16" s="1"/>
  <c r="R1608" i="16"/>
  <c r="S1608" i="16" s="1"/>
  <c r="R1609" i="16"/>
  <c r="S1609" i="16" s="1"/>
  <c r="R1610" i="16"/>
  <c r="S1610" i="16" s="1"/>
  <c r="R1611" i="16"/>
  <c r="S1611" i="16" s="1"/>
  <c r="R1612" i="16"/>
  <c r="S1612" i="16" s="1"/>
  <c r="R1613" i="16"/>
  <c r="S1613" i="16" s="1"/>
  <c r="R1614" i="16"/>
  <c r="S1614" i="16" s="1"/>
  <c r="R1615" i="16"/>
  <c r="S1615" i="16" s="1"/>
  <c r="R1616" i="16"/>
  <c r="S1616" i="16" s="1"/>
  <c r="R1617" i="16"/>
  <c r="S1617" i="16" s="1"/>
  <c r="R1618" i="16"/>
  <c r="S1618" i="16" s="1"/>
  <c r="R1619" i="16"/>
  <c r="S1619" i="16" s="1"/>
  <c r="R1620" i="16"/>
  <c r="S1620" i="16" s="1"/>
  <c r="R1621" i="16"/>
  <c r="S1621" i="16" s="1"/>
  <c r="R1622" i="16"/>
  <c r="S1622" i="16" s="1"/>
  <c r="R1623" i="16"/>
  <c r="S1623" i="16" s="1"/>
  <c r="R1624" i="16"/>
  <c r="S1624" i="16" s="1"/>
  <c r="R1625" i="16"/>
  <c r="S1625" i="16" s="1"/>
  <c r="R1626" i="16"/>
  <c r="S1626" i="16" s="1"/>
  <c r="R1627" i="16"/>
  <c r="S1627" i="16" s="1"/>
  <c r="R1628" i="16"/>
  <c r="S1628" i="16" s="1"/>
  <c r="R1629" i="16"/>
  <c r="S1629" i="16" s="1"/>
  <c r="R1630" i="16"/>
  <c r="S1630" i="16" s="1"/>
  <c r="R1631" i="16"/>
  <c r="S1631" i="16" s="1"/>
  <c r="R1632" i="16"/>
  <c r="S1632" i="16" s="1"/>
  <c r="R1633" i="16"/>
  <c r="S1633" i="16" s="1"/>
  <c r="R1634" i="16"/>
  <c r="S1634" i="16" s="1"/>
  <c r="R1635" i="16"/>
  <c r="S1635" i="16" s="1"/>
  <c r="R1636" i="16"/>
  <c r="S1636" i="16" s="1"/>
  <c r="R1637" i="16"/>
  <c r="S1637" i="16" s="1"/>
  <c r="R1638" i="16"/>
  <c r="S1638" i="16" s="1"/>
  <c r="R1639" i="16"/>
  <c r="S1639" i="16" s="1"/>
  <c r="R1640" i="16"/>
  <c r="S1640" i="16" s="1"/>
  <c r="R1641" i="16"/>
  <c r="S1641" i="16" s="1"/>
  <c r="R1642" i="16"/>
  <c r="S1642" i="16" s="1"/>
  <c r="R1643" i="16"/>
  <c r="S1643" i="16" s="1"/>
  <c r="R1644" i="16"/>
  <c r="S1644" i="16" s="1"/>
  <c r="R1645" i="16"/>
  <c r="S1645" i="16" s="1"/>
  <c r="R1646" i="16"/>
  <c r="S1646" i="16" s="1"/>
  <c r="R1647" i="16"/>
  <c r="S1647" i="16" s="1"/>
  <c r="R1648" i="16"/>
  <c r="S1648" i="16" s="1"/>
  <c r="R1649" i="16"/>
  <c r="S1649" i="16" s="1"/>
  <c r="R1650" i="16"/>
  <c r="S1650" i="16" s="1"/>
  <c r="R1651" i="16"/>
  <c r="S1651" i="16" s="1"/>
  <c r="R1652" i="16"/>
  <c r="S1652" i="16" s="1"/>
  <c r="R1653" i="16"/>
  <c r="S1653" i="16" s="1"/>
  <c r="R1654" i="16"/>
  <c r="S1654" i="16" s="1"/>
  <c r="R1655" i="16"/>
  <c r="S1655" i="16" s="1"/>
  <c r="R1656" i="16"/>
  <c r="S1656" i="16" s="1"/>
  <c r="R1657" i="16"/>
  <c r="S1657" i="16" s="1"/>
  <c r="R1658" i="16"/>
  <c r="S1658" i="16" s="1"/>
  <c r="R1659" i="16"/>
  <c r="S1659" i="16" s="1"/>
  <c r="R1660" i="16"/>
  <c r="S1660" i="16" s="1"/>
  <c r="R1661" i="16"/>
  <c r="S1661" i="16" s="1"/>
  <c r="R1662" i="16"/>
  <c r="S1662" i="16" s="1"/>
  <c r="R1663" i="16"/>
  <c r="S1663" i="16" s="1"/>
  <c r="R1664" i="16"/>
  <c r="S1664" i="16" s="1"/>
  <c r="R1665" i="16"/>
  <c r="S1665" i="16" s="1"/>
  <c r="R1666" i="16"/>
  <c r="S1666" i="16" s="1"/>
  <c r="R1667" i="16"/>
  <c r="S1667" i="16" s="1"/>
  <c r="R1668" i="16"/>
  <c r="S1668" i="16" s="1"/>
  <c r="R1669" i="16"/>
  <c r="S1669" i="16" s="1"/>
  <c r="R1670" i="16"/>
  <c r="S1670" i="16" s="1"/>
  <c r="R1671" i="16"/>
  <c r="S1671" i="16" s="1"/>
  <c r="R1672" i="16"/>
  <c r="S1672" i="16" s="1"/>
  <c r="R1673" i="16"/>
  <c r="S1673" i="16" s="1"/>
  <c r="R1674" i="16"/>
  <c r="S1674" i="16" s="1"/>
  <c r="R1675" i="16"/>
  <c r="S1675" i="16" s="1"/>
  <c r="R1676" i="16"/>
  <c r="S1676" i="16" s="1"/>
  <c r="R1677" i="16"/>
  <c r="S1677" i="16" s="1"/>
  <c r="R1678" i="16"/>
  <c r="S1678" i="16" s="1"/>
  <c r="R1679" i="16"/>
  <c r="S1679" i="16" s="1"/>
  <c r="R1680" i="16"/>
  <c r="S1680" i="16" s="1"/>
  <c r="R1681" i="16"/>
  <c r="S1681" i="16" s="1"/>
  <c r="R1682" i="16"/>
  <c r="S1682" i="16" s="1"/>
  <c r="R1683" i="16"/>
  <c r="S1683" i="16" s="1"/>
  <c r="R1684" i="16"/>
  <c r="S1684" i="16" s="1"/>
  <c r="R1685" i="16"/>
  <c r="S1685" i="16" s="1"/>
  <c r="R1686" i="16"/>
  <c r="S1686" i="16" s="1"/>
  <c r="R1687" i="16"/>
  <c r="S1687" i="16" s="1"/>
  <c r="R1688" i="16"/>
  <c r="S1688" i="16" s="1"/>
  <c r="R1689" i="16"/>
  <c r="S1689" i="16" s="1"/>
  <c r="R1690" i="16"/>
  <c r="S1690" i="16" s="1"/>
  <c r="R1691" i="16"/>
  <c r="S1691" i="16" s="1"/>
  <c r="R1692" i="16"/>
  <c r="S1692" i="16" s="1"/>
  <c r="R1693" i="16"/>
  <c r="S1693" i="16" s="1"/>
  <c r="R1694" i="16"/>
  <c r="S1694" i="16" s="1"/>
  <c r="R1695" i="16"/>
  <c r="S1695" i="16" s="1"/>
  <c r="R1696" i="16"/>
  <c r="S1696" i="16" s="1"/>
  <c r="R1697" i="16"/>
  <c r="S1697" i="16" s="1"/>
  <c r="R1698" i="16"/>
  <c r="S1698" i="16" s="1"/>
  <c r="R1699" i="16"/>
  <c r="S1699" i="16" s="1"/>
  <c r="R1700" i="16"/>
  <c r="S1700" i="16" s="1"/>
  <c r="R1701" i="16"/>
  <c r="S1701" i="16" s="1"/>
  <c r="R1702" i="16"/>
  <c r="S1702" i="16" s="1"/>
  <c r="R1703" i="16"/>
  <c r="S1703" i="16" s="1"/>
  <c r="R1704" i="16"/>
  <c r="S1704" i="16" s="1"/>
  <c r="R1705" i="16"/>
  <c r="S1705" i="16" s="1"/>
  <c r="R1706" i="16"/>
  <c r="S1706" i="16" s="1"/>
  <c r="R1707" i="16"/>
  <c r="S1707" i="16" s="1"/>
  <c r="R1708" i="16"/>
  <c r="S1708" i="16" s="1"/>
  <c r="R1709" i="16"/>
  <c r="S1709" i="16" s="1"/>
  <c r="R1710" i="16"/>
  <c r="S1710" i="16" s="1"/>
  <c r="R1711" i="16"/>
  <c r="S1711" i="16" s="1"/>
  <c r="R1712" i="16"/>
  <c r="S1712" i="16" s="1"/>
  <c r="R1713" i="16"/>
  <c r="S1713" i="16" s="1"/>
  <c r="R1714" i="16"/>
  <c r="S1714" i="16" s="1"/>
  <c r="R1715" i="16"/>
  <c r="S1715" i="16" s="1"/>
  <c r="R1716" i="16"/>
  <c r="S1716" i="16" s="1"/>
  <c r="R1717" i="16"/>
  <c r="S1717" i="16" s="1"/>
  <c r="R1718" i="16"/>
  <c r="S1718" i="16" s="1"/>
  <c r="R1719" i="16"/>
  <c r="S1719" i="16" s="1"/>
  <c r="R1720" i="16"/>
  <c r="S1720" i="16" s="1"/>
  <c r="R1721" i="16"/>
  <c r="S1721" i="16" s="1"/>
  <c r="R1722" i="16"/>
  <c r="S1722" i="16" s="1"/>
  <c r="R1723" i="16"/>
  <c r="S1723" i="16" s="1"/>
  <c r="R1724" i="16"/>
  <c r="S1724" i="16" s="1"/>
  <c r="R1725" i="16"/>
  <c r="S1725" i="16" s="1"/>
  <c r="R1726" i="16"/>
  <c r="S1726" i="16" s="1"/>
  <c r="R1727" i="16"/>
  <c r="S1727" i="16" s="1"/>
  <c r="R1728" i="16"/>
  <c r="S1728" i="16" s="1"/>
  <c r="R1729" i="16"/>
  <c r="S1729" i="16" s="1"/>
  <c r="R1730" i="16"/>
  <c r="S1730" i="16" s="1"/>
  <c r="R1731" i="16"/>
  <c r="S1731" i="16" s="1"/>
  <c r="R1732" i="16"/>
  <c r="S1732" i="16" s="1"/>
  <c r="R1733" i="16"/>
  <c r="S1733" i="16" s="1"/>
  <c r="R1734" i="16"/>
  <c r="S1734" i="16" s="1"/>
  <c r="R1735" i="16"/>
  <c r="S1735" i="16" s="1"/>
  <c r="R1736" i="16"/>
  <c r="S1736" i="16" s="1"/>
  <c r="R1737" i="16"/>
  <c r="S1737" i="16" s="1"/>
  <c r="R1738" i="16"/>
  <c r="S1738" i="16" s="1"/>
  <c r="R1739" i="16"/>
  <c r="S1739" i="16" s="1"/>
  <c r="R1740" i="16"/>
  <c r="S1740" i="16" s="1"/>
  <c r="R1741" i="16"/>
  <c r="S1741" i="16" s="1"/>
  <c r="R1742" i="16"/>
  <c r="S1742" i="16" s="1"/>
  <c r="R1743" i="16"/>
  <c r="S1743" i="16" s="1"/>
  <c r="R1744" i="16"/>
  <c r="S1744" i="16" s="1"/>
  <c r="R1745" i="16"/>
  <c r="S1745" i="16" s="1"/>
  <c r="R1746" i="16"/>
  <c r="S1746" i="16" s="1"/>
  <c r="R1747" i="16"/>
  <c r="S1747" i="16" s="1"/>
  <c r="R1748" i="16"/>
  <c r="S1748" i="16" s="1"/>
  <c r="R1749" i="16"/>
  <c r="S1749" i="16" s="1"/>
  <c r="R1750" i="16"/>
  <c r="S1750" i="16" s="1"/>
  <c r="R1751" i="16"/>
  <c r="S1751" i="16" s="1"/>
  <c r="R1752" i="16"/>
  <c r="S1752" i="16" s="1"/>
  <c r="R1753" i="16"/>
  <c r="S1753" i="16" s="1"/>
  <c r="R1754" i="16"/>
  <c r="S1754" i="16" s="1"/>
  <c r="R1755" i="16"/>
  <c r="S1755" i="16" s="1"/>
  <c r="R1756" i="16"/>
  <c r="S1756" i="16" s="1"/>
  <c r="R1757" i="16"/>
  <c r="S1757" i="16" s="1"/>
  <c r="R1758" i="16"/>
  <c r="S1758" i="16" s="1"/>
  <c r="R1759" i="16"/>
  <c r="S1759" i="16" s="1"/>
  <c r="R1760" i="16"/>
  <c r="S1760" i="16" s="1"/>
  <c r="R1761" i="16"/>
  <c r="S1761" i="16" s="1"/>
  <c r="R1762" i="16"/>
  <c r="S1762" i="16" s="1"/>
  <c r="R1763" i="16"/>
  <c r="S1763" i="16" s="1"/>
  <c r="R1764" i="16"/>
  <c r="S1764" i="16" s="1"/>
  <c r="R1765" i="16"/>
  <c r="S1765" i="16" s="1"/>
  <c r="R1766" i="16"/>
  <c r="S1766" i="16" s="1"/>
  <c r="R1767" i="16"/>
  <c r="S1767" i="16" s="1"/>
  <c r="R1768" i="16"/>
  <c r="S1768" i="16" s="1"/>
  <c r="R1769" i="16"/>
  <c r="S1769" i="16" s="1"/>
  <c r="R1770" i="16"/>
  <c r="S1770" i="16" s="1"/>
  <c r="R1771" i="16"/>
  <c r="S1771" i="16" s="1"/>
  <c r="R1772" i="16"/>
  <c r="S1772" i="16" s="1"/>
  <c r="R1773" i="16"/>
  <c r="S1773" i="16" s="1"/>
  <c r="R1774" i="16"/>
  <c r="S1774" i="16" s="1"/>
  <c r="R1775" i="16"/>
  <c r="S1775" i="16" s="1"/>
  <c r="R1776" i="16"/>
  <c r="S1776" i="16" s="1"/>
  <c r="R1777" i="16"/>
  <c r="S1777" i="16" s="1"/>
  <c r="R1778" i="16"/>
  <c r="S1778" i="16" s="1"/>
  <c r="R1779" i="16"/>
  <c r="S1779" i="16" s="1"/>
  <c r="R1780" i="16"/>
  <c r="S1780" i="16" s="1"/>
  <c r="R1781" i="16"/>
  <c r="S1781" i="16" s="1"/>
  <c r="R1782" i="16"/>
  <c r="S1782" i="16" s="1"/>
  <c r="R1783" i="16"/>
  <c r="S1783" i="16" s="1"/>
  <c r="R1784" i="16"/>
  <c r="S1784" i="16" s="1"/>
  <c r="R1785" i="16"/>
  <c r="S1785" i="16" s="1"/>
  <c r="R1786" i="16"/>
  <c r="S1786" i="16" s="1"/>
  <c r="R1787" i="16"/>
  <c r="S1787" i="16" s="1"/>
  <c r="R1788" i="16"/>
  <c r="S1788" i="16" s="1"/>
  <c r="R1789" i="16"/>
  <c r="S1789" i="16" s="1"/>
  <c r="R1790" i="16"/>
  <c r="S1790" i="16" s="1"/>
  <c r="R1791" i="16"/>
  <c r="S1791" i="16" s="1"/>
  <c r="R1792" i="16"/>
  <c r="S1792" i="16" s="1"/>
  <c r="R1793" i="16"/>
  <c r="S1793" i="16" s="1"/>
  <c r="R1794" i="16"/>
  <c r="S1794" i="16" s="1"/>
  <c r="R1795" i="16"/>
  <c r="S1795" i="16" s="1"/>
  <c r="R1796" i="16"/>
  <c r="S1796" i="16" s="1"/>
  <c r="R1797" i="16"/>
  <c r="S1797" i="16" s="1"/>
  <c r="R1798" i="16"/>
  <c r="S1798" i="16" s="1"/>
  <c r="R1799" i="16"/>
  <c r="S1799" i="16" s="1"/>
  <c r="R1800" i="16"/>
  <c r="S1800" i="16" s="1"/>
  <c r="R1801" i="16"/>
  <c r="S1801" i="16" s="1"/>
  <c r="R1802" i="16"/>
  <c r="S1802" i="16" s="1"/>
  <c r="R1803" i="16"/>
  <c r="S1803" i="16" s="1"/>
  <c r="R1804" i="16"/>
  <c r="S1804" i="16" s="1"/>
  <c r="R1805" i="16"/>
  <c r="S1805" i="16" s="1"/>
  <c r="R1806" i="16"/>
  <c r="S1806" i="16" s="1"/>
  <c r="R1807" i="16"/>
  <c r="S1807" i="16" s="1"/>
  <c r="R1808" i="16"/>
  <c r="S1808" i="16" s="1"/>
  <c r="R1809" i="16"/>
  <c r="S1809" i="16" s="1"/>
  <c r="R1810" i="16"/>
  <c r="S1810" i="16" s="1"/>
  <c r="R1811" i="16"/>
  <c r="S1811" i="16" s="1"/>
  <c r="R1812" i="16"/>
  <c r="S1812" i="16" s="1"/>
  <c r="R1813" i="16"/>
  <c r="S1813" i="16" s="1"/>
  <c r="R1814" i="16"/>
  <c r="S1814" i="16" s="1"/>
  <c r="R1815" i="16"/>
  <c r="S1815" i="16" s="1"/>
  <c r="R1816" i="16"/>
  <c r="S1816" i="16" s="1"/>
  <c r="R1817" i="16"/>
  <c r="S1817" i="16" s="1"/>
  <c r="R1818" i="16"/>
  <c r="S1818" i="16" s="1"/>
  <c r="R1819" i="16"/>
  <c r="S1819" i="16" s="1"/>
  <c r="R1820" i="16"/>
  <c r="S1820" i="16" s="1"/>
  <c r="R1821" i="16"/>
  <c r="S1821" i="16" s="1"/>
  <c r="R1822" i="16"/>
  <c r="S1822" i="16" s="1"/>
  <c r="R1823" i="16"/>
  <c r="S1823" i="16" s="1"/>
  <c r="R1824" i="16"/>
  <c r="S1824" i="16" s="1"/>
  <c r="R1825" i="16"/>
  <c r="S1825" i="16" s="1"/>
  <c r="R1826" i="16"/>
  <c r="S1826" i="16" s="1"/>
  <c r="R1827" i="16"/>
  <c r="S1827" i="16" s="1"/>
  <c r="R1828" i="16"/>
  <c r="S1828" i="16" s="1"/>
  <c r="R1829" i="16"/>
  <c r="S1829" i="16" s="1"/>
  <c r="R1830" i="16"/>
  <c r="S1830" i="16" s="1"/>
  <c r="R1831" i="16"/>
  <c r="S1831" i="16" s="1"/>
  <c r="R1832" i="16"/>
  <c r="S1832" i="16" s="1"/>
  <c r="R1833" i="16"/>
  <c r="S1833" i="16" s="1"/>
  <c r="R1834" i="16"/>
  <c r="S1834" i="16" s="1"/>
  <c r="R1835" i="16"/>
  <c r="S1835" i="16" s="1"/>
  <c r="R1836" i="16"/>
  <c r="S1836" i="16" s="1"/>
  <c r="R1837" i="16"/>
  <c r="S1837" i="16" s="1"/>
  <c r="R1838" i="16"/>
  <c r="S1838" i="16" s="1"/>
  <c r="R1839" i="16"/>
  <c r="S1839" i="16" s="1"/>
  <c r="R1840" i="16"/>
  <c r="S1840" i="16" s="1"/>
  <c r="R1841" i="16"/>
  <c r="S1841" i="16" s="1"/>
  <c r="R1842" i="16"/>
  <c r="S1842" i="16" s="1"/>
  <c r="R1843" i="16"/>
  <c r="S1843" i="16" s="1"/>
  <c r="R1844" i="16"/>
  <c r="S1844" i="16" s="1"/>
  <c r="R1845" i="16"/>
  <c r="S1845" i="16" s="1"/>
  <c r="R1846" i="16"/>
  <c r="S1846" i="16" s="1"/>
  <c r="R1847" i="16"/>
  <c r="S1847" i="16" s="1"/>
  <c r="R1848" i="16"/>
  <c r="S1848" i="16" s="1"/>
  <c r="R1849" i="16"/>
  <c r="S1849" i="16" s="1"/>
  <c r="R1850" i="16"/>
  <c r="S1850" i="16" s="1"/>
  <c r="R1851" i="16"/>
  <c r="S1851" i="16" s="1"/>
  <c r="R1852" i="16"/>
  <c r="S1852" i="16" s="1"/>
  <c r="R1853" i="16"/>
  <c r="S1853" i="16" s="1"/>
  <c r="R1854" i="16"/>
  <c r="S1854" i="16" s="1"/>
  <c r="R1855" i="16"/>
  <c r="S1855" i="16" s="1"/>
  <c r="R1856" i="16"/>
  <c r="S1856" i="16" s="1"/>
  <c r="R1857" i="16"/>
  <c r="S1857" i="16" s="1"/>
  <c r="R1858" i="16"/>
  <c r="S1858" i="16" s="1"/>
  <c r="R1859" i="16"/>
  <c r="S1859" i="16" s="1"/>
  <c r="R1860" i="16"/>
  <c r="S1860" i="16" s="1"/>
  <c r="R1861" i="16"/>
  <c r="S1861" i="16" s="1"/>
  <c r="R1862" i="16"/>
  <c r="S1862" i="16" s="1"/>
  <c r="R1863" i="16"/>
  <c r="S1863" i="16" s="1"/>
  <c r="R1864" i="16"/>
  <c r="S1864" i="16" s="1"/>
  <c r="R1865" i="16"/>
  <c r="S1865" i="16" s="1"/>
  <c r="R1866" i="16"/>
  <c r="S1866" i="16" s="1"/>
  <c r="R1867" i="16"/>
  <c r="S1867" i="16" s="1"/>
  <c r="R1868" i="16"/>
  <c r="S1868" i="16" s="1"/>
  <c r="R1869" i="16"/>
  <c r="S1869" i="16" s="1"/>
  <c r="R1870" i="16"/>
  <c r="S1870" i="16" s="1"/>
  <c r="R1871" i="16"/>
  <c r="S1871" i="16" s="1"/>
  <c r="R1872" i="16"/>
  <c r="S1872" i="16" s="1"/>
  <c r="R1873" i="16"/>
  <c r="S1873" i="16" s="1"/>
  <c r="R1874" i="16"/>
  <c r="S1874" i="16" s="1"/>
  <c r="R1875" i="16"/>
  <c r="S1875" i="16" s="1"/>
  <c r="R1876" i="16"/>
  <c r="S1876" i="16" s="1"/>
  <c r="R1877" i="16"/>
  <c r="S1877" i="16" s="1"/>
  <c r="R1878" i="16"/>
  <c r="S1878" i="16" s="1"/>
  <c r="R1879" i="16"/>
  <c r="S1879" i="16" s="1"/>
  <c r="R1880" i="16"/>
  <c r="S1880" i="16" s="1"/>
  <c r="R1881" i="16"/>
  <c r="S1881" i="16" s="1"/>
  <c r="R1882" i="16"/>
  <c r="S1882" i="16" s="1"/>
  <c r="R1883" i="16"/>
  <c r="S1883" i="16" s="1"/>
  <c r="R1884" i="16"/>
  <c r="S1884" i="16" s="1"/>
  <c r="R1885" i="16"/>
  <c r="S1885" i="16" s="1"/>
  <c r="R1886" i="16"/>
  <c r="S1886" i="16" s="1"/>
  <c r="R1887" i="16"/>
  <c r="S1887" i="16" s="1"/>
  <c r="R1888" i="16"/>
  <c r="S1888" i="16" s="1"/>
  <c r="R1889" i="16"/>
  <c r="S1889" i="16" s="1"/>
  <c r="R1890" i="16"/>
  <c r="S1890" i="16" s="1"/>
  <c r="R1891" i="16"/>
  <c r="S1891" i="16" s="1"/>
  <c r="R1892" i="16"/>
  <c r="S1892" i="16" s="1"/>
  <c r="R1893" i="16"/>
  <c r="S1893" i="16" s="1"/>
  <c r="R1894" i="16"/>
  <c r="S1894" i="16" s="1"/>
  <c r="R1895" i="16"/>
  <c r="S1895" i="16" s="1"/>
  <c r="R1896" i="16"/>
  <c r="S1896" i="16" s="1"/>
  <c r="R1897" i="16"/>
  <c r="S1897" i="16" s="1"/>
  <c r="R1898" i="16"/>
  <c r="S1898" i="16" s="1"/>
  <c r="R1899" i="16"/>
  <c r="S1899" i="16" s="1"/>
  <c r="R1900" i="16"/>
  <c r="S1900" i="16" s="1"/>
  <c r="R1901" i="16"/>
  <c r="S1901" i="16" s="1"/>
  <c r="R1902" i="16"/>
  <c r="S1902" i="16" s="1"/>
  <c r="R1903" i="16"/>
  <c r="S1903" i="16" s="1"/>
  <c r="R1904" i="16"/>
  <c r="S1904" i="16" s="1"/>
  <c r="R1905" i="16"/>
  <c r="S1905" i="16" s="1"/>
  <c r="R1906" i="16"/>
  <c r="S1906" i="16" s="1"/>
  <c r="R1907" i="16"/>
  <c r="S1907" i="16" s="1"/>
  <c r="R1908" i="16"/>
  <c r="S1908" i="16" s="1"/>
  <c r="R1909" i="16"/>
  <c r="S1909" i="16" s="1"/>
  <c r="R1910" i="16"/>
  <c r="S1910" i="16" s="1"/>
  <c r="R1911" i="16"/>
  <c r="S1911" i="16" s="1"/>
  <c r="R1912" i="16"/>
  <c r="S1912" i="16" s="1"/>
  <c r="R1913" i="16"/>
  <c r="S1913" i="16" s="1"/>
  <c r="R1914" i="16"/>
  <c r="S1914" i="16" s="1"/>
  <c r="R1915" i="16"/>
  <c r="S1915" i="16" s="1"/>
  <c r="R1916" i="16"/>
  <c r="S1916" i="16" s="1"/>
  <c r="R1917" i="16"/>
  <c r="S1917" i="16" s="1"/>
  <c r="R1918" i="16"/>
  <c r="S1918" i="16" s="1"/>
  <c r="R1919" i="16"/>
  <c r="S1919" i="16" s="1"/>
  <c r="R1920" i="16"/>
  <c r="S1920" i="16" s="1"/>
  <c r="R1921" i="16"/>
  <c r="S1921" i="16" s="1"/>
  <c r="R1922" i="16"/>
  <c r="S1922" i="16" s="1"/>
  <c r="R1923" i="16"/>
  <c r="S1923" i="16" s="1"/>
  <c r="R1924" i="16"/>
  <c r="S1924" i="16" s="1"/>
  <c r="R1925" i="16"/>
  <c r="S1925" i="16" s="1"/>
  <c r="R1926" i="16"/>
  <c r="S1926" i="16" s="1"/>
  <c r="R1927" i="16"/>
  <c r="S1927" i="16" s="1"/>
  <c r="R1928" i="16"/>
  <c r="S1928" i="16" s="1"/>
  <c r="R1929" i="16"/>
  <c r="S1929" i="16" s="1"/>
  <c r="R1930" i="16"/>
  <c r="S1930" i="16" s="1"/>
  <c r="R1931" i="16"/>
  <c r="S1931" i="16" s="1"/>
  <c r="R1932" i="16"/>
  <c r="S1932" i="16" s="1"/>
  <c r="R1933" i="16"/>
  <c r="S1933" i="16" s="1"/>
  <c r="R1934" i="16"/>
  <c r="S1934" i="16" s="1"/>
  <c r="R1935" i="16"/>
  <c r="S1935" i="16" s="1"/>
  <c r="R1936" i="16"/>
  <c r="S1936" i="16" s="1"/>
  <c r="R1937" i="16"/>
  <c r="S1937" i="16" s="1"/>
  <c r="R1938" i="16"/>
  <c r="S1938" i="16" s="1"/>
  <c r="R1939" i="16"/>
  <c r="S1939" i="16" s="1"/>
  <c r="R1940" i="16"/>
  <c r="S1940" i="16" s="1"/>
  <c r="R1941" i="16"/>
  <c r="S1941" i="16" s="1"/>
  <c r="R1942" i="16"/>
  <c r="S1942" i="16" s="1"/>
  <c r="R1943" i="16"/>
  <c r="S1943" i="16" s="1"/>
  <c r="R1944" i="16"/>
  <c r="S1944" i="16" s="1"/>
  <c r="R1945" i="16"/>
  <c r="S1945" i="16" s="1"/>
  <c r="R1946" i="16"/>
  <c r="S1946" i="16" s="1"/>
  <c r="R1947" i="16"/>
  <c r="S1947" i="16" s="1"/>
  <c r="R1948" i="16"/>
  <c r="S1948" i="16" s="1"/>
  <c r="R1949" i="16"/>
  <c r="S1949" i="16" s="1"/>
  <c r="R1950" i="16"/>
  <c r="S1950" i="16" s="1"/>
  <c r="R1951" i="16"/>
  <c r="S1951" i="16" s="1"/>
  <c r="R1952" i="16"/>
  <c r="S1952" i="16" s="1"/>
  <c r="R1953" i="16"/>
  <c r="S1953" i="16" s="1"/>
  <c r="R1954" i="16"/>
  <c r="S1954" i="16" s="1"/>
  <c r="R1955" i="16"/>
  <c r="S1955" i="16" s="1"/>
  <c r="R1956" i="16"/>
  <c r="S1956" i="16" s="1"/>
  <c r="R1957" i="16"/>
  <c r="S1957" i="16" s="1"/>
  <c r="R1958" i="16"/>
  <c r="S1958" i="16" s="1"/>
  <c r="R1959" i="16"/>
  <c r="S1959" i="16" s="1"/>
  <c r="R1960" i="16"/>
  <c r="S1960" i="16" s="1"/>
  <c r="R1961" i="16"/>
  <c r="S1961" i="16" s="1"/>
  <c r="R1962" i="16"/>
  <c r="S1962" i="16" s="1"/>
  <c r="R1963" i="16"/>
  <c r="S1963" i="16" s="1"/>
  <c r="R1964" i="16"/>
  <c r="S1964" i="16" s="1"/>
  <c r="R1965" i="16"/>
  <c r="S1965" i="16" s="1"/>
  <c r="R1966" i="16"/>
  <c r="S1966" i="16" s="1"/>
  <c r="R1967" i="16"/>
  <c r="S1967" i="16" s="1"/>
  <c r="R1968" i="16"/>
  <c r="S1968" i="16" s="1"/>
  <c r="R1969" i="16"/>
  <c r="S1969" i="16" s="1"/>
  <c r="R1970" i="16"/>
  <c r="S1970" i="16" s="1"/>
  <c r="R1971" i="16"/>
  <c r="S1971" i="16" s="1"/>
  <c r="R1972" i="16"/>
  <c r="S1972" i="16" s="1"/>
  <c r="R1973" i="16"/>
  <c r="S1973" i="16" s="1"/>
  <c r="R1974" i="16"/>
  <c r="S1974" i="16" s="1"/>
  <c r="R1975" i="16"/>
  <c r="S1975" i="16" s="1"/>
  <c r="R1976" i="16"/>
  <c r="S1976" i="16" s="1"/>
  <c r="R1977" i="16"/>
  <c r="S1977" i="16" s="1"/>
  <c r="R1978" i="16"/>
  <c r="S1978" i="16" s="1"/>
  <c r="R1979" i="16"/>
  <c r="S1979" i="16" s="1"/>
  <c r="R1980" i="16"/>
  <c r="S1980" i="16" s="1"/>
  <c r="R1981" i="16"/>
  <c r="S1981" i="16" s="1"/>
  <c r="R1982" i="16"/>
  <c r="S1982" i="16" s="1"/>
  <c r="R1983" i="16"/>
  <c r="S1983" i="16" s="1"/>
  <c r="R1984" i="16"/>
  <c r="S1984" i="16" s="1"/>
  <c r="R1985" i="16"/>
  <c r="S1985" i="16" s="1"/>
  <c r="R1986" i="16"/>
  <c r="S1986" i="16" s="1"/>
  <c r="R1987" i="16"/>
  <c r="S1987" i="16" s="1"/>
  <c r="R1988" i="16"/>
  <c r="S1988" i="16" s="1"/>
  <c r="R1989" i="16"/>
  <c r="S1989" i="16" s="1"/>
  <c r="R1990" i="16"/>
  <c r="S1990" i="16" s="1"/>
  <c r="R1991" i="16"/>
  <c r="S1991" i="16" s="1"/>
  <c r="R1992" i="16"/>
  <c r="S1992" i="16" s="1"/>
  <c r="R1993" i="16"/>
  <c r="S1993" i="16" s="1"/>
  <c r="R1994" i="16"/>
  <c r="S1994" i="16" s="1"/>
  <c r="R1995" i="16"/>
  <c r="S1995" i="16" s="1"/>
  <c r="R1996" i="16"/>
  <c r="S1996" i="16" s="1"/>
  <c r="R1997" i="16"/>
  <c r="S1997" i="16" s="1"/>
  <c r="R1998" i="16"/>
  <c r="S1998" i="16" s="1"/>
  <c r="R1999" i="16"/>
  <c r="S1999" i="16" s="1"/>
  <c r="R2000" i="16"/>
  <c r="S2000" i="16" s="1"/>
  <c r="R2001" i="16"/>
  <c r="S2001" i="16" s="1"/>
  <c r="R2002" i="16"/>
  <c r="S2002" i="16" s="1"/>
  <c r="R2003" i="16"/>
  <c r="S2003" i="16" s="1"/>
  <c r="R2004" i="16"/>
  <c r="S2004" i="16" s="1"/>
  <c r="R2005" i="16"/>
  <c r="S2005" i="16" s="1"/>
  <c r="R2006" i="16"/>
  <c r="S2006" i="16" s="1"/>
  <c r="R2007" i="16"/>
  <c r="S2007" i="16" s="1"/>
  <c r="R2008" i="16"/>
  <c r="S2008" i="16" s="1"/>
  <c r="R2009" i="16"/>
  <c r="S2009" i="16" s="1"/>
  <c r="R2010" i="16"/>
  <c r="S2010" i="16" s="1"/>
  <c r="R2011" i="16"/>
  <c r="S2011" i="16" s="1"/>
  <c r="R2012" i="16"/>
  <c r="S2012" i="16" s="1"/>
  <c r="R2013" i="16"/>
  <c r="S2013" i="16" s="1"/>
  <c r="R2014" i="16"/>
  <c r="S2014" i="16" s="1"/>
  <c r="R2015" i="16"/>
  <c r="S2015" i="16" s="1"/>
  <c r="R2016" i="16"/>
  <c r="S2016" i="16" s="1"/>
  <c r="R2017" i="16"/>
  <c r="S2017" i="16" s="1"/>
  <c r="R2018" i="16"/>
  <c r="S2018" i="16" s="1"/>
  <c r="R2019" i="16"/>
  <c r="S2019" i="16" s="1"/>
  <c r="R2020" i="16"/>
  <c r="S2020" i="16" s="1"/>
  <c r="R2021" i="16"/>
  <c r="S2021" i="16" s="1"/>
  <c r="R2022" i="16"/>
  <c r="S2022" i="16" s="1"/>
  <c r="R2023" i="16"/>
  <c r="S2023" i="16" s="1"/>
  <c r="R2024" i="16"/>
  <c r="S2024" i="16" s="1"/>
  <c r="R2025" i="16"/>
  <c r="S2025" i="16" s="1"/>
  <c r="R2026" i="16"/>
  <c r="S2026" i="16" s="1"/>
  <c r="R2027" i="16"/>
  <c r="S2027" i="16" s="1"/>
  <c r="R2028" i="16"/>
  <c r="S2028" i="16" s="1"/>
  <c r="R2029" i="16"/>
  <c r="S2029" i="16" s="1"/>
  <c r="R2030" i="16"/>
  <c r="S2030" i="16" s="1"/>
  <c r="R2031" i="16"/>
  <c r="S2031" i="16" s="1"/>
  <c r="R2032" i="16"/>
  <c r="S2032" i="16" s="1"/>
  <c r="R2033" i="16"/>
  <c r="S2033" i="16" s="1"/>
  <c r="R2034" i="16"/>
  <c r="S2034" i="16" s="1"/>
  <c r="R2035" i="16"/>
  <c r="S2035" i="16" s="1"/>
  <c r="R2036" i="16"/>
  <c r="S2036" i="16" s="1"/>
  <c r="R2037" i="16"/>
  <c r="S2037" i="16" s="1"/>
  <c r="R2038" i="16"/>
  <c r="S2038" i="16" s="1"/>
  <c r="R2039" i="16"/>
  <c r="S2039" i="16" s="1"/>
  <c r="R2040" i="16"/>
  <c r="S2040" i="16" s="1"/>
  <c r="R2041" i="16"/>
  <c r="S2041" i="16" s="1"/>
  <c r="R2042" i="16"/>
  <c r="S2042" i="16" s="1"/>
  <c r="R2043" i="16"/>
  <c r="S2043" i="16" s="1"/>
  <c r="R2044" i="16"/>
  <c r="S2044" i="16" s="1"/>
  <c r="R2045" i="16"/>
  <c r="S2045" i="16" s="1"/>
  <c r="R2046" i="16"/>
  <c r="S2046" i="16" s="1"/>
  <c r="R2047" i="16"/>
  <c r="S2047" i="16" s="1"/>
  <c r="R2048" i="16"/>
  <c r="S2048" i="16" s="1"/>
  <c r="R2049" i="16"/>
  <c r="S2049" i="16" s="1"/>
  <c r="R2050" i="16"/>
  <c r="S2050" i="16" s="1"/>
  <c r="R4" i="16"/>
  <c r="R5" i="16"/>
  <c r="R6" i="16"/>
  <c r="S6" i="16" s="1"/>
  <c r="R7" i="16"/>
  <c r="S7" i="16" s="1"/>
  <c r="R8" i="16"/>
  <c r="R9" i="16"/>
  <c r="R10" i="16"/>
  <c r="S10" i="16" s="1"/>
  <c r="R11" i="16"/>
  <c r="S11" i="16" s="1"/>
  <c r="S9" i="16"/>
  <c r="S8" i="16"/>
  <c r="S5" i="16"/>
  <c r="S4" i="16"/>
  <c r="R3" i="16"/>
  <c r="S3" i="16" s="1"/>
  <c r="F1" i="16"/>
  <c r="F4" i="16"/>
  <c r="F5" i="16"/>
  <c r="F6" i="16"/>
  <c r="F7" i="16"/>
  <c r="F8" i="16"/>
  <c r="F9" i="16"/>
  <c r="F10" i="16"/>
  <c r="F11" i="16"/>
  <c r="F12" i="16"/>
  <c r="F13" i="16"/>
  <c r="F14" i="16"/>
  <c r="F15" i="16"/>
  <c r="F16" i="16"/>
  <c r="F17" i="16"/>
  <c r="F18" i="16"/>
  <c r="F19" i="16"/>
  <c r="F20" i="16"/>
  <c r="F21" i="16"/>
  <c r="F22" i="16"/>
  <c r="F23" i="16"/>
  <c r="F24" i="16"/>
  <c r="F25" i="16"/>
  <c r="F26" i="16"/>
  <c r="F27" i="16"/>
  <c r="F28" i="16"/>
  <c r="F29" i="16"/>
  <c r="F30" i="16"/>
  <c r="F31" i="16"/>
  <c r="F32" i="16"/>
  <c r="F33" i="16"/>
  <c r="F34" i="16"/>
  <c r="F35" i="16"/>
  <c r="F36" i="16"/>
  <c r="F37" i="16"/>
  <c r="F38" i="16"/>
  <c r="F39" i="16"/>
  <c r="F40" i="16"/>
  <c r="F41" i="16"/>
  <c r="F42" i="16"/>
  <c r="F43" i="16"/>
  <c r="F44" i="16"/>
  <c r="F45" i="16"/>
  <c r="F46" i="16"/>
  <c r="F47" i="16"/>
  <c r="F48" i="16"/>
  <c r="F49" i="16"/>
  <c r="F50" i="16"/>
  <c r="F51" i="16"/>
  <c r="F52" i="16"/>
  <c r="F53" i="16"/>
  <c r="F54" i="16"/>
  <c r="F55" i="16"/>
  <c r="F56" i="16"/>
  <c r="F57" i="16"/>
  <c r="F58" i="16"/>
  <c r="F59" i="16"/>
  <c r="F60" i="16"/>
  <c r="F61" i="16"/>
  <c r="F62" i="16"/>
  <c r="F63" i="16"/>
  <c r="F64" i="16"/>
  <c r="F65" i="16"/>
  <c r="F66" i="16"/>
  <c r="F67" i="16"/>
  <c r="F68" i="16"/>
  <c r="F69" i="16"/>
  <c r="F70" i="16"/>
  <c r="F71" i="16"/>
  <c r="F72" i="16"/>
  <c r="F73" i="16"/>
  <c r="F74" i="16"/>
  <c r="F75" i="16"/>
  <c r="F76" i="16"/>
  <c r="F77" i="16"/>
  <c r="F78" i="16"/>
  <c r="F79" i="16"/>
  <c r="F80" i="16"/>
  <c r="F81" i="16"/>
  <c r="F82" i="16"/>
  <c r="F83" i="16"/>
  <c r="F84" i="16"/>
  <c r="F85" i="16"/>
  <c r="F86" i="16"/>
  <c r="F87" i="16"/>
  <c r="F88" i="16"/>
  <c r="F89" i="16"/>
  <c r="F90" i="16"/>
  <c r="F91" i="16"/>
  <c r="F92" i="16"/>
  <c r="F93" i="16"/>
  <c r="F94" i="16"/>
  <c r="F95" i="16"/>
  <c r="F96" i="16"/>
  <c r="F97" i="16"/>
  <c r="F98" i="16"/>
  <c r="F99" i="16"/>
  <c r="F100" i="16"/>
  <c r="F101" i="16"/>
  <c r="F102" i="16"/>
  <c r="F103" i="16"/>
  <c r="F104" i="16"/>
  <c r="F105" i="16"/>
  <c r="F106" i="16"/>
  <c r="F107" i="16"/>
  <c r="F108" i="16"/>
  <c r="F109" i="16"/>
  <c r="F110" i="16"/>
  <c r="F111" i="16"/>
  <c r="F112" i="16"/>
  <c r="F113" i="16"/>
  <c r="F114" i="16"/>
  <c r="F115" i="16"/>
  <c r="F116" i="16"/>
  <c r="F117" i="16"/>
  <c r="F118" i="16"/>
  <c r="F119" i="16"/>
  <c r="F120" i="16"/>
  <c r="F121" i="16"/>
  <c r="F122" i="16"/>
  <c r="F123" i="16"/>
  <c r="F124" i="16"/>
  <c r="F125" i="16"/>
  <c r="F126" i="16"/>
  <c r="F127" i="16"/>
  <c r="F128" i="16"/>
  <c r="F129" i="16"/>
  <c r="F130" i="16"/>
  <c r="F131" i="16"/>
  <c r="F132" i="16"/>
  <c r="F133" i="16"/>
  <c r="F134" i="16"/>
  <c r="F135" i="16"/>
  <c r="F136" i="16"/>
  <c r="F137" i="16"/>
  <c r="F138" i="16"/>
  <c r="F139" i="16"/>
  <c r="F140" i="16"/>
  <c r="F141" i="16"/>
  <c r="F142" i="16"/>
  <c r="F143" i="16"/>
  <c r="F144" i="16"/>
  <c r="F145" i="16"/>
  <c r="F146" i="16"/>
  <c r="F147" i="16"/>
  <c r="F148" i="16"/>
  <c r="F149" i="16"/>
  <c r="F150" i="16"/>
  <c r="F151" i="16"/>
  <c r="F152" i="16"/>
  <c r="F153" i="16"/>
  <c r="F154" i="16"/>
  <c r="F155" i="16"/>
  <c r="F156" i="16"/>
  <c r="F157" i="16"/>
  <c r="F158" i="16"/>
  <c r="F159" i="16"/>
  <c r="F160" i="16"/>
  <c r="F161" i="16"/>
  <c r="F162" i="16"/>
  <c r="F163" i="16"/>
  <c r="F164" i="16"/>
  <c r="F165" i="16"/>
  <c r="F166" i="16"/>
  <c r="F167" i="16"/>
  <c r="F168" i="16"/>
  <c r="F169" i="16"/>
  <c r="F170" i="16"/>
  <c r="F171" i="16"/>
  <c r="F172" i="16"/>
  <c r="F173" i="16"/>
  <c r="F174" i="16"/>
  <c r="F175" i="16"/>
  <c r="F176" i="16"/>
  <c r="F177" i="16"/>
  <c r="F178" i="16"/>
  <c r="F179" i="16"/>
  <c r="F180" i="16"/>
  <c r="F181" i="16"/>
  <c r="F182" i="16"/>
  <c r="F183" i="16"/>
  <c r="F184" i="16"/>
  <c r="F185" i="16"/>
  <c r="F186" i="16"/>
  <c r="F187" i="16"/>
  <c r="F188" i="16"/>
  <c r="F189" i="16"/>
  <c r="F190" i="16"/>
  <c r="F191" i="16"/>
  <c r="F192" i="16"/>
  <c r="F193" i="16"/>
  <c r="F194" i="16"/>
  <c r="F195" i="16"/>
  <c r="F196" i="16"/>
  <c r="F197" i="16"/>
  <c r="F198" i="16"/>
  <c r="F199" i="16"/>
  <c r="F200" i="16"/>
  <c r="F201" i="16"/>
  <c r="F202" i="16"/>
  <c r="F203" i="16"/>
  <c r="F204" i="16"/>
  <c r="F205" i="16"/>
  <c r="F206" i="16"/>
  <c r="F207" i="16"/>
  <c r="F208" i="16"/>
  <c r="F209" i="16"/>
  <c r="F210" i="16"/>
  <c r="F211" i="16"/>
  <c r="F212" i="16"/>
  <c r="F213" i="16"/>
  <c r="F214" i="16"/>
  <c r="F215" i="16"/>
  <c r="F216" i="16"/>
  <c r="F217" i="16"/>
  <c r="F218" i="16"/>
  <c r="F219" i="16"/>
  <c r="F220" i="16"/>
  <c r="F221" i="16"/>
  <c r="F222" i="16"/>
  <c r="F223" i="16"/>
  <c r="F224" i="16"/>
  <c r="F225" i="16"/>
  <c r="F226" i="16"/>
  <c r="F227" i="16"/>
  <c r="F228" i="16"/>
  <c r="F229" i="16"/>
  <c r="F230" i="16"/>
  <c r="F231" i="16"/>
  <c r="F232" i="16"/>
  <c r="F233" i="16"/>
  <c r="F234" i="16"/>
  <c r="F235" i="16"/>
  <c r="F236" i="16"/>
  <c r="F237" i="16"/>
  <c r="F238" i="16"/>
  <c r="F239" i="16"/>
  <c r="F240" i="16"/>
  <c r="F241" i="16"/>
  <c r="F242" i="16"/>
  <c r="F243" i="16"/>
  <c r="F244" i="16"/>
  <c r="F245" i="16"/>
  <c r="F246" i="16"/>
  <c r="F247" i="16"/>
  <c r="F248" i="16"/>
  <c r="F249" i="16"/>
  <c r="F250" i="16"/>
  <c r="F251" i="16"/>
  <c r="F252" i="16"/>
  <c r="F253" i="16"/>
  <c r="F254" i="16"/>
  <c r="F255" i="16"/>
  <c r="F256" i="16"/>
  <c r="F257" i="16"/>
  <c r="F258" i="16"/>
  <c r="F3" i="16"/>
  <c r="E4" i="16"/>
  <c r="G4" i="16" s="1"/>
  <c r="E5" i="16"/>
  <c r="G5" i="16" s="1"/>
  <c r="E6" i="16"/>
  <c r="G6" i="16" s="1"/>
  <c r="E7" i="16"/>
  <c r="G7" i="16" s="1"/>
  <c r="E8" i="16"/>
  <c r="G8" i="16" s="1"/>
  <c r="E9" i="16"/>
  <c r="G9" i="16" s="1"/>
  <c r="E10" i="16"/>
  <c r="G10" i="16" s="1"/>
  <c r="E11" i="16"/>
  <c r="G11" i="16" s="1"/>
  <c r="E12" i="16"/>
  <c r="G12" i="16" s="1"/>
  <c r="E13" i="16"/>
  <c r="G13" i="16" s="1"/>
  <c r="E14" i="16"/>
  <c r="G14" i="16" s="1"/>
  <c r="E15" i="16"/>
  <c r="G15" i="16" s="1"/>
  <c r="E16" i="16"/>
  <c r="G16" i="16" s="1"/>
  <c r="E17" i="16"/>
  <c r="G17" i="16" s="1"/>
  <c r="E18" i="16"/>
  <c r="G18" i="16" s="1"/>
  <c r="E19" i="16"/>
  <c r="G19" i="16" s="1"/>
  <c r="E20" i="16"/>
  <c r="G20" i="16" s="1"/>
  <c r="E21" i="16"/>
  <c r="E22" i="16"/>
  <c r="G22" i="16" s="1"/>
  <c r="E23" i="16"/>
  <c r="G23" i="16" s="1"/>
  <c r="E24" i="16"/>
  <c r="G24" i="16" s="1"/>
  <c r="E25" i="16"/>
  <c r="G25" i="16" s="1"/>
  <c r="E26" i="16"/>
  <c r="G26" i="16" s="1"/>
  <c r="E27" i="16"/>
  <c r="E28" i="16"/>
  <c r="G28" i="16" s="1"/>
  <c r="E29" i="16"/>
  <c r="G29" i="16" s="1"/>
  <c r="E30" i="16"/>
  <c r="G30" i="16" s="1"/>
  <c r="E31" i="16"/>
  <c r="G31" i="16" s="1"/>
  <c r="E32" i="16"/>
  <c r="G32" i="16" s="1"/>
  <c r="E33" i="16"/>
  <c r="G33" i="16" s="1"/>
  <c r="E34" i="16"/>
  <c r="G34" i="16" s="1"/>
  <c r="E35" i="16"/>
  <c r="G35" i="16" s="1"/>
  <c r="E36" i="16"/>
  <c r="G36" i="16" s="1"/>
  <c r="E37" i="16"/>
  <c r="G37" i="16" s="1"/>
  <c r="E38" i="16"/>
  <c r="G38" i="16" s="1"/>
  <c r="E39" i="16"/>
  <c r="G39" i="16" s="1"/>
  <c r="E40" i="16"/>
  <c r="G40" i="16" s="1"/>
  <c r="E41" i="16"/>
  <c r="G41" i="16" s="1"/>
  <c r="E42" i="16"/>
  <c r="G42" i="16" s="1"/>
  <c r="E43" i="16"/>
  <c r="E44" i="16"/>
  <c r="G44" i="16" s="1"/>
  <c r="E45" i="16"/>
  <c r="E46" i="16"/>
  <c r="G46" i="16" s="1"/>
  <c r="E47" i="16"/>
  <c r="G47" i="16" s="1"/>
  <c r="E48" i="16"/>
  <c r="G48" i="16" s="1"/>
  <c r="E49" i="16"/>
  <c r="G49" i="16" s="1"/>
  <c r="E50" i="16"/>
  <c r="G50" i="16" s="1"/>
  <c r="E51" i="16"/>
  <c r="G51" i="16" s="1"/>
  <c r="E52" i="16"/>
  <c r="G52" i="16" s="1"/>
  <c r="E53" i="16"/>
  <c r="G53" i="16" s="1"/>
  <c r="E54" i="16"/>
  <c r="G54" i="16" s="1"/>
  <c r="E55" i="16"/>
  <c r="G55" i="16" s="1"/>
  <c r="E56" i="16"/>
  <c r="G56" i="16" s="1"/>
  <c r="E57" i="16"/>
  <c r="G57" i="16" s="1"/>
  <c r="E58" i="16"/>
  <c r="G58" i="16" s="1"/>
  <c r="E59" i="16"/>
  <c r="G59" i="16" s="1"/>
  <c r="E60" i="16"/>
  <c r="G60" i="16" s="1"/>
  <c r="E61" i="16"/>
  <c r="G61" i="16" s="1"/>
  <c r="E62" i="16"/>
  <c r="G62" i="16" s="1"/>
  <c r="E63" i="16"/>
  <c r="E64" i="16"/>
  <c r="G64" i="16" s="1"/>
  <c r="E65" i="16"/>
  <c r="G65" i="16" s="1"/>
  <c r="E66" i="16"/>
  <c r="G66" i="16" s="1"/>
  <c r="E67" i="16"/>
  <c r="G67" i="16" s="1"/>
  <c r="E68" i="16"/>
  <c r="G68" i="16" s="1"/>
  <c r="E69" i="16"/>
  <c r="G69" i="16" s="1"/>
  <c r="E70" i="16"/>
  <c r="G70" i="16" s="1"/>
  <c r="E71" i="16"/>
  <c r="G71" i="16" s="1"/>
  <c r="E72" i="16"/>
  <c r="G72" i="16" s="1"/>
  <c r="E73" i="16"/>
  <c r="G73" i="16" s="1"/>
  <c r="E74" i="16"/>
  <c r="G74" i="16" s="1"/>
  <c r="E75" i="16"/>
  <c r="G75" i="16" s="1"/>
  <c r="E76" i="16"/>
  <c r="G76" i="16" s="1"/>
  <c r="E77" i="16"/>
  <c r="G77" i="16" s="1"/>
  <c r="E78" i="16"/>
  <c r="G78" i="16" s="1"/>
  <c r="E79" i="16"/>
  <c r="E80" i="16"/>
  <c r="G80" i="16" s="1"/>
  <c r="E81" i="16"/>
  <c r="G81" i="16" s="1"/>
  <c r="E82" i="16"/>
  <c r="G82" i="16" s="1"/>
  <c r="E83" i="16"/>
  <c r="G83" i="16" s="1"/>
  <c r="E84" i="16"/>
  <c r="G84" i="16" s="1"/>
  <c r="E85" i="16"/>
  <c r="E86" i="16"/>
  <c r="G86" i="16" s="1"/>
  <c r="E87" i="16"/>
  <c r="G87" i="16" s="1"/>
  <c r="E88" i="16"/>
  <c r="G88" i="16" s="1"/>
  <c r="E89" i="16"/>
  <c r="G89" i="16" s="1"/>
  <c r="E90" i="16"/>
  <c r="G90" i="16" s="1"/>
  <c r="E91" i="16"/>
  <c r="G91" i="16" s="1"/>
  <c r="E92" i="16"/>
  <c r="G92" i="16" s="1"/>
  <c r="E93" i="16"/>
  <c r="G93" i="16" s="1"/>
  <c r="E94" i="16"/>
  <c r="G94" i="16" s="1"/>
  <c r="E95" i="16"/>
  <c r="G95" i="16" s="1"/>
  <c r="E96" i="16"/>
  <c r="G96" i="16" s="1"/>
  <c r="E97" i="16"/>
  <c r="G97" i="16" s="1"/>
  <c r="E98" i="16"/>
  <c r="G98" i="16" s="1"/>
  <c r="E99" i="16"/>
  <c r="G99" i="16" s="1"/>
  <c r="E100" i="16"/>
  <c r="G100" i="16" s="1"/>
  <c r="E101" i="16"/>
  <c r="G101" i="16" s="1"/>
  <c r="E102" i="16"/>
  <c r="G102" i="16" s="1"/>
  <c r="E103" i="16"/>
  <c r="G103" i="16" s="1"/>
  <c r="E104" i="16"/>
  <c r="G104" i="16" s="1"/>
  <c r="E105" i="16"/>
  <c r="G105" i="16" s="1"/>
  <c r="E106" i="16"/>
  <c r="G106" i="16" s="1"/>
  <c r="E107" i="16"/>
  <c r="E108" i="16"/>
  <c r="G108" i="16" s="1"/>
  <c r="E109" i="16"/>
  <c r="G109" i="16" s="1"/>
  <c r="E110" i="16"/>
  <c r="G110" i="16" s="1"/>
  <c r="E111" i="16"/>
  <c r="G111" i="16" s="1"/>
  <c r="E112" i="16"/>
  <c r="G112" i="16" s="1"/>
  <c r="E113" i="16"/>
  <c r="G113" i="16" s="1"/>
  <c r="E114" i="16"/>
  <c r="G114" i="16" s="1"/>
  <c r="E115" i="16"/>
  <c r="G115" i="16" s="1"/>
  <c r="E116" i="16"/>
  <c r="G116" i="16" s="1"/>
  <c r="E117" i="16"/>
  <c r="G117" i="16" s="1"/>
  <c r="E118" i="16"/>
  <c r="G118" i="16" s="1"/>
  <c r="E119" i="16"/>
  <c r="G119" i="16" s="1"/>
  <c r="E120" i="16"/>
  <c r="G120" i="16" s="1"/>
  <c r="E121" i="16"/>
  <c r="G121" i="16" s="1"/>
  <c r="E122" i="16"/>
  <c r="G122" i="16" s="1"/>
  <c r="E123" i="16"/>
  <c r="G123" i="16" s="1"/>
  <c r="E124" i="16"/>
  <c r="G124" i="16" s="1"/>
  <c r="E125" i="16"/>
  <c r="G125" i="16" s="1"/>
  <c r="E126" i="16"/>
  <c r="G126" i="16" s="1"/>
  <c r="E127" i="16"/>
  <c r="G127" i="16" s="1"/>
  <c r="E128" i="16"/>
  <c r="G128" i="16" s="1"/>
  <c r="E129" i="16"/>
  <c r="G129" i="16" s="1"/>
  <c r="E130" i="16"/>
  <c r="G130" i="16" s="1"/>
  <c r="E131" i="16"/>
  <c r="G131" i="16" s="1"/>
  <c r="E132" i="16"/>
  <c r="G132" i="16" s="1"/>
  <c r="E133" i="16"/>
  <c r="G133" i="16" s="1"/>
  <c r="E134" i="16"/>
  <c r="G134" i="16" s="1"/>
  <c r="E135" i="16"/>
  <c r="G135" i="16" s="1"/>
  <c r="E136" i="16"/>
  <c r="G136" i="16" s="1"/>
  <c r="E137" i="16"/>
  <c r="G137" i="16" s="1"/>
  <c r="E138" i="16"/>
  <c r="G138" i="16" s="1"/>
  <c r="E139" i="16"/>
  <c r="G139" i="16" s="1"/>
  <c r="E140" i="16"/>
  <c r="G140" i="16" s="1"/>
  <c r="E141" i="16"/>
  <c r="G141" i="16" s="1"/>
  <c r="E142" i="16"/>
  <c r="G142" i="16" s="1"/>
  <c r="E143" i="16"/>
  <c r="E144" i="16"/>
  <c r="G144" i="16" s="1"/>
  <c r="E145" i="16"/>
  <c r="G145" i="16" s="1"/>
  <c r="E146" i="16"/>
  <c r="G146" i="16" s="1"/>
  <c r="E147" i="16"/>
  <c r="G147" i="16" s="1"/>
  <c r="E148" i="16"/>
  <c r="G148" i="16" s="1"/>
  <c r="E149" i="16"/>
  <c r="G149" i="16" s="1"/>
  <c r="E150" i="16"/>
  <c r="G150" i="16" s="1"/>
  <c r="E151" i="16"/>
  <c r="G151" i="16" s="1"/>
  <c r="E152" i="16"/>
  <c r="G152" i="16" s="1"/>
  <c r="E153" i="16"/>
  <c r="G153" i="16" s="1"/>
  <c r="E154" i="16"/>
  <c r="G154" i="16" s="1"/>
  <c r="E155" i="16"/>
  <c r="G155" i="16" s="1"/>
  <c r="E156" i="16"/>
  <c r="G156" i="16" s="1"/>
  <c r="E157" i="16"/>
  <c r="E158" i="16"/>
  <c r="G158" i="16" s="1"/>
  <c r="E159" i="16"/>
  <c r="G159" i="16" s="1"/>
  <c r="E160" i="16"/>
  <c r="G160" i="16" s="1"/>
  <c r="E161" i="16"/>
  <c r="G161" i="16" s="1"/>
  <c r="E162" i="16"/>
  <c r="G162" i="16" s="1"/>
  <c r="E163" i="16"/>
  <c r="G163" i="16" s="1"/>
  <c r="E164" i="16"/>
  <c r="G164" i="16" s="1"/>
  <c r="E165" i="16"/>
  <c r="G165" i="16" s="1"/>
  <c r="E166" i="16"/>
  <c r="G166" i="16" s="1"/>
  <c r="E167" i="16"/>
  <c r="G167" i="16" s="1"/>
  <c r="E168" i="16"/>
  <c r="G168" i="16" s="1"/>
  <c r="E169" i="16"/>
  <c r="G169" i="16" s="1"/>
  <c r="E170" i="16"/>
  <c r="G170" i="16" s="1"/>
  <c r="E171" i="16"/>
  <c r="G171" i="16" s="1"/>
  <c r="E172" i="16"/>
  <c r="G172" i="16" s="1"/>
  <c r="E173" i="16"/>
  <c r="G173" i="16" s="1"/>
  <c r="E174" i="16"/>
  <c r="G174" i="16" s="1"/>
  <c r="E175" i="16"/>
  <c r="G175" i="16" s="1"/>
  <c r="E176" i="16"/>
  <c r="G176" i="16" s="1"/>
  <c r="E177" i="16"/>
  <c r="E178" i="16"/>
  <c r="G178" i="16" s="1"/>
  <c r="E179" i="16"/>
  <c r="E180" i="16"/>
  <c r="G180" i="16" s="1"/>
  <c r="E181" i="16"/>
  <c r="G181" i="16" s="1"/>
  <c r="E182" i="16"/>
  <c r="G182" i="16" s="1"/>
  <c r="E183" i="16"/>
  <c r="E184" i="16"/>
  <c r="G184" i="16" s="1"/>
  <c r="E185" i="16"/>
  <c r="G185" i="16" s="1"/>
  <c r="E186" i="16"/>
  <c r="G186" i="16" s="1"/>
  <c r="E187" i="16"/>
  <c r="G187" i="16" s="1"/>
  <c r="E188" i="16"/>
  <c r="G188" i="16" s="1"/>
  <c r="E189" i="16"/>
  <c r="G189" i="16" s="1"/>
  <c r="E190" i="16"/>
  <c r="G190" i="16" s="1"/>
  <c r="E191" i="16"/>
  <c r="G191" i="16" s="1"/>
  <c r="E192" i="16"/>
  <c r="G192" i="16" s="1"/>
  <c r="E193" i="16"/>
  <c r="G193" i="16" s="1"/>
  <c r="E194" i="16"/>
  <c r="G194" i="16" s="1"/>
  <c r="E195" i="16"/>
  <c r="G195" i="16" s="1"/>
  <c r="E196" i="16"/>
  <c r="G196" i="16" s="1"/>
  <c r="E197" i="16"/>
  <c r="G197" i="16" s="1"/>
  <c r="E198" i="16"/>
  <c r="G198" i="16" s="1"/>
  <c r="E199" i="16"/>
  <c r="E200" i="16"/>
  <c r="G200" i="16" s="1"/>
  <c r="E201" i="16"/>
  <c r="G201" i="16" s="1"/>
  <c r="E202" i="16"/>
  <c r="G202" i="16" s="1"/>
  <c r="E203" i="16"/>
  <c r="G203" i="16" s="1"/>
  <c r="E204" i="16"/>
  <c r="G204" i="16" s="1"/>
  <c r="E205" i="16"/>
  <c r="G205" i="16" s="1"/>
  <c r="E206" i="16"/>
  <c r="G206" i="16" s="1"/>
  <c r="E207" i="16"/>
  <c r="G207" i="16" s="1"/>
  <c r="E208" i="16"/>
  <c r="G208" i="16" s="1"/>
  <c r="E209" i="16"/>
  <c r="G209" i="16" s="1"/>
  <c r="E210" i="16"/>
  <c r="E211" i="16"/>
  <c r="G211" i="16" s="1"/>
  <c r="E212" i="16"/>
  <c r="G212" i="16" s="1"/>
  <c r="E213" i="16"/>
  <c r="G213" i="16" s="1"/>
  <c r="E214" i="16"/>
  <c r="G214" i="16" s="1"/>
  <c r="E215" i="16"/>
  <c r="G215" i="16" s="1"/>
  <c r="E216" i="16"/>
  <c r="E217" i="16"/>
  <c r="G217" i="16" s="1"/>
  <c r="E218" i="16"/>
  <c r="G218" i="16" s="1"/>
  <c r="E219" i="16"/>
  <c r="G219" i="16" s="1"/>
  <c r="E220" i="16"/>
  <c r="G220" i="16" s="1"/>
  <c r="E221" i="16"/>
  <c r="G221" i="16" s="1"/>
  <c r="E222" i="16"/>
  <c r="G222" i="16" s="1"/>
  <c r="E223" i="16"/>
  <c r="G223" i="16" s="1"/>
  <c r="E224" i="16"/>
  <c r="E225" i="16"/>
  <c r="G225" i="16" s="1"/>
  <c r="E226" i="16"/>
  <c r="G226" i="16" s="1"/>
  <c r="E227" i="16"/>
  <c r="G227" i="16" s="1"/>
  <c r="E228" i="16"/>
  <c r="G228" i="16" s="1"/>
  <c r="E229" i="16"/>
  <c r="G229" i="16" s="1"/>
  <c r="E230" i="16"/>
  <c r="G230" i="16" s="1"/>
  <c r="E231" i="16"/>
  <c r="G231" i="16" s="1"/>
  <c r="E232" i="16"/>
  <c r="G232" i="16" s="1"/>
  <c r="E233" i="16"/>
  <c r="G233" i="16" s="1"/>
  <c r="E234" i="16"/>
  <c r="G234" i="16" s="1"/>
  <c r="E235" i="16"/>
  <c r="G235" i="16" s="1"/>
  <c r="E236" i="16"/>
  <c r="G236" i="16" s="1"/>
  <c r="E237" i="16"/>
  <c r="E238" i="16"/>
  <c r="G238" i="16" s="1"/>
  <c r="E239" i="16"/>
  <c r="G239" i="16" s="1"/>
  <c r="E240" i="16"/>
  <c r="G240" i="16" s="1"/>
  <c r="E241" i="16"/>
  <c r="G241" i="16" s="1"/>
  <c r="E242" i="16"/>
  <c r="G242" i="16" s="1"/>
  <c r="E243" i="16"/>
  <c r="G243" i="16" s="1"/>
  <c r="E244" i="16"/>
  <c r="G244" i="16" s="1"/>
  <c r="E245" i="16"/>
  <c r="G245" i="16" s="1"/>
  <c r="E246" i="16"/>
  <c r="E247" i="16"/>
  <c r="G247" i="16" s="1"/>
  <c r="E248" i="16"/>
  <c r="E249" i="16"/>
  <c r="G249" i="16" s="1"/>
  <c r="E250" i="16"/>
  <c r="G250" i="16" s="1"/>
  <c r="E251" i="16"/>
  <c r="G251" i="16" s="1"/>
  <c r="E252" i="16"/>
  <c r="G252" i="16" s="1"/>
  <c r="E253" i="16"/>
  <c r="G253" i="16" s="1"/>
  <c r="E254" i="16"/>
  <c r="G254" i="16" s="1"/>
  <c r="E255" i="16"/>
  <c r="G255" i="16" s="1"/>
  <c r="E256" i="16"/>
  <c r="G256" i="16" s="1"/>
  <c r="E257" i="16"/>
  <c r="G257" i="16" s="1"/>
  <c r="E258" i="16"/>
  <c r="G258" i="16" s="1"/>
  <c r="E3" i="16"/>
  <c r="G3" i="16" s="1"/>
  <c r="E3" i="17" l="1"/>
  <c r="E100" i="17"/>
  <c r="E96" i="17"/>
  <c r="E92" i="17"/>
  <c r="E88" i="17"/>
  <c r="E84" i="17"/>
  <c r="E80" i="17"/>
  <c r="E76" i="17"/>
  <c r="E72" i="17"/>
  <c r="E68" i="17"/>
  <c r="E64" i="17"/>
  <c r="E60" i="17"/>
  <c r="E56" i="17"/>
  <c r="E52" i="17"/>
  <c r="E48" i="17"/>
  <c r="E44" i="17"/>
  <c r="E40" i="17"/>
  <c r="E36" i="17"/>
  <c r="E32" i="17"/>
  <c r="E28" i="17"/>
  <c r="E24" i="17"/>
  <c r="E20" i="17"/>
  <c r="E16" i="17"/>
  <c r="E12" i="17"/>
  <c r="E8" i="17"/>
  <c r="E4" i="17"/>
  <c r="C3" i="18"/>
  <c r="C100" i="18"/>
  <c r="C96" i="18"/>
  <c r="H96" i="18" s="1"/>
  <c r="C92" i="18"/>
  <c r="F92" i="18" s="1"/>
  <c r="C88" i="18"/>
  <c r="C84" i="18"/>
  <c r="C80" i="18"/>
  <c r="H80" i="18" s="1"/>
  <c r="C76" i="18"/>
  <c r="F76" i="18" s="1"/>
  <c r="C72" i="18"/>
  <c r="C68" i="18"/>
  <c r="C64" i="18"/>
  <c r="H64" i="18" s="1"/>
  <c r="C60" i="18"/>
  <c r="F60" i="18" s="1"/>
  <c r="C56" i="18"/>
  <c r="C52" i="18"/>
  <c r="C48" i="18"/>
  <c r="H48" i="18" s="1"/>
  <c r="C44" i="18"/>
  <c r="F44" i="18" s="1"/>
  <c r="C40" i="18"/>
  <c r="C36" i="18"/>
  <c r="C32" i="18"/>
  <c r="H32" i="18" s="1"/>
  <c r="C28" i="18"/>
  <c r="F28" i="18" s="1"/>
  <c r="C24" i="18"/>
  <c r="C20" i="18"/>
  <c r="C16" i="18"/>
  <c r="H16" i="18" s="1"/>
  <c r="C12" i="18"/>
  <c r="F12" i="18" s="1"/>
  <c r="C8" i="18"/>
  <c r="C4" i="18"/>
  <c r="D101" i="18"/>
  <c r="E101" i="18" s="1"/>
  <c r="D97" i="18"/>
  <c r="G97" i="18" s="1"/>
  <c r="D93" i="18"/>
  <c r="D89" i="18"/>
  <c r="D85" i="18"/>
  <c r="E85" i="18" s="1"/>
  <c r="D75" i="18"/>
  <c r="E75" i="18" s="1"/>
  <c r="D70" i="18"/>
  <c r="E70" i="18" s="1"/>
  <c r="D59" i="18"/>
  <c r="D54" i="18"/>
  <c r="G54" i="18" s="1"/>
  <c r="D43" i="18"/>
  <c r="E43" i="18" s="1"/>
  <c r="D35" i="18"/>
  <c r="G35" i="18" s="1"/>
  <c r="D27" i="18"/>
  <c r="D19" i="18"/>
  <c r="E19" i="18" s="1"/>
  <c r="D11" i="18"/>
  <c r="E11" i="18" s="1"/>
  <c r="O31" i="20"/>
  <c r="M31" i="20"/>
  <c r="P31" i="20"/>
  <c r="N31" i="20"/>
  <c r="O18" i="20"/>
  <c r="M18" i="20"/>
  <c r="N18" i="20"/>
  <c r="P18" i="20"/>
  <c r="O34" i="20"/>
  <c r="M34" i="20"/>
  <c r="N34" i="20"/>
  <c r="P34" i="20"/>
  <c r="O50" i="20"/>
  <c r="M50" i="20"/>
  <c r="N50" i="20"/>
  <c r="P50" i="20"/>
  <c r="O66" i="20"/>
  <c r="M66" i="20"/>
  <c r="N66" i="20"/>
  <c r="P66" i="20"/>
  <c r="O82" i="20"/>
  <c r="M82" i="20"/>
  <c r="N82" i="20"/>
  <c r="P82" i="20"/>
  <c r="O43" i="20"/>
  <c r="M43" i="20"/>
  <c r="P43" i="20"/>
  <c r="N43" i="20"/>
  <c r="O59" i="20"/>
  <c r="M59" i="20"/>
  <c r="P59" i="20"/>
  <c r="N59" i="20"/>
  <c r="O75" i="20"/>
  <c r="M75" i="20"/>
  <c r="P75" i="20"/>
  <c r="N75" i="20"/>
  <c r="O91" i="20"/>
  <c r="M91" i="20"/>
  <c r="P91" i="20"/>
  <c r="N91" i="20"/>
  <c r="O8" i="20"/>
  <c r="M8" i="20"/>
  <c r="P8" i="20"/>
  <c r="N8" i="20"/>
  <c r="O24" i="20"/>
  <c r="M24" i="20"/>
  <c r="P24" i="20"/>
  <c r="N24" i="20"/>
  <c r="O40" i="20"/>
  <c r="M40" i="20"/>
  <c r="P40" i="20"/>
  <c r="N40" i="20"/>
  <c r="O56" i="20"/>
  <c r="M56" i="20"/>
  <c r="N56" i="20"/>
  <c r="P56" i="20"/>
  <c r="O72" i="20"/>
  <c r="M72" i="20"/>
  <c r="N72" i="20"/>
  <c r="P72" i="20"/>
  <c r="O88" i="20"/>
  <c r="M88" i="20"/>
  <c r="N88" i="20"/>
  <c r="P88" i="20"/>
  <c r="O104" i="20"/>
  <c r="M104" i="20"/>
  <c r="N104" i="20"/>
  <c r="P104" i="20"/>
  <c r="E103" i="17"/>
  <c r="E99" i="17"/>
  <c r="E95" i="17"/>
  <c r="E91" i="17"/>
  <c r="E87" i="17"/>
  <c r="E83" i="17"/>
  <c r="E79" i="17"/>
  <c r="E75" i="17"/>
  <c r="E71" i="17"/>
  <c r="E67" i="17"/>
  <c r="E63" i="17"/>
  <c r="E59" i="17"/>
  <c r="E55" i="17"/>
  <c r="E51" i="17"/>
  <c r="E47" i="17"/>
  <c r="E43" i="17"/>
  <c r="E39" i="17"/>
  <c r="E35" i="17"/>
  <c r="E31" i="17"/>
  <c r="E27" i="17"/>
  <c r="E23" i="17"/>
  <c r="E19" i="17"/>
  <c r="E15" i="17"/>
  <c r="E11" i="17"/>
  <c r="E7" i="17"/>
  <c r="F101" i="17"/>
  <c r="F97" i="17"/>
  <c r="F93" i="17"/>
  <c r="F89" i="17"/>
  <c r="F85" i="17"/>
  <c r="G102" i="17"/>
  <c r="G98" i="17"/>
  <c r="G94" i="17"/>
  <c r="G90" i="17"/>
  <c r="G86" i="17"/>
  <c r="G82" i="17"/>
  <c r="G78" i="17"/>
  <c r="G74" i="17"/>
  <c r="G70" i="17"/>
  <c r="G66" i="17"/>
  <c r="G62" i="17"/>
  <c r="G58" i="17"/>
  <c r="G54" i="17"/>
  <c r="G50" i="17"/>
  <c r="G46" i="17"/>
  <c r="G42" i="17"/>
  <c r="G38" i="17"/>
  <c r="G34" i="17"/>
  <c r="G30" i="17"/>
  <c r="G26" i="17"/>
  <c r="G22" i="17"/>
  <c r="G18" i="17"/>
  <c r="G14" i="17"/>
  <c r="G10" i="17"/>
  <c r="G6" i="17"/>
  <c r="H103" i="17"/>
  <c r="H99" i="17"/>
  <c r="H95" i="17"/>
  <c r="H91" i="17"/>
  <c r="H87" i="17"/>
  <c r="H83" i="17"/>
  <c r="H79" i="17"/>
  <c r="H75" i="17"/>
  <c r="H71" i="17"/>
  <c r="H67" i="17"/>
  <c r="H63" i="17"/>
  <c r="H59" i="17"/>
  <c r="H55" i="17"/>
  <c r="H51" i="17"/>
  <c r="H47" i="17"/>
  <c r="H43" i="17"/>
  <c r="H39" i="17"/>
  <c r="H35" i="17"/>
  <c r="H31" i="17"/>
  <c r="H27" i="17"/>
  <c r="H23" i="17"/>
  <c r="H19" i="17"/>
  <c r="H15" i="17"/>
  <c r="H11" i="17"/>
  <c r="H7" i="17"/>
  <c r="F42" i="18"/>
  <c r="F34" i="18"/>
  <c r="F26" i="18"/>
  <c r="F18" i="18"/>
  <c r="F10" i="18"/>
  <c r="C103" i="18"/>
  <c r="C99" i="18"/>
  <c r="C95" i="18"/>
  <c r="F95" i="18" s="1"/>
  <c r="C91" i="18"/>
  <c r="H91" i="18" s="1"/>
  <c r="C87" i="18"/>
  <c r="C83" i="18"/>
  <c r="C79" i="18"/>
  <c r="F79" i="18" s="1"/>
  <c r="C71" i="18"/>
  <c r="C67" i="18"/>
  <c r="F67" i="18" s="1"/>
  <c r="C63" i="18"/>
  <c r="C55" i="18"/>
  <c r="F55" i="18" s="1"/>
  <c r="C51" i="18"/>
  <c r="H51" i="18" s="1"/>
  <c r="C47" i="18"/>
  <c r="C39" i="18"/>
  <c r="C31" i="18"/>
  <c r="F31" i="18" s="1"/>
  <c r="C23" i="18"/>
  <c r="C15" i="18"/>
  <c r="C7" i="18"/>
  <c r="D74" i="18"/>
  <c r="E74" i="18" s="1"/>
  <c r="D58" i="18"/>
  <c r="O6" i="20"/>
  <c r="M6" i="20"/>
  <c r="N6" i="20"/>
  <c r="P6" i="20"/>
  <c r="O22" i="20"/>
  <c r="N22" i="20"/>
  <c r="M22" i="20"/>
  <c r="P22" i="20"/>
  <c r="O38" i="20"/>
  <c r="N38" i="20"/>
  <c r="M38" i="20"/>
  <c r="P38" i="20"/>
  <c r="O54" i="20"/>
  <c r="M54" i="20"/>
  <c r="P54" i="20"/>
  <c r="N54" i="20"/>
  <c r="O70" i="20"/>
  <c r="M70" i="20"/>
  <c r="N70" i="20"/>
  <c r="P70" i="20"/>
  <c r="O86" i="20"/>
  <c r="M86" i="20"/>
  <c r="N86" i="20"/>
  <c r="P86" i="20"/>
  <c r="O19" i="20"/>
  <c r="M19" i="20"/>
  <c r="P19" i="20"/>
  <c r="N19" i="20"/>
  <c r="O47" i="20"/>
  <c r="M47" i="20"/>
  <c r="P47" i="20"/>
  <c r="N47" i="20"/>
  <c r="O63" i="20"/>
  <c r="M63" i="20"/>
  <c r="P63" i="20"/>
  <c r="N63" i="20"/>
  <c r="O79" i="20"/>
  <c r="M79" i="20"/>
  <c r="P79" i="20"/>
  <c r="N79" i="20"/>
  <c r="O95" i="20"/>
  <c r="M95" i="20"/>
  <c r="P95" i="20"/>
  <c r="N95" i="20"/>
  <c r="O12" i="20"/>
  <c r="M12" i="20"/>
  <c r="N12" i="20"/>
  <c r="P12" i="20"/>
  <c r="O28" i="20"/>
  <c r="M28" i="20"/>
  <c r="N28" i="20"/>
  <c r="P28" i="20"/>
  <c r="O44" i="20"/>
  <c r="M44" i="20"/>
  <c r="N44" i="20"/>
  <c r="P44" i="20"/>
  <c r="O60" i="20"/>
  <c r="M60" i="20"/>
  <c r="P60" i="20"/>
  <c r="N60" i="20"/>
  <c r="O76" i="20"/>
  <c r="M76" i="20"/>
  <c r="P76" i="20"/>
  <c r="N76" i="20"/>
  <c r="O92" i="20"/>
  <c r="M92" i="20"/>
  <c r="P92" i="20"/>
  <c r="N92" i="20"/>
  <c r="H102" i="17"/>
  <c r="H98" i="17"/>
  <c r="H94" i="17"/>
  <c r="H90" i="17"/>
  <c r="H86" i="17"/>
  <c r="H82" i="17"/>
  <c r="H78" i="17"/>
  <c r="H74" i="17"/>
  <c r="H70" i="17"/>
  <c r="H66" i="17"/>
  <c r="H62" i="17"/>
  <c r="H58" i="17"/>
  <c r="H54" i="17"/>
  <c r="H50" i="17"/>
  <c r="H46" i="17"/>
  <c r="H42" i="17"/>
  <c r="H38" i="17"/>
  <c r="H34" i="17"/>
  <c r="H30" i="17"/>
  <c r="H26" i="17"/>
  <c r="H22" i="17"/>
  <c r="H18" i="17"/>
  <c r="H14" i="17"/>
  <c r="H10" i="17"/>
  <c r="H6" i="17"/>
  <c r="C102" i="18"/>
  <c r="C98" i="18"/>
  <c r="F98" i="18" s="1"/>
  <c r="C94" i="18"/>
  <c r="H94" i="18" s="1"/>
  <c r="C90" i="18"/>
  <c r="C86" i="18"/>
  <c r="C82" i="18"/>
  <c r="F82" i="18" s="1"/>
  <c r="C78" i="18"/>
  <c r="H78" i="18" s="1"/>
  <c r="C66" i="18"/>
  <c r="C62" i="18"/>
  <c r="C50" i="18"/>
  <c r="F50" i="18" s="1"/>
  <c r="C46" i="18"/>
  <c r="H46" i="18" s="1"/>
  <c r="C42" i="18"/>
  <c r="C38" i="18"/>
  <c r="C34" i="18"/>
  <c r="H34" i="18" s="1"/>
  <c r="C30" i="18"/>
  <c r="C26" i="18"/>
  <c r="C22" i="18"/>
  <c r="C18" i="18"/>
  <c r="H18" i="18" s="1"/>
  <c r="C14" i="18"/>
  <c r="C10" i="18"/>
  <c r="C6" i="18"/>
  <c r="F69" i="18"/>
  <c r="F21" i="18"/>
  <c r="F5" i="18"/>
  <c r="O10" i="20"/>
  <c r="M10" i="20"/>
  <c r="P10" i="20"/>
  <c r="N10" i="20"/>
  <c r="O26" i="20"/>
  <c r="M26" i="20"/>
  <c r="P26" i="20"/>
  <c r="N26" i="20"/>
  <c r="O42" i="20"/>
  <c r="M42" i="20"/>
  <c r="N42" i="20"/>
  <c r="P42" i="20"/>
  <c r="O58" i="20"/>
  <c r="N58" i="20"/>
  <c r="M58" i="20"/>
  <c r="P58" i="20"/>
  <c r="O74" i="20"/>
  <c r="N74" i="20"/>
  <c r="M74" i="20"/>
  <c r="P74" i="20"/>
  <c r="O90" i="20"/>
  <c r="M90" i="20"/>
  <c r="P90" i="20"/>
  <c r="N90" i="20"/>
  <c r="O35" i="20"/>
  <c r="M35" i="20"/>
  <c r="P35" i="20"/>
  <c r="N35" i="20"/>
  <c r="O51" i="20"/>
  <c r="M51" i="20"/>
  <c r="P51" i="20"/>
  <c r="N51" i="20"/>
  <c r="O67" i="20"/>
  <c r="M67" i="20"/>
  <c r="P67" i="20"/>
  <c r="N67" i="20"/>
  <c r="O83" i="20"/>
  <c r="M83" i="20"/>
  <c r="P83" i="20"/>
  <c r="N83" i="20"/>
  <c r="O99" i="20"/>
  <c r="M99" i="20"/>
  <c r="P99" i="20"/>
  <c r="N99" i="20"/>
  <c r="O7" i="20"/>
  <c r="M7" i="20"/>
  <c r="P7" i="20"/>
  <c r="N7" i="20"/>
  <c r="O16" i="20"/>
  <c r="M16" i="20"/>
  <c r="P16" i="20"/>
  <c r="N16" i="20"/>
  <c r="O32" i="20"/>
  <c r="M32" i="20"/>
  <c r="P32" i="20"/>
  <c r="N32" i="20"/>
  <c r="O48" i="20"/>
  <c r="M48" i="20"/>
  <c r="N48" i="20"/>
  <c r="P48" i="20"/>
  <c r="O64" i="20"/>
  <c r="M64" i="20"/>
  <c r="N64" i="20"/>
  <c r="P64" i="20"/>
  <c r="O80" i="20"/>
  <c r="M80" i="20"/>
  <c r="N80" i="20"/>
  <c r="P80" i="20"/>
  <c r="O96" i="20"/>
  <c r="M96" i="20"/>
  <c r="N96" i="20"/>
  <c r="P96" i="20"/>
  <c r="G3" i="17"/>
  <c r="G100" i="17"/>
  <c r="G96" i="17"/>
  <c r="G92" i="17"/>
  <c r="G88" i="17"/>
  <c r="G84" i="17"/>
  <c r="G80" i="17"/>
  <c r="G76" i="17"/>
  <c r="G72" i="17"/>
  <c r="G68" i="17"/>
  <c r="G64" i="17"/>
  <c r="G60" i="17"/>
  <c r="G56" i="17"/>
  <c r="G52" i="17"/>
  <c r="G48" i="17"/>
  <c r="G44" i="17"/>
  <c r="G40" i="17"/>
  <c r="G36" i="17"/>
  <c r="G32" i="17"/>
  <c r="G28" i="17"/>
  <c r="G24" i="17"/>
  <c r="G20" i="17"/>
  <c r="G16" i="17"/>
  <c r="G12" i="17"/>
  <c r="G8" i="17"/>
  <c r="G4" i="17"/>
  <c r="C81" i="18"/>
  <c r="C77" i="18"/>
  <c r="F77" i="18" s="1"/>
  <c r="C73" i="18"/>
  <c r="F73" i="18" s="1"/>
  <c r="C69" i="18"/>
  <c r="C65" i="18"/>
  <c r="C61" i="18"/>
  <c r="C57" i="18"/>
  <c r="C53" i="18"/>
  <c r="C49" i="18"/>
  <c r="C45" i="18"/>
  <c r="F45" i="18" s="1"/>
  <c r="C41" i="18"/>
  <c r="F41" i="18" s="1"/>
  <c r="C37" i="18"/>
  <c r="C33" i="18"/>
  <c r="C29" i="18"/>
  <c r="C25" i="18"/>
  <c r="C21" i="18"/>
  <c r="C17" i="18"/>
  <c r="C13" i="18"/>
  <c r="F13" i="18" s="1"/>
  <c r="C9" i="18"/>
  <c r="F9" i="18" s="1"/>
  <c r="C5" i="18"/>
  <c r="F81" i="18"/>
  <c r="F17" i="18"/>
  <c r="O15" i="20"/>
  <c r="M15" i="20"/>
  <c r="P15" i="20"/>
  <c r="N15" i="20"/>
  <c r="O14" i="20"/>
  <c r="M14" i="20"/>
  <c r="P14" i="20"/>
  <c r="N14" i="20"/>
  <c r="O30" i="20"/>
  <c r="M30" i="20"/>
  <c r="P30" i="20"/>
  <c r="N30" i="20"/>
  <c r="O46" i="20"/>
  <c r="M46" i="20"/>
  <c r="P46" i="20"/>
  <c r="N46" i="20"/>
  <c r="O62" i="20"/>
  <c r="M62" i="20"/>
  <c r="P62" i="20"/>
  <c r="N62" i="20"/>
  <c r="O78" i="20"/>
  <c r="M78" i="20"/>
  <c r="P78" i="20"/>
  <c r="N78" i="20"/>
  <c r="O94" i="20"/>
  <c r="M94" i="20"/>
  <c r="P94" i="20"/>
  <c r="N94" i="20"/>
  <c r="O39" i="20"/>
  <c r="M39" i="20"/>
  <c r="P39" i="20"/>
  <c r="N39" i="20"/>
  <c r="O55" i="20"/>
  <c r="M55" i="20"/>
  <c r="P55" i="20"/>
  <c r="N55" i="20"/>
  <c r="O71" i="20"/>
  <c r="M71" i="20"/>
  <c r="P71" i="20"/>
  <c r="N71" i="20"/>
  <c r="O87" i="20"/>
  <c r="M87" i="20"/>
  <c r="P87" i="20"/>
  <c r="N87" i="20"/>
  <c r="O103" i="20"/>
  <c r="M103" i="20"/>
  <c r="P103" i="20"/>
  <c r="N103" i="20"/>
  <c r="O23" i="20"/>
  <c r="M23" i="20"/>
  <c r="P23" i="20"/>
  <c r="N23" i="20"/>
  <c r="O20" i="20"/>
  <c r="M20" i="20"/>
  <c r="N20" i="20"/>
  <c r="P20" i="20"/>
  <c r="O36" i="20"/>
  <c r="M36" i="20"/>
  <c r="N36" i="20"/>
  <c r="P36" i="20"/>
  <c r="O52" i="20"/>
  <c r="M52" i="20"/>
  <c r="P52" i="20"/>
  <c r="N52" i="20"/>
  <c r="O68" i="20"/>
  <c r="M68" i="20"/>
  <c r="P68" i="20"/>
  <c r="N68" i="20"/>
  <c r="O84" i="20"/>
  <c r="M84" i="20"/>
  <c r="P84" i="20"/>
  <c r="N84" i="20"/>
  <c r="O100" i="20"/>
  <c r="M100" i="20"/>
  <c r="P100" i="20"/>
  <c r="N100" i="20"/>
  <c r="O17" i="20"/>
  <c r="M17" i="20"/>
  <c r="O33" i="20"/>
  <c r="M33" i="20"/>
  <c r="O49" i="20"/>
  <c r="M49" i="20"/>
  <c r="O65" i="20"/>
  <c r="M65" i="20"/>
  <c r="O81" i="20"/>
  <c r="M81" i="20"/>
  <c r="O97" i="20"/>
  <c r="M97" i="20"/>
  <c r="O98" i="20"/>
  <c r="M98" i="20"/>
  <c r="E66" i="22"/>
  <c r="O5" i="20"/>
  <c r="M5" i="20"/>
  <c r="O21" i="20"/>
  <c r="M21" i="20"/>
  <c r="O37" i="20"/>
  <c r="M37" i="20"/>
  <c r="O53" i="20"/>
  <c r="M53" i="20"/>
  <c r="O69" i="20"/>
  <c r="M69" i="20"/>
  <c r="O85" i="20"/>
  <c r="M85" i="20"/>
  <c r="O101" i="20"/>
  <c r="M101" i="20"/>
  <c r="O102" i="20"/>
  <c r="M102" i="20"/>
  <c r="O9" i="20"/>
  <c r="M9" i="20"/>
  <c r="O25" i="20"/>
  <c r="M25" i="20"/>
  <c r="O41" i="20"/>
  <c r="M41" i="20"/>
  <c r="O57" i="20"/>
  <c r="M57" i="20"/>
  <c r="O73" i="20"/>
  <c r="M73" i="20"/>
  <c r="O89" i="20"/>
  <c r="M89" i="20"/>
  <c r="O11" i="20"/>
  <c r="M11" i="20"/>
  <c r="O27" i="20"/>
  <c r="M27" i="20"/>
  <c r="O4" i="20"/>
  <c r="M4" i="20"/>
  <c r="O13" i="20"/>
  <c r="M13" i="20"/>
  <c r="O29" i="20"/>
  <c r="M29" i="20"/>
  <c r="O45" i="20"/>
  <c r="M45" i="20"/>
  <c r="O61" i="20"/>
  <c r="M61" i="20"/>
  <c r="O77" i="20"/>
  <c r="M77" i="20"/>
  <c r="O93" i="20"/>
  <c r="M93" i="20"/>
  <c r="H8" i="22"/>
  <c r="H72" i="22"/>
  <c r="G4" i="22"/>
  <c r="F36" i="22"/>
  <c r="F68" i="22"/>
  <c r="E28" i="22"/>
  <c r="H60" i="22"/>
  <c r="E8" i="22"/>
  <c r="E40" i="22"/>
  <c r="E56" i="22"/>
  <c r="E72" i="22"/>
  <c r="E88" i="22"/>
  <c r="E104" i="22"/>
  <c r="H32" i="22"/>
  <c r="H96" i="22"/>
  <c r="F24" i="22"/>
  <c r="F56" i="22"/>
  <c r="F84" i="22"/>
  <c r="F4" i="22"/>
  <c r="E36" i="22"/>
  <c r="H36" i="22"/>
  <c r="H100" i="22"/>
  <c r="F80" i="22"/>
  <c r="E32" i="22"/>
  <c r="H4" i="22"/>
  <c r="G12" i="22"/>
  <c r="G28" i="22"/>
  <c r="G44" i="22"/>
  <c r="G60" i="22"/>
  <c r="G76" i="22"/>
  <c r="G92" i="22"/>
  <c r="H24" i="22"/>
  <c r="H88" i="22"/>
  <c r="F12" i="22"/>
  <c r="F44" i="22"/>
  <c r="F76" i="22"/>
  <c r="H12" i="22"/>
  <c r="H76" i="22"/>
  <c r="F88" i="22"/>
  <c r="E44" i="22"/>
  <c r="E60" i="22"/>
  <c r="E92" i="22"/>
  <c r="H48" i="22"/>
  <c r="F32" i="22"/>
  <c r="F64" i="22"/>
  <c r="H52" i="22"/>
  <c r="F96" i="22"/>
  <c r="G16" i="22"/>
  <c r="G48" i="22"/>
  <c r="G64" i="22"/>
  <c r="G80" i="22"/>
  <c r="G96" i="22"/>
  <c r="H40" i="22"/>
  <c r="H104" i="22"/>
  <c r="F20" i="22"/>
  <c r="F52" i="22"/>
  <c r="H28" i="22"/>
  <c r="H92" i="22"/>
  <c r="E24" i="22"/>
  <c r="E48" i="22"/>
  <c r="E64" i="22"/>
  <c r="E80" i="22"/>
  <c r="F8" i="22"/>
  <c r="F40" i="22"/>
  <c r="F72" i="22"/>
  <c r="H68" i="22"/>
  <c r="G20" i="22"/>
  <c r="G52" i="22"/>
  <c r="G68" i="22"/>
  <c r="G84" i="22"/>
  <c r="G100" i="22"/>
  <c r="H56" i="22"/>
  <c r="F104" i="22"/>
  <c r="E84" i="22"/>
  <c r="E100" i="22"/>
  <c r="H16" i="22"/>
  <c r="F16" i="22"/>
  <c r="E20" i="22"/>
  <c r="H13" i="22"/>
  <c r="G13" i="22"/>
  <c r="F13" i="22"/>
  <c r="E13" i="22"/>
  <c r="H77" i="22"/>
  <c r="F77" i="22"/>
  <c r="G77" i="22"/>
  <c r="E77" i="22"/>
  <c r="H37" i="22"/>
  <c r="F37" i="22"/>
  <c r="G37" i="22"/>
  <c r="E37" i="22"/>
  <c r="H101" i="22"/>
  <c r="G101" i="22"/>
  <c r="E101" i="22"/>
  <c r="F101" i="22"/>
  <c r="H49" i="22"/>
  <c r="F49" i="22"/>
  <c r="G49" i="22"/>
  <c r="E49" i="22"/>
  <c r="H93" i="22"/>
  <c r="F93" i="22"/>
  <c r="G93" i="22"/>
  <c r="E93" i="22"/>
  <c r="H45" i="22"/>
  <c r="F45" i="22"/>
  <c r="G45" i="22"/>
  <c r="E45" i="22"/>
  <c r="H5" i="22"/>
  <c r="G5" i="22"/>
  <c r="F5" i="22"/>
  <c r="E5" i="22"/>
  <c r="H69" i="22"/>
  <c r="F69" i="22"/>
  <c r="G69" i="22"/>
  <c r="E69" i="22"/>
  <c r="H17" i="22"/>
  <c r="G17" i="22"/>
  <c r="F17" i="22"/>
  <c r="E17" i="22"/>
  <c r="H81" i="22"/>
  <c r="G81" i="22"/>
  <c r="F81" i="22"/>
  <c r="E81" i="22"/>
  <c r="H29" i="22"/>
  <c r="G29" i="22"/>
  <c r="F29" i="22"/>
  <c r="E29" i="22"/>
  <c r="H53" i="22"/>
  <c r="F53" i="22"/>
  <c r="G53" i="22"/>
  <c r="E53" i="22"/>
  <c r="H65" i="22"/>
  <c r="F65" i="22"/>
  <c r="G65" i="22"/>
  <c r="E65" i="22"/>
  <c r="H61" i="22"/>
  <c r="F61" i="22"/>
  <c r="G61" i="22"/>
  <c r="E61" i="22"/>
  <c r="H21" i="22"/>
  <c r="G21" i="22"/>
  <c r="F21" i="22"/>
  <c r="E21" i="22"/>
  <c r="H85" i="22"/>
  <c r="G85" i="22"/>
  <c r="E85" i="22"/>
  <c r="F85" i="22"/>
  <c r="H33" i="22"/>
  <c r="F33" i="22"/>
  <c r="G33" i="22"/>
  <c r="E33" i="22"/>
  <c r="H97" i="22"/>
  <c r="G97" i="22"/>
  <c r="F97" i="22"/>
  <c r="E97" i="22"/>
  <c r="G248" i="16"/>
  <c r="G246" i="16"/>
  <c r="G237" i="16"/>
  <c r="G224" i="16"/>
  <c r="G216" i="16"/>
  <c r="G210" i="16"/>
  <c r="G199" i="16"/>
  <c r="G183" i="16"/>
  <c r="G179" i="16"/>
  <c r="G177" i="16"/>
  <c r="G157" i="16"/>
  <c r="G143" i="16"/>
  <c r="G107" i="16"/>
  <c r="G85" i="16"/>
  <c r="G79" i="16"/>
  <c r="G63" i="16"/>
  <c r="G45" i="16"/>
  <c r="G43" i="16"/>
  <c r="G27" i="16"/>
  <c r="G21" i="16"/>
  <c r="C3" i="16"/>
  <c r="B5" i="16"/>
  <c r="C5" i="16" s="1"/>
  <c r="B6" i="16"/>
  <c r="C6" i="16" s="1"/>
  <c r="B7" i="16"/>
  <c r="C7" i="16" s="1"/>
  <c r="B8" i="16"/>
  <c r="C8" i="16" s="1"/>
  <c r="B9" i="16"/>
  <c r="C9" i="16" s="1"/>
  <c r="B10" i="16"/>
  <c r="C10" i="16" s="1"/>
  <c r="B11" i="16"/>
  <c r="C11" i="16" s="1"/>
  <c r="B12" i="16"/>
  <c r="C12" i="16" s="1"/>
  <c r="B13" i="16"/>
  <c r="C13" i="16" s="1"/>
  <c r="B14" i="16"/>
  <c r="C14" i="16" s="1"/>
  <c r="B15" i="16"/>
  <c r="C15" i="16" s="1"/>
  <c r="B16" i="16"/>
  <c r="C16" i="16" s="1"/>
  <c r="B17" i="16"/>
  <c r="C17" i="16" s="1"/>
  <c r="B18" i="16"/>
  <c r="C18" i="16" s="1"/>
  <c r="B19" i="16"/>
  <c r="C19" i="16" s="1"/>
  <c r="B20" i="16"/>
  <c r="C20" i="16" s="1"/>
  <c r="B21" i="16"/>
  <c r="C21" i="16" s="1"/>
  <c r="B22" i="16"/>
  <c r="C22" i="16" s="1"/>
  <c r="B23" i="16"/>
  <c r="C23" i="16" s="1"/>
  <c r="B24" i="16"/>
  <c r="C24" i="16" s="1"/>
  <c r="B25" i="16"/>
  <c r="C25" i="16" s="1"/>
  <c r="B26" i="16"/>
  <c r="C26" i="16" s="1"/>
  <c r="B27" i="16"/>
  <c r="C27" i="16" s="1"/>
  <c r="B28" i="16"/>
  <c r="C28" i="16" s="1"/>
  <c r="B29" i="16"/>
  <c r="C29" i="16" s="1"/>
  <c r="B30" i="16"/>
  <c r="C30" i="16" s="1"/>
  <c r="B31" i="16"/>
  <c r="C31" i="16" s="1"/>
  <c r="B32" i="16"/>
  <c r="C32" i="16" s="1"/>
  <c r="B33" i="16"/>
  <c r="C33" i="16" s="1"/>
  <c r="B34" i="16"/>
  <c r="C34" i="16" s="1"/>
  <c r="B35" i="16"/>
  <c r="C35" i="16" s="1"/>
  <c r="B36" i="16"/>
  <c r="C36" i="16" s="1"/>
  <c r="B37" i="16"/>
  <c r="C37" i="16" s="1"/>
  <c r="B38" i="16"/>
  <c r="C38" i="16" s="1"/>
  <c r="B39" i="16"/>
  <c r="C39" i="16" s="1"/>
  <c r="B40" i="16"/>
  <c r="C40" i="16" s="1"/>
  <c r="B41" i="16"/>
  <c r="C41" i="16" s="1"/>
  <c r="B42" i="16"/>
  <c r="C42" i="16" s="1"/>
  <c r="B43" i="16"/>
  <c r="C43" i="16" s="1"/>
  <c r="B44" i="16"/>
  <c r="C44" i="16" s="1"/>
  <c r="B45" i="16"/>
  <c r="C45" i="16" s="1"/>
  <c r="B46" i="16"/>
  <c r="C46" i="16" s="1"/>
  <c r="B47" i="16"/>
  <c r="C47" i="16" s="1"/>
  <c r="B48" i="16"/>
  <c r="C48" i="16" s="1"/>
  <c r="B49" i="16"/>
  <c r="C49" i="16" s="1"/>
  <c r="B50" i="16"/>
  <c r="C50" i="16" s="1"/>
  <c r="B51" i="16"/>
  <c r="C51" i="16" s="1"/>
  <c r="B52" i="16"/>
  <c r="C52" i="16" s="1"/>
  <c r="B53" i="16"/>
  <c r="C53" i="16" s="1"/>
  <c r="B54" i="16"/>
  <c r="C54" i="16" s="1"/>
  <c r="B55" i="16"/>
  <c r="C55" i="16" s="1"/>
  <c r="B56" i="16"/>
  <c r="C56" i="16" s="1"/>
  <c r="B57" i="16"/>
  <c r="C57" i="16" s="1"/>
  <c r="B58" i="16"/>
  <c r="C58" i="16" s="1"/>
  <c r="B59" i="16"/>
  <c r="C59" i="16" s="1"/>
  <c r="B60" i="16"/>
  <c r="C60" i="16" s="1"/>
  <c r="B61" i="16"/>
  <c r="C61" i="16" s="1"/>
  <c r="B62" i="16"/>
  <c r="C62" i="16" s="1"/>
  <c r="B63" i="16"/>
  <c r="C63" i="16" s="1"/>
  <c r="B64" i="16"/>
  <c r="C64" i="16" s="1"/>
  <c r="B65" i="16"/>
  <c r="C65" i="16" s="1"/>
  <c r="B66" i="16"/>
  <c r="C66" i="16" s="1"/>
  <c r="B67" i="16"/>
  <c r="C67" i="16" s="1"/>
  <c r="B68" i="16"/>
  <c r="C68" i="16" s="1"/>
  <c r="B69" i="16"/>
  <c r="C69" i="16" s="1"/>
  <c r="B70" i="16"/>
  <c r="C70" i="16" s="1"/>
  <c r="B71" i="16"/>
  <c r="C71" i="16" s="1"/>
  <c r="B72" i="16"/>
  <c r="C72" i="16" s="1"/>
  <c r="B73" i="16"/>
  <c r="C73" i="16" s="1"/>
  <c r="B74" i="16"/>
  <c r="C74" i="16" s="1"/>
  <c r="B75" i="16"/>
  <c r="C75" i="16" s="1"/>
  <c r="B76" i="16"/>
  <c r="C76" i="16" s="1"/>
  <c r="B77" i="16"/>
  <c r="C77" i="16" s="1"/>
  <c r="B78" i="16"/>
  <c r="C78" i="16" s="1"/>
  <c r="B79" i="16"/>
  <c r="C79" i="16" s="1"/>
  <c r="B80" i="16"/>
  <c r="C80" i="16" s="1"/>
  <c r="B81" i="16"/>
  <c r="C81" i="16" s="1"/>
  <c r="B82" i="16"/>
  <c r="C82" i="16" s="1"/>
  <c r="B83" i="16"/>
  <c r="C83" i="16" s="1"/>
  <c r="B84" i="16"/>
  <c r="C84" i="16" s="1"/>
  <c r="B85" i="16"/>
  <c r="C85" i="16" s="1"/>
  <c r="B86" i="16"/>
  <c r="C86" i="16" s="1"/>
  <c r="B87" i="16"/>
  <c r="C87" i="16" s="1"/>
  <c r="B88" i="16"/>
  <c r="C88" i="16" s="1"/>
  <c r="B89" i="16"/>
  <c r="C89" i="16" s="1"/>
  <c r="B90" i="16"/>
  <c r="C90" i="16" s="1"/>
  <c r="B91" i="16"/>
  <c r="C91" i="16" s="1"/>
  <c r="B92" i="16"/>
  <c r="C92" i="16" s="1"/>
  <c r="B93" i="16"/>
  <c r="C93" i="16" s="1"/>
  <c r="B94" i="16"/>
  <c r="C94" i="16" s="1"/>
  <c r="B95" i="16"/>
  <c r="C95" i="16" s="1"/>
  <c r="B96" i="16"/>
  <c r="C96" i="16" s="1"/>
  <c r="B97" i="16"/>
  <c r="C97" i="16" s="1"/>
  <c r="B98" i="16"/>
  <c r="C98" i="16" s="1"/>
  <c r="B99" i="16"/>
  <c r="C99" i="16" s="1"/>
  <c r="B100" i="16"/>
  <c r="C100" i="16" s="1"/>
  <c r="B101" i="16"/>
  <c r="C101" i="16" s="1"/>
  <c r="B102" i="16"/>
  <c r="C102" i="16" s="1"/>
  <c r="B103" i="16"/>
  <c r="C103" i="16" s="1"/>
  <c r="B104" i="16"/>
  <c r="C104" i="16" s="1"/>
  <c r="B105" i="16"/>
  <c r="C105" i="16" s="1"/>
  <c r="B106" i="16"/>
  <c r="C106" i="16" s="1"/>
  <c r="B107" i="16"/>
  <c r="C107" i="16" s="1"/>
  <c r="B108" i="16"/>
  <c r="C108" i="16" s="1"/>
  <c r="B109" i="16"/>
  <c r="C109" i="16" s="1"/>
  <c r="B110" i="16"/>
  <c r="C110" i="16" s="1"/>
  <c r="B111" i="16"/>
  <c r="C111" i="16" s="1"/>
  <c r="B112" i="16"/>
  <c r="C112" i="16" s="1"/>
  <c r="B113" i="16"/>
  <c r="C113" i="16" s="1"/>
  <c r="B114" i="16"/>
  <c r="C114" i="16" s="1"/>
  <c r="B115" i="16"/>
  <c r="C115" i="16" s="1"/>
  <c r="B116" i="16"/>
  <c r="C116" i="16" s="1"/>
  <c r="B117" i="16"/>
  <c r="C117" i="16" s="1"/>
  <c r="B118" i="16"/>
  <c r="C118" i="16" s="1"/>
  <c r="B119" i="16"/>
  <c r="C119" i="16" s="1"/>
  <c r="B120" i="16"/>
  <c r="C120" i="16" s="1"/>
  <c r="B121" i="16"/>
  <c r="C121" i="16" s="1"/>
  <c r="B122" i="16"/>
  <c r="C122" i="16" s="1"/>
  <c r="B123" i="16"/>
  <c r="C123" i="16" s="1"/>
  <c r="B124" i="16"/>
  <c r="C124" i="16" s="1"/>
  <c r="B125" i="16"/>
  <c r="C125" i="16" s="1"/>
  <c r="B126" i="16"/>
  <c r="C126" i="16" s="1"/>
  <c r="B127" i="16"/>
  <c r="C127" i="16" s="1"/>
  <c r="B128" i="16"/>
  <c r="C128" i="16" s="1"/>
  <c r="B129" i="16"/>
  <c r="C129" i="16" s="1"/>
  <c r="B130" i="16"/>
  <c r="C130" i="16" s="1"/>
  <c r="B131" i="16"/>
  <c r="C131" i="16" s="1"/>
  <c r="B132" i="16"/>
  <c r="C132" i="16" s="1"/>
  <c r="B133" i="16"/>
  <c r="C133" i="16" s="1"/>
  <c r="B134" i="16"/>
  <c r="C134" i="16" s="1"/>
  <c r="B135" i="16"/>
  <c r="C135" i="16" s="1"/>
  <c r="B136" i="16"/>
  <c r="C136" i="16" s="1"/>
  <c r="B137" i="16"/>
  <c r="C137" i="16" s="1"/>
  <c r="B138" i="16"/>
  <c r="C138" i="16" s="1"/>
  <c r="B139" i="16"/>
  <c r="C139" i="16" s="1"/>
  <c r="B140" i="16"/>
  <c r="C140" i="16" s="1"/>
  <c r="B141" i="16"/>
  <c r="C141" i="16" s="1"/>
  <c r="B142" i="16"/>
  <c r="C142" i="16" s="1"/>
  <c r="B143" i="16"/>
  <c r="C143" i="16" s="1"/>
  <c r="B144" i="16"/>
  <c r="C144" i="16" s="1"/>
  <c r="B145" i="16"/>
  <c r="C145" i="16" s="1"/>
  <c r="B146" i="16"/>
  <c r="C146" i="16" s="1"/>
  <c r="B147" i="16"/>
  <c r="C147" i="16" s="1"/>
  <c r="B148" i="16"/>
  <c r="C148" i="16" s="1"/>
  <c r="B149" i="16"/>
  <c r="C149" i="16" s="1"/>
  <c r="B150" i="16"/>
  <c r="C150" i="16" s="1"/>
  <c r="B151" i="16"/>
  <c r="C151" i="16" s="1"/>
  <c r="B152" i="16"/>
  <c r="C152" i="16" s="1"/>
  <c r="B153" i="16"/>
  <c r="C153" i="16" s="1"/>
  <c r="B154" i="16"/>
  <c r="C154" i="16" s="1"/>
  <c r="B155" i="16"/>
  <c r="C155" i="16" s="1"/>
  <c r="B156" i="16"/>
  <c r="C156" i="16" s="1"/>
  <c r="B157" i="16"/>
  <c r="C157" i="16" s="1"/>
  <c r="B158" i="16"/>
  <c r="C158" i="16" s="1"/>
  <c r="B159" i="16"/>
  <c r="C159" i="16" s="1"/>
  <c r="B160" i="16"/>
  <c r="C160" i="16" s="1"/>
  <c r="B161" i="16"/>
  <c r="C161" i="16" s="1"/>
  <c r="B162" i="16"/>
  <c r="C162" i="16" s="1"/>
  <c r="B163" i="16"/>
  <c r="C163" i="16" s="1"/>
  <c r="B164" i="16"/>
  <c r="C164" i="16" s="1"/>
  <c r="B165" i="16"/>
  <c r="C165" i="16" s="1"/>
  <c r="B166" i="16"/>
  <c r="C166" i="16" s="1"/>
  <c r="B167" i="16"/>
  <c r="C167" i="16" s="1"/>
  <c r="B168" i="16"/>
  <c r="C168" i="16" s="1"/>
  <c r="B169" i="16"/>
  <c r="C169" i="16" s="1"/>
  <c r="B170" i="16"/>
  <c r="C170" i="16" s="1"/>
  <c r="B171" i="16"/>
  <c r="C171" i="16" s="1"/>
  <c r="B172" i="16"/>
  <c r="C172" i="16" s="1"/>
  <c r="B173" i="16"/>
  <c r="C173" i="16" s="1"/>
  <c r="B174" i="16"/>
  <c r="C174" i="16" s="1"/>
  <c r="B175" i="16"/>
  <c r="C175" i="16" s="1"/>
  <c r="B176" i="16"/>
  <c r="C176" i="16" s="1"/>
  <c r="B177" i="16"/>
  <c r="C177" i="16" s="1"/>
  <c r="B178" i="16"/>
  <c r="C178" i="16" s="1"/>
  <c r="B179" i="16"/>
  <c r="C179" i="16" s="1"/>
  <c r="B180" i="16"/>
  <c r="C180" i="16" s="1"/>
  <c r="B181" i="16"/>
  <c r="C181" i="16" s="1"/>
  <c r="B182" i="16"/>
  <c r="C182" i="16" s="1"/>
  <c r="B183" i="16"/>
  <c r="C183" i="16" s="1"/>
  <c r="B184" i="16"/>
  <c r="C184" i="16" s="1"/>
  <c r="B185" i="16"/>
  <c r="C185" i="16" s="1"/>
  <c r="B186" i="16"/>
  <c r="C186" i="16" s="1"/>
  <c r="B187" i="16"/>
  <c r="C187" i="16" s="1"/>
  <c r="B188" i="16"/>
  <c r="C188" i="16" s="1"/>
  <c r="B189" i="16"/>
  <c r="C189" i="16" s="1"/>
  <c r="B190" i="16"/>
  <c r="C190" i="16" s="1"/>
  <c r="B191" i="16"/>
  <c r="C191" i="16" s="1"/>
  <c r="B192" i="16"/>
  <c r="C192" i="16" s="1"/>
  <c r="B193" i="16"/>
  <c r="C193" i="16" s="1"/>
  <c r="B194" i="16"/>
  <c r="C194" i="16" s="1"/>
  <c r="B195" i="16"/>
  <c r="C195" i="16" s="1"/>
  <c r="B196" i="16"/>
  <c r="C196" i="16" s="1"/>
  <c r="B197" i="16"/>
  <c r="C197" i="16" s="1"/>
  <c r="B198" i="16"/>
  <c r="C198" i="16" s="1"/>
  <c r="B199" i="16"/>
  <c r="C199" i="16" s="1"/>
  <c r="B200" i="16"/>
  <c r="C200" i="16" s="1"/>
  <c r="B201" i="16"/>
  <c r="C201" i="16" s="1"/>
  <c r="B202" i="16"/>
  <c r="C202" i="16" s="1"/>
  <c r="B203" i="16"/>
  <c r="C203" i="16" s="1"/>
  <c r="B204" i="16"/>
  <c r="C204" i="16" s="1"/>
  <c r="B205" i="16"/>
  <c r="C205" i="16" s="1"/>
  <c r="B206" i="16"/>
  <c r="C206" i="16" s="1"/>
  <c r="B207" i="16"/>
  <c r="C207" i="16" s="1"/>
  <c r="B208" i="16"/>
  <c r="C208" i="16" s="1"/>
  <c r="B209" i="16"/>
  <c r="C209" i="16" s="1"/>
  <c r="B210" i="16"/>
  <c r="C210" i="16" s="1"/>
  <c r="B211" i="16"/>
  <c r="C211" i="16" s="1"/>
  <c r="B212" i="16"/>
  <c r="C212" i="16" s="1"/>
  <c r="B213" i="16"/>
  <c r="C213" i="16" s="1"/>
  <c r="B214" i="16"/>
  <c r="C214" i="16" s="1"/>
  <c r="B215" i="16"/>
  <c r="C215" i="16" s="1"/>
  <c r="B216" i="16"/>
  <c r="C216" i="16" s="1"/>
  <c r="B217" i="16"/>
  <c r="C217" i="16" s="1"/>
  <c r="B218" i="16"/>
  <c r="C218" i="16" s="1"/>
  <c r="B219" i="16"/>
  <c r="C219" i="16" s="1"/>
  <c r="B220" i="16"/>
  <c r="C220" i="16" s="1"/>
  <c r="B221" i="16"/>
  <c r="C221" i="16" s="1"/>
  <c r="B222" i="16"/>
  <c r="C222" i="16" s="1"/>
  <c r="B223" i="16"/>
  <c r="C223" i="16" s="1"/>
  <c r="B224" i="16"/>
  <c r="C224" i="16" s="1"/>
  <c r="B225" i="16"/>
  <c r="C225" i="16" s="1"/>
  <c r="B226" i="16"/>
  <c r="C226" i="16" s="1"/>
  <c r="B227" i="16"/>
  <c r="C227" i="16" s="1"/>
  <c r="B228" i="16"/>
  <c r="C228" i="16" s="1"/>
  <c r="B229" i="16"/>
  <c r="C229" i="16" s="1"/>
  <c r="B230" i="16"/>
  <c r="C230" i="16" s="1"/>
  <c r="B231" i="16"/>
  <c r="C231" i="16" s="1"/>
  <c r="B232" i="16"/>
  <c r="C232" i="16" s="1"/>
  <c r="B233" i="16"/>
  <c r="C233" i="16" s="1"/>
  <c r="B234" i="16"/>
  <c r="C234" i="16" s="1"/>
  <c r="B235" i="16"/>
  <c r="C235" i="16" s="1"/>
  <c r="B236" i="16"/>
  <c r="C236" i="16" s="1"/>
  <c r="B237" i="16"/>
  <c r="C237" i="16" s="1"/>
  <c r="B238" i="16"/>
  <c r="C238" i="16" s="1"/>
  <c r="B239" i="16"/>
  <c r="C239" i="16" s="1"/>
  <c r="B240" i="16"/>
  <c r="C240" i="16" s="1"/>
  <c r="B241" i="16"/>
  <c r="C241" i="16" s="1"/>
  <c r="B242" i="16"/>
  <c r="C242" i="16" s="1"/>
  <c r="B243" i="16"/>
  <c r="C243" i="16" s="1"/>
  <c r="B244" i="16"/>
  <c r="C244" i="16" s="1"/>
  <c r="B245" i="16"/>
  <c r="C245" i="16" s="1"/>
  <c r="B246" i="16"/>
  <c r="C246" i="16" s="1"/>
  <c r="B247" i="16"/>
  <c r="C247" i="16" s="1"/>
  <c r="B248" i="16"/>
  <c r="C248" i="16" s="1"/>
  <c r="B249" i="16"/>
  <c r="C249" i="16" s="1"/>
  <c r="B250" i="16"/>
  <c r="C250" i="16" s="1"/>
  <c r="B251" i="16"/>
  <c r="C251" i="16" s="1"/>
  <c r="B252" i="16"/>
  <c r="C252" i="16" s="1"/>
  <c r="B253" i="16"/>
  <c r="C253" i="16" s="1"/>
  <c r="B254" i="16"/>
  <c r="C254" i="16" s="1"/>
  <c r="B255" i="16"/>
  <c r="C255" i="16" s="1"/>
  <c r="B256" i="16"/>
  <c r="C256" i="16" s="1"/>
  <c r="B257" i="16"/>
  <c r="C257" i="16" s="1"/>
  <c r="B258" i="16"/>
  <c r="C258" i="16" s="1"/>
  <c r="B3" i="16"/>
  <c r="B1" i="16"/>
  <c r="G17" i="18" l="1"/>
  <c r="E17" i="18"/>
  <c r="G33" i="18"/>
  <c r="E33" i="18"/>
  <c r="G49" i="18"/>
  <c r="E49" i="18"/>
  <c r="G65" i="18"/>
  <c r="E65" i="18"/>
  <c r="G81" i="18"/>
  <c r="E81" i="18"/>
  <c r="G6" i="18"/>
  <c r="E6" i="18"/>
  <c r="G22" i="18"/>
  <c r="E22" i="18"/>
  <c r="G38" i="18"/>
  <c r="E38" i="18"/>
  <c r="G62" i="18"/>
  <c r="E62" i="18"/>
  <c r="E86" i="18"/>
  <c r="G86" i="18"/>
  <c r="E102" i="18"/>
  <c r="G102" i="18"/>
  <c r="H17" i="18"/>
  <c r="H33" i="18"/>
  <c r="H49" i="18"/>
  <c r="H65" i="18"/>
  <c r="H81" i="18"/>
  <c r="E7" i="18"/>
  <c r="G7" i="18"/>
  <c r="E39" i="18"/>
  <c r="G39" i="18"/>
  <c r="E63" i="18"/>
  <c r="G63" i="18"/>
  <c r="E83" i="18"/>
  <c r="G83" i="18"/>
  <c r="E99" i="18"/>
  <c r="G99" i="18"/>
  <c r="H27" i="18"/>
  <c r="F27" i="18"/>
  <c r="H59" i="18"/>
  <c r="F59" i="18"/>
  <c r="H89" i="18"/>
  <c r="F89" i="18"/>
  <c r="G4" i="18"/>
  <c r="E4" i="18"/>
  <c r="G20" i="18"/>
  <c r="E20" i="18"/>
  <c r="G36" i="18"/>
  <c r="E36" i="18"/>
  <c r="G52" i="18"/>
  <c r="E52" i="18"/>
  <c r="G68" i="18"/>
  <c r="E68" i="18"/>
  <c r="G84" i="18"/>
  <c r="E84" i="18"/>
  <c r="G100" i="18"/>
  <c r="E100" i="18"/>
  <c r="F46" i="18"/>
  <c r="E54" i="18"/>
  <c r="F62" i="18"/>
  <c r="F78" i="18"/>
  <c r="F86" i="18"/>
  <c r="F94" i="18"/>
  <c r="F102" i="18"/>
  <c r="G11" i="18"/>
  <c r="G19" i="18"/>
  <c r="G27" i="18"/>
  <c r="G43" i="18"/>
  <c r="F51" i="18"/>
  <c r="G59" i="18"/>
  <c r="G75" i="18"/>
  <c r="F83" i="18"/>
  <c r="F91" i="18"/>
  <c r="F99" i="18"/>
  <c r="H4" i="18"/>
  <c r="H12" i="18"/>
  <c r="H20" i="18"/>
  <c r="H28" i="18"/>
  <c r="H36" i="18"/>
  <c r="H44" i="18"/>
  <c r="H52" i="18"/>
  <c r="H60" i="18"/>
  <c r="H68" i="18"/>
  <c r="H76" i="18"/>
  <c r="H84" i="18"/>
  <c r="H92" i="18"/>
  <c r="H100" i="18"/>
  <c r="E89" i="18"/>
  <c r="E97" i="18"/>
  <c r="F33" i="18"/>
  <c r="G5" i="18"/>
  <c r="E5" i="18"/>
  <c r="G21" i="18"/>
  <c r="E21" i="18"/>
  <c r="G37" i="18"/>
  <c r="E37" i="18"/>
  <c r="G53" i="18"/>
  <c r="E53" i="18"/>
  <c r="G69" i="18"/>
  <c r="E69" i="18"/>
  <c r="F37" i="18"/>
  <c r="G10" i="18"/>
  <c r="E10" i="18"/>
  <c r="G26" i="18"/>
  <c r="E26" i="18"/>
  <c r="G42" i="18"/>
  <c r="E42" i="18"/>
  <c r="G66" i="18"/>
  <c r="E66" i="18"/>
  <c r="E90" i="18"/>
  <c r="G90" i="18"/>
  <c r="H5" i="18"/>
  <c r="H21" i="18"/>
  <c r="H37" i="18"/>
  <c r="H53" i="18"/>
  <c r="H69" i="18"/>
  <c r="E15" i="18"/>
  <c r="G15" i="18"/>
  <c r="E47" i="18"/>
  <c r="G47" i="18"/>
  <c r="E67" i="18"/>
  <c r="G67" i="18"/>
  <c r="E87" i="18"/>
  <c r="G87" i="18"/>
  <c r="E103" i="18"/>
  <c r="G103" i="18"/>
  <c r="H10" i="18"/>
  <c r="H26" i="18"/>
  <c r="H42" i="18"/>
  <c r="H35" i="18"/>
  <c r="F35" i="18"/>
  <c r="H70" i="18"/>
  <c r="F70" i="18"/>
  <c r="H93" i="18"/>
  <c r="F93" i="18"/>
  <c r="G8" i="18"/>
  <c r="E8" i="18"/>
  <c r="G24" i="18"/>
  <c r="E24" i="18"/>
  <c r="G40" i="18"/>
  <c r="E40" i="18"/>
  <c r="G56" i="18"/>
  <c r="E56" i="18"/>
  <c r="G72" i="18"/>
  <c r="E72" i="18"/>
  <c r="G88" i="18"/>
  <c r="E88" i="18"/>
  <c r="G3" i="18"/>
  <c r="E3" i="18"/>
  <c r="H62" i="18"/>
  <c r="G70" i="18"/>
  <c r="H86" i="18"/>
  <c r="H102" i="18"/>
  <c r="E27" i="18"/>
  <c r="E35" i="18"/>
  <c r="E59" i="18"/>
  <c r="H67" i="18"/>
  <c r="H83" i="18"/>
  <c r="H99" i="18"/>
  <c r="F4" i="18"/>
  <c r="F20" i="18"/>
  <c r="F36" i="18"/>
  <c r="F52" i="18"/>
  <c r="F68" i="18"/>
  <c r="F84" i="18"/>
  <c r="F100" i="18"/>
  <c r="G89" i="18"/>
  <c r="F49" i="18"/>
  <c r="G9" i="18"/>
  <c r="E9" i="18"/>
  <c r="G25" i="18"/>
  <c r="E25" i="18"/>
  <c r="G41" i="18"/>
  <c r="E41" i="18"/>
  <c r="G57" i="18"/>
  <c r="E57" i="18"/>
  <c r="G73" i="18"/>
  <c r="E73" i="18"/>
  <c r="F53" i="18"/>
  <c r="G14" i="18"/>
  <c r="E14" i="18"/>
  <c r="G30" i="18"/>
  <c r="E30" i="18"/>
  <c r="G46" i="18"/>
  <c r="E46" i="18"/>
  <c r="E78" i="18"/>
  <c r="G78" i="18"/>
  <c r="E94" i="18"/>
  <c r="G94" i="18"/>
  <c r="H9" i="18"/>
  <c r="H25" i="18"/>
  <c r="H41" i="18"/>
  <c r="H57" i="18"/>
  <c r="H73" i="18"/>
  <c r="H58" i="18"/>
  <c r="F58" i="18"/>
  <c r="E23" i="18"/>
  <c r="G23" i="18"/>
  <c r="E51" i="18"/>
  <c r="G51" i="18"/>
  <c r="E71" i="18"/>
  <c r="G71" i="18"/>
  <c r="E91" i="18"/>
  <c r="G91" i="18"/>
  <c r="F6" i="18"/>
  <c r="F14" i="18"/>
  <c r="F22" i="18"/>
  <c r="F30" i="18"/>
  <c r="F38" i="18"/>
  <c r="H11" i="18"/>
  <c r="F11" i="18"/>
  <c r="H43" i="18"/>
  <c r="F43" i="18"/>
  <c r="H75" i="18"/>
  <c r="F75" i="18"/>
  <c r="H97" i="18"/>
  <c r="F97" i="18"/>
  <c r="G12" i="18"/>
  <c r="E12" i="18"/>
  <c r="G28" i="18"/>
  <c r="E28" i="18"/>
  <c r="G44" i="18"/>
  <c r="E44" i="18"/>
  <c r="G60" i="18"/>
  <c r="E60" i="18"/>
  <c r="G76" i="18"/>
  <c r="E76" i="18"/>
  <c r="G92" i="18"/>
  <c r="E92" i="18"/>
  <c r="E58" i="18"/>
  <c r="F66" i="18"/>
  <c r="F90" i="18"/>
  <c r="F7" i="18"/>
  <c r="F15" i="18"/>
  <c r="F23" i="18"/>
  <c r="F39" i="18"/>
  <c r="F47" i="18"/>
  <c r="F63" i="18"/>
  <c r="F71" i="18"/>
  <c r="F87" i="18"/>
  <c r="F103" i="18"/>
  <c r="H8" i="18"/>
  <c r="H24" i="18"/>
  <c r="H40" i="18"/>
  <c r="H56" i="18"/>
  <c r="H72" i="18"/>
  <c r="H88" i="18"/>
  <c r="H3" i="18"/>
  <c r="F25" i="18"/>
  <c r="F57" i="18"/>
  <c r="E93" i="18"/>
  <c r="F65" i="18"/>
  <c r="G13" i="18"/>
  <c r="E13" i="18"/>
  <c r="G29" i="18"/>
  <c r="E29" i="18"/>
  <c r="G45" i="18"/>
  <c r="E45" i="18"/>
  <c r="G61" i="18"/>
  <c r="E61" i="18"/>
  <c r="G77" i="18"/>
  <c r="E77" i="18"/>
  <c r="G18" i="18"/>
  <c r="E18" i="18"/>
  <c r="G34" i="18"/>
  <c r="E34" i="18"/>
  <c r="G50" i="18"/>
  <c r="E50" i="18"/>
  <c r="E82" i="18"/>
  <c r="G82" i="18"/>
  <c r="E98" i="18"/>
  <c r="G98" i="18"/>
  <c r="H13" i="18"/>
  <c r="H29" i="18"/>
  <c r="H45" i="18"/>
  <c r="H61" i="18"/>
  <c r="H77" i="18"/>
  <c r="H74" i="18"/>
  <c r="F74" i="18"/>
  <c r="E31" i="18"/>
  <c r="G31" i="18"/>
  <c r="E55" i="18"/>
  <c r="G55" i="18"/>
  <c r="E79" i="18"/>
  <c r="G79" i="18"/>
  <c r="E95" i="18"/>
  <c r="G95" i="18"/>
  <c r="H6" i="18"/>
  <c r="H14" i="18"/>
  <c r="H22" i="18"/>
  <c r="H30" i="18"/>
  <c r="H38" i="18"/>
  <c r="H19" i="18"/>
  <c r="F19" i="18"/>
  <c r="H54" i="18"/>
  <c r="F54" i="18"/>
  <c r="H85" i="18"/>
  <c r="F85" i="18"/>
  <c r="H101" i="18"/>
  <c r="F101" i="18"/>
  <c r="G16" i="18"/>
  <c r="E16" i="18"/>
  <c r="G32" i="18"/>
  <c r="E32" i="18"/>
  <c r="G48" i="18"/>
  <c r="E48" i="18"/>
  <c r="G64" i="18"/>
  <c r="E64" i="18"/>
  <c r="G80" i="18"/>
  <c r="E80" i="18"/>
  <c r="G96" i="18"/>
  <c r="E96" i="18"/>
  <c r="H50" i="18"/>
  <c r="G58" i="18"/>
  <c r="H66" i="18"/>
  <c r="G74" i="18"/>
  <c r="H82" i="18"/>
  <c r="H90" i="18"/>
  <c r="H98" i="18"/>
  <c r="H7" i="18"/>
  <c r="H15" i="18"/>
  <c r="H23" i="18"/>
  <c r="H31" i="18"/>
  <c r="H39" i="18"/>
  <c r="H47" i="18"/>
  <c r="H55" i="18"/>
  <c r="H63" i="18"/>
  <c r="H71" i="18"/>
  <c r="H79" i="18"/>
  <c r="H87" i="18"/>
  <c r="H95" i="18"/>
  <c r="H103" i="18"/>
  <c r="F8" i="18"/>
  <c r="F16" i="18"/>
  <c r="F24" i="18"/>
  <c r="F32" i="18"/>
  <c r="F40" i="18"/>
  <c r="F48" i="18"/>
  <c r="F56" i="18"/>
  <c r="F64" i="18"/>
  <c r="F72" i="18"/>
  <c r="F80" i="18"/>
  <c r="F88" i="18"/>
  <c r="F96" i="18"/>
  <c r="F3" i="18"/>
  <c r="F29" i="18"/>
  <c r="F61" i="18"/>
  <c r="G85" i="18"/>
  <c r="G93" i="18"/>
  <c r="G101" i="18"/>
  <c r="G2" i="6"/>
  <c r="G65" i="14" l="1"/>
  <c r="F65" i="14"/>
  <c r="B65" i="14"/>
  <c r="C65" i="14" s="1"/>
  <c r="G64" i="14"/>
  <c r="F64" i="14"/>
  <c r="B64" i="14"/>
  <c r="C64" i="14" s="1"/>
  <c r="G63" i="14"/>
  <c r="F63" i="14"/>
  <c r="B63" i="14"/>
  <c r="C63" i="14" s="1"/>
  <c r="G62" i="14"/>
  <c r="F62" i="14"/>
  <c r="B62" i="14"/>
  <c r="C62" i="14" s="1"/>
  <c r="G61" i="14"/>
  <c r="F61" i="14"/>
  <c r="B61" i="14"/>
  <c r="C61" i="14" s="1"/>
  <c r="G60" i="14"/>
  <c r="F60" i="14"/>
  <c r="B60" i="14"/>
  <c r="C60" i="14" s="1"/>
  <c r="G59" i="14"/>
  <c r="F59" i="14"/>
  <c r="B59" i="14"/>
  <c r="C59" i="14" s="1"/>
  <c r="G58" i="14"/>
  <c r="F58" i="14"/>
  <c r="B58" i="14"/>
  <c r="C58" i="14" s="1"/>
  <c r="G57" i="14"/>
  <c r="F57" i="14"/>
  <c r="B57" i="14"/>
  <c r="C57" i="14" s="1"/>
  <c r="G56" i="14"/>
  <c r="F56" i="14"/>
  <c r="B56" i="14"/>
  <c r="C56" i="14" s="1"/>
  <c r="G55" i="14"/>
  <c r="F55" i="14"/>
  <c r="B55" i="14"/>
  <c r="C55" i="14" s="1"/>
  <c r="G54" i="14"/>
  <c r="F54" i="14"/>
  <c r="B54" i="14"/>
  <c r="C54" i="14" s="1"/>
  <c r="G53" i="14"/>
  <c r="F53" i="14"/>
  <c r="B53" i="14"/>
  <c r="C53" i="14" s="1"/>
  <c r="G52" i="14"/>
  <c r="F52" i="14"/>
  <c r="B52" i="14"/>
  <c r="C52" i="14" s="1"/>
  <c r="G51" i="14"/>
  <c r="F51" i="14"/>
  <c r="B51" i="14"/>
  <c r="C51" i="14" s="1"/>
  <c r="G50" i="14"/>
  <c r="F50" i="14"/>
  <c r="B50" i="14"/>
  <c r="C50" i="14" s="1"/>
  <c r="G49" i="14"/>
  <c r="F49" i="14"/>
  <c r="B49" i="14"/>
  <c r="C49" i="14" s="1"/>
  <c r="G48" i="14"/>
  <c r="F48" i="14"/>
  <c r="B48" i="14"/>
  <c r="C48" i="14" s="1"/>
  <c r="G47" i="14"/>
  <c r="F47" i="14"/>
  <c r="B47" i="14"/>
  <c r="C47" i="14" s="1"/>
  <c r="G46" i="14"/>
  <c r="F46" i="14"/>
  <c r="B46" i="14"/>
  <c r="C46" i="14" s="1"/>
  <c r="G45" i="14"/>
  <c r="F45" i="14"/>
  <c r="B45" i="14"/>
  <c r="C45" i="14" s="1"/>
  <c r="G44" i="14"/>
  <c r="F44" i="14"/>
  <c r="B44" i="14"/>
  <c r="C44" i="14" s="1"/>
  <c r="G43" i="14"/>
  <c r="F43" i="14"/>
  <c r="B43" i="14"/>
  <c r="C43" i="14" s="1"/>
  <c r="G42" i="14"/>
  <c r="F42" i="14"/>
  <c r="B42" i="14"/>
  <c r="C42" i="14" s="1"/>
  <c r="G41" i="14"/>
  <c r="F41" i="14"/>
  <c r="B41" i="14"/>
  <c r="C41" i="14" s="1"/>
  <c r="G40" i="14"/>
  <c r="F40" i="14"/>
  <c r="B40" i="14"/>
  <c r="C40" i="14" s="1"/>
  <c r="G39" i="14"/>
  <c r="F39" i="14"/>
  <c r="B39" i="14"/>
  <c r="C39" i="14" s="1"/>
  <c r="G38" i="14"/>
  <c r="F38" i="14"/>
  <c r="B38" i="14"/>
  <c r="C38" i="14" s="1"/>
  <c r="G37" i="14"/>
  <c r="F37" i="14"/>
  <c r="B37" i="14"/>
  <c r="C37" i="14" s="1"/>
  <c r="G36" i="14"/>
  <c r="F36" i="14"/>
  <c r="B36" i="14"/>
  <c r="C36" i="14" s="1"/>
  <c r="G35" i="14"/>
  <c r="F35" i="14"/>
  <c r="B35" i="14"/>
  <c r="C35" i="14" s="1"/>
  <c r="G34" i="14"/>
  <c r="F34" i="14"/>
  <c r="D34" i="14"/>
  <c r="B34" i="14"/>
  <c r="C34" i="14" s="1"/>
  <c r="G33" i="14"/>
  <c r="F33" i="14"/>
  <c r="D33" i="14"/>
  <c r="B33" i="14"/>
  <c r="C33" i="14" s="1"/>
  <c r="G32" i="14"/>
  <c r="F32" i="14"/>
  <c r="D32" i="14"/>
  <c r="B32" i="14"/>
  <c r="C32" i="14" s="1"/>
  <c r="G31" i="14"/>
  <c r="F31" i="14"/>
  <c r="D31" i="14"/>
  <c r="B31" i="14"/>
  <c r="C31" i="14" s="1"/>
  <c r="G30" i="14"/>
  <c r="F30" i="14"/>
  <c r="D30" i="14"/>
  <c r="B30" i="14"/>
  <c r="C30" i="14" s="1"/>
  <c r="G29" i="14"/>
  <c r="F29" i="14"/>
  <c r="D29" i="14"/>
  <c r="B29" i="14"/>
  <c r="C29" i="14" s="1"/>
  <c r="G28" i="14"/>
  <c r="F28" i="14"/>
  <c r="D28" i="14"/>
  <c r="B28" i="14"/>
  <c r="C28" i="14" s="1"/>
  <c r="G27" i="14"/>
  <c r="F27" i="14"/>
  <c r="D27" i="14"/>
  <c r="B27" i="14"/>
  <c r="C27" i="14" s="1"/>
  <c r="G26" i="14"/>
  <c r="F26" i="14"/>
  <c r="D26" i="14"/>
  <c r="B26" i="14"/>
  <c r="C26" i="14" s="1"/>
  <c r="G25" i="14"/>
  <c r="F25" i="14"/>
  <c r="D25" i="14"/>
  <c r="B25" i="14"/>
  <c r="C25" i="14" s="1"/>
  <c r="G24" i="14"/>
  <c r="F24" i="14"/>
  <c r="D24" i="14"/>
  <c r="B24" i="14"/>
  <c r="C24" i="14" s="1"/>
  <c r="G23" i="14"/>
  <c r="F23" i="14"/>
  <c r="D23" i="14"/>
  <c r="B23" i="14"/>
  <c r="C23" i="14" s="1"/>
  <c r="G22" i="14"/>
  <c r="F22" i="14"/>
  <c r="D22" i="14"/>
  <c r="B22" i="14"/>
  <c r="C22" i="14" s="1"/>
  <c r="G21" i="14"/>
  <c r="F21" i="14"/>
  <c r="D21" i="14"/>
  <c r="B21" i="14"/>
  <c r="C21" i="14" s="1"/>
  <c r="G20" i="14"/>
  <c r="F20" i="14"/>
  <c r="D20" i="14"/>
  <c r="B20" i="14"/>
  <c r="C20" i="14" s="1"/>
  <c r="G19" i="14"/>
  <c r="F19" i="14"/>
  <c r="D19" i="14"/>
  <c r="B19" i="14"/>
  <c r="C19" i="14" s="1"/>
  <c r="G18" i="14"/>
  <c r="F18" i="14"/>
  <c r="D18" i="14"/>
  <c r="B18" i="14"/>
  <c r="C18" i="14" s="1"/>
  <c r="G17" i="14"/>
  <c r="F17" i="14"/>
  <c r="D17" i="14"/>
  <c r="B17" i="14"/>
  <c r="C17" i="14" s="1"/>
  <c r="G16" i="14"/>
  <c r="F16" i="14"/>
  <c r="D16" i="14"/>
  <c r="B16" i="14"/>
  <c r="C16" i="14" s="1"/>
  <c r="G15" i="14"/>
  <c r="F15" i="14"/>
  <c r="D15" i="14"/>
  <c r="B15" i="14"/>
  <c r="C15" i="14" s="1"/>
  <c r="G14" i="14"/>
  <c r="F14" i="14"/>
  <c r="D14" i="14"/>
  <c r="B14" i="14"/>
  <c r="C14" i="14" s="1"/>
  <c r="G13" i="14"/>
  <c r="F13" i="14"/>
  <c r="D13" i="14"/>
  <c r="B13" i="14"/>
  <c r="C13" i="14" s="1"/>
  <c r="G12" i="14"/>
  <c r="F12" i="14"/>
  <c r="D12" i="14"/>
  <c r="B12" i="14"/>
  <c r="C12" i="14" s="1"/>
  <c r="G11" i="14"/>
  <c r="F11" i="14"/>
  <c r="D11" i="14"/>
  <c r="B11" i="14"/>
  <c r="C11" i="14" s="1"/>
  <c r="G10" i="14"/>
  <c r="F10" i="14"/>
  <c r="D10" i="14"/>
  <c r="B10" i="14"/>
  <c r="C10" i="14" s="1"/>
  <c r="G9" i="14"/>
  <c r="F9" i="14"/>
  <c r="D9" i="14"/>
  <c r="B9" i="14"/>
  <c r="C9" i="14" s="1"/>
  <c r="G8" i="14"/>
  <c r="F8" i="14"/>
  <c r="D8" i="14"/>
  <c r="B8" i="14"/>
  <c r="C8" i="14" s="1"/>
  <c r="G7" i="14"/>
  <c r="F7" i="14"/>
  <c r="D7" i="14"/>
  <c r="B7" i="14"/>
  <c r="C7" i="14" s="1"/>
  <c r="G6" i="14"/>
  <c r="F6" i="14"/>
  <c r="D6" i="14"/>
  <c r="B6" i="14"/>
  <c r="C6" i="14" s="1"/>
  <c r="G5" i="14"/>
  <c r="F5" i="14"/>
  <c r="D5" i="14"/>
  <c r="B5" i="14"/>
  <c r="C5" i="14" s="1"/>
  <c r="G4" i="14"/>
  <c r="F4" i="14"/>
  <c r="D4" i="14"/>
  <c r="B4" i="14"/>
  <c r="C4" i="14" s="1"/>
  <c r="G3" i="14"/>
  <c r="F3" i="14"/>
  <c r="D3" i="14"/>
  <c r="B3" i="14"/>
  <c r="C3" i="14" s="1"/>
  <c r="G2" i="14"/>
  <c r="F2" i="14"/>
  <c r="D2" i="14"/>
  <c r="B2" i="14"/>
  <c r="I64" i="14" l="1"/>
  <c r="K5" i="12"/>
  <c r="K6" i="12"/>
  <c r="K7" i="12"/>
  <c r="K8" i="12"/>
  <c r="K9" i="12"/>
  <c r="K10" i="12"/>
  <c r="K11" i="12"/>
  <c r="K12" i="12"/>
  <c r="K13" i="12"/>
  <c r="K14" i="12"/>
  <c r="K15" i="12"/>
  <c r="K16" i="12"/>
  <c r="K17" i="12"/>
  <c r="K18" i="12"/>
  <c r="K19" i="12"/>
  <c r="K20" i="12"/>
  <c r="K21" i="12"/>
  <c r="K22" i="12"/>
  <c r="K23" i="12"/>
  <c r="K24" i="12"/>
  <c r="K25" i="12"/>
  <c r="K26" i="12"/>
  <c r="K27" i="12"/>
  <c r="K28" i="12"/>
  <c r="K29" i="12"/>
  <c r="K30" i="12"/>
  <c r="K31" i="12"/>
  <c r="K32" i="12"/>
  <c r="K33" i="12"/>
  <c r="K34" i="12"/>
  <c r="K35" i="12"/>
  <c r="K36" i="12"/>
  <c r="K37" i="12"/>
  <c r="K38" i="12"/>
  <c r="K39" i="12"/>
  <c r="K40" i="12"/>
  <c r="K41" i="12"/>
  <c r="K42" i="12"/>
  <c r="K43" i="12"/>
  <c r="K44" i="12"/>
  <c r="K45" i="12"/>
  <c r="K46" i="12"/>
  <c r="K47" i="12"/>
  <c r="K48" i="12"/>
  <c r="K49" i="12"/>
  <c r="K50" i="12"/>
  <c r="K51" i="12"/>
  <c r="K52" i="12"/>
  <c r="K53" i="12"/>
  <c r="K54" i="12"/>
  <c r="K55" i="12"/>
  <c r="K56" i="12"/>
  <c r="K57" i="12"/>
  <c r="K58" i="12"/>
  <c r="K59" i="12"/>
  <c r="K60" i="12"/>
  <c r="K61" i="12"/>
  <c r="K62" i="12"/>
  <c r="K63" i="12"/>
  <c r="K64" i="12"/>
  <c r="K65" i="12"/>
  <c r="K66" i="12"/>
  <c r="K67" i="12"/>
  <c r="K68" i="12"/>
  <c r="K69" i="12"/>
  <c r="K70" i="12"/>
  <c r="K71" i="12"/>
  <c r="K72" i="12"/>
  <c r="K73" i="12"/>
  <c r="K74" i="12"/>
  <c r="K75" i="12"/>
  <c r="K76" i="12"/>
  <c r="K77" i="12"/>
  <c r="K78" i="12"/>
  <c r="K79" i="12"/>
  <c r="K80" i="12"/>
  <c r="K81" i="12"/>
  <c r="K82" i="12"/>
  <c r="K83" i="12"/>
  <c r="K84" i="12"/>
  <c r="K85" i="12"/>
  <c r="K86" i="12"/>
  <c r="K87" i="12"/>
  <c r="K88" i="12"/>
  <c r="K89" i="12"/>
  <c r="K90" i="12"/>
  <c r="K91" i="12"/>
  <c r="K92" i="12"/>
  <c r="K93" i="12"/>
  <c r="K94" i="12"/>
  <c r="K95" i="12"/>
  <c r="K96" i="12"/>
  <c r="K97" i="12"/>
  <c r="K98" i="12"/>
  <c r="K99" i="12"/>
  <c r="K100" i="12"/>
  <c r="K101" i="12"/>
  <c r="K102" i="12"/>
  <c r="K103" i="12"/>
  <c r="K104" i="12"/>
  <c r="K105" i="12"/>
  <c r="K106" i="12"/>
  <c r="K107" i="12"/>
  <c r="K108" i="12"/>
  <c r="K109" i="12"/>
  <c r="K110" i="12"/>
  <c r="K111" i="12"/>
  <c r="K112" i="12"/>
  <c r="K113" i="12"/>
  <c r="K114" i="12"/>
  <c r="K115" i="12"/>
  <c r="K116" i="12"/>
  <c r="K117" i="12"/>
  <c r="K118" i="12"/>
  <c r="K119" i="12"/>
  <c r="K120" i="12"/>
  <c r="K121" i="12"/>
  <c r="K122" i="12"/>
  <c r="K123" i="12"/>
  <c r="K124" i="12"/>
  <c r="K125" i="12"/>
  <c r="K126" i="12"/>
  <c r="K127" i="12"/>
  <c r="K128" i="12"/>
  <c r="K129" i="12"/>
  <c r="K130" i="12"/>
  <c r="K131" i="12"/>
  <c r="K132" i="12"/>
  <c r="K133" i="12"/>
  <c r="K134" i="12"/>
  <c r="K135" i="12"/>
  <c r="K136" i="12"/>
  <c r="K137" i="12"/>
  <c r="K138" i="12"/>
  <c r="K139" i="12"/>
  <c r="K140" i="12"/>
  <c r="K141" i="12"/>
  <c r="K142" i="12"/>
  <c r="K143" i="12"/>
  <c r="K144" i="12"/>
  <c r="K145" i="12"/>
  <c r="K146" i="12"/>
  <c r="K147" i="12"/>
  <c r="K148" i="12"/>
  <c r="K149" i="12"/>
  <c r="K150" i="12"/>
  <c r="K151" i="12"/>
  <c r="K152" i="12"/>
  <c r="K153" i="12"/>
  <c r="K154" i="12"/>
  <c r="K155" i="12"/>
  <c r="K156" i="12"/>
  <c r="K157" i="12"/>
  <c r="K158" i="12"/>
  <c r="K159" i="12"/>
  <c r="K160" i="12"/>
  <c r="K161" i="12"/>
  <c r="K162" i="12"/>
  <c r="K163" i="12"/>
  <c r="K164" i="12"/>
  <c r="K165" i="12"/>
  <c r="K166" i="12"/>
  <c r="K167" i="12"/>
  <c r="K168" i="12"/>
  <c r="K169" i="12"/>
  <c r="K170" i="12"/>
  <c r="K171" i="12"/>
  <c r="K172" i="12"/>
  <c r="K173" i="12"/>
  <c r="K174" i="12"/>
  <c r="K175" i="12"/>
  <c r="K176" i="12"/>
  <c r="K177" i="12"/>
  <c r="K178" i="12"/>
  <c r="K179" i="12"/>
  <c r="K180" i="12"/>
  <c r="K181" i="12"/>
  <c r="K182" i="12"/>
  <c r="K183" i="12"/>
  <c r="K184" i="12"/>
  <c r="K185" i="12"/>
  <c r="K186" i="12"/>
  <c r="K187" i="12"/>
  <c r="K188" i="12"/>
  <c r="K189" i="12"/>
  <c r="K190" i="12"/>
  <c r="K191" i="12"/>
  <c r="K192" i="12"/>
  <c r="K193" i="12"/>
  <c r="K194" i="12"/>
  <c r="K195" i="12"/>
  <c r="K196" i="12"/>
  <c r="K197" i="12"/>
  <c r="K198" i="12"/>
  <c r="K199" i="12"/>
  <c r="K200" i="12"/>
  <c r="K201" i="12"/>
  <c r="K202" i="12"/>
  <c r="K203" i="12"/>
  <c r="K204" i="12"/>
  <c r="K205" i="12"/>
  <c r="K206" i="12"/>
  <c r="K207" i="12"/>
  <c r="K208" i="12"/>
  <c r="K209" i="12"/>
  <c r="K210" i="12"/>
  <c r="K211" i="12"/>
  <c r="K212" i="12"/>
  <c r="K213" i="12"/>
  <c r="K214" i="12"/>
  <c r="K215" i="12"/>
  <c r="K216" i="12"/>
  <c r="K217" i="12"/>
  <c r="K218" i="12"/>
  <c r="K219" i="12"/>
  <c r="K220" i="12"/>
  <c r="K221" i="12"/>
  <c r="K222" i="12"/>
  <c r="K223" i="12"/>
  <c r="K224" i="12"/>
  <c r="K225" i="12"/>
  <c r="K226" i="12"/>
  <c r="K227" i="12"/>
  <c r="K228" i="12"/>
  <c r="K229" i="12"/>
  <c r="K230" i="12"/>
  <c r="K231" i="12"/>
  <c r="K232" i="12"/>
  <c r="K233" i="12"/>
  <c r="K234" i="12"/>
  <c r="K235" i="12"/>
  <c r="K236" i="12"/>
  <c r="K237" i="12"/>
  <c r="K238" i="12"/>
  <c r="K239" i="12"/>
  <c r="K240" i="12"/>
  <c r="K241" i="12"/>
  <c r="K242" i="12"/>
  <c r="K243" i="12"/>
  <c r="K244" i="12"/>
  <c r="K245" i="12"/>
  <c r="K246" i="12"/>
  <c r="K247" i="12"/>
  <c r="K248" i="12"/>
  <c r="K249" i="12"/>
  <c r="K250" i="12"/>
  <c r="K251" i="12"/>
  <c r="K252" i="12"/>
  <c r="K253" i="12"/>
  <c r="K254" i="12"/>
  <c r="K255" i="12"/>
  <c r="K256" i="12"/>
  <c r="K257" i="12"/>
  <c r="K258" i="12"/>
  <c r="K259" i="12"/>
  <c r="K260" i="12"/>
  <c r="K261" i="12"/>
  <c r="K262" i="12"/>
  <c r="K263" i="12"/>
  <c r="K264" i="12"/>
  <c r="K265" i="12"/>
  <c r="K266" i="12"/>
  <c r="K267" i="12"/>
  <c r="K268" i="12"/>
  <c r="K269" i="12"/>
  <c r="K270" i="12"/>
  <c r="K271" i="12"/>
  <c r="K272" i="12"/>
  <c r="K273" i="12"/>
  <c r="K274" i="12"/>
  <c r="K275" i="12"/>
  <c r="K276" i="12"/>
  <c r="K277" i="12"/>
  <c r="K278" i="12"/>
  <c r="K279" i="12"/>
  <c r="K280" i="12"/>
  <c r="K281" i="12"/>
  <c r="K282" i="12"/>
  <c r="K283" i="12"/>
  <c r="K284" i="12"/>
  <c r="K285" i="12"/>
  <c r="K286" i="12"/>
  <c r="K287" i="12"/>
  <c r="K288" i="12"/>
  <c r="K289" i="12"/>
  <c r="K290" i="12"/>
  <c r="K291" i="12"/>
  <c r="K292" i="12"/>
  <c r="K293" i="12"/>
  <c r="K294" i="12"/>
  <c r="K295" i="12"/>
  <c r="K296" i="12"/>
  <c r="K297" i="12"/>
  <c r="K298" i="12"/>
  <c r="K299" i="12"/>
  <c r="K300" i="12"/>
  <c r="K301" i="12"/>
  <c r="K302" i="12"/>
  <c r="K303" i="12"/>
  <c r="K304" i="12"/>
  <c r="K305" i="12"/>
  <c r="K306" i="12"/>
  <c r="K307" i="12"/>
  <c r="K308" i="12"/>
  <c r="K309" i="12"/>
  <c r="K310" i="12"/>
  <c r="K311" i="12"/>
  <c r="K312" i="12"/>
  <c r="K313" i="12"/>
  <c r="K314" i="12"/>
  <c r="K315" i="12"/>
  <c r="K316" i="12"/>
  <c r="K317" i="12"/>
  <c r="K318" i="12"/>
  <c r="K319" i="12"/>
  <c r="K320" i="12"/>
  <c r="K321" i="12"/>
  <c r="K322" i="12"/>
  <c r="K323" i="12"/>
  <c r="K324" i="12"/>
  <c r="K325" i="12"/>
  <c r="K326" i="12"/>
  <c r="K327" i="12"/>
  <c r="K328" i="12"/>
  <c r="K329" i="12"/>
  <c r="K330" i="12"/>
  <c r="K331" i="12"/>
  <c r="K332" i="12"/>
  <c r="K333" i="12"/>
  <c r="K334" i="12"/>
  <c r="K335" i="12"/>
  <c r="K336" i="12"/>
  <c r="K337" i="12"/>
  <c r="K338" i="12"/>
  <c r="K339" i="12"/>
  <c r="K340" i="12"/>
  <c r="K341" i="12"/>
  <c r="K342" i="12"/>
  <c r="K343" i="12"/>
  <c r="K344" i="12"/>
  <c r="K345" i="12"/>
  <c r="K346" i="12"/>
  <c r="K347" i="12"/>
  <c r="K348" i="12"/>
  <c r="K349" i="12"/>
  <c r="K350" i="12"/>
  <c r="K351" i="12"/>
  <c r="K352" i="12"/>
  <c r="K353" i="12"/>
  <c r="K354" i="12"/>
  <c r="K355" i="12"/>
  <c r="K356" i="12"/>
  <c r="K357" i="12"/>
  <c r="K358" i="12"/>
  <c r="K359" i="12"/>
  <c r="K360" i="12"/>
  <c r="K361" i="12"/>
  <c r="K362" i="12"/>
  <c r="K363" i="12"/>
  <c r="K364" i="12"/>
  <c r="K365" i="12"/>
  <c r="K366" i="12"/>
  <c r="K367" i="12"/>
  <c r="K368" i="12"/>
  <c r="K369" i="12"/>
  <c r="K370" i="12"/>
  <c r="K371" i="12"/>
  <c r="K372" i="12"/>
  <c r="K373" i="12"/>
  <c r="K374" i="12"/>
  <c r="K375" i="12"/>
  <c r="K376" i="12"/>
  <c r="K377" i="12"/>
  <c r="K378" i="12"/>
  <c r="K379" i="12"/>
  <c r="K380" i="12"/>
  <c r="K381" i="12"/>
  <c r="K382" i="12"/>
  <c r="K383" i="12"/>
  <c r="K384" i="12"/>
  <c r="K385" i="12"/>
  <c r="K386" i="12"/>
  <c r="K387" i="12"/>
  <c r="K388" i="12"/>
  <c r="K389" i="12"/>
  <c r="K390" i="12"/>
  <c r="K391" i="12"/>
  <c r="K392" i="12"/>
  <c r="K393" i="12"/>
  <c r="K394" i="12"/>
  <c r="K395" i="12"/>
  <c r="K396" i="12"/>
  <c r="K397" i="12"/>
  <c r="K398" i="12"/>
  <c r="K399" i="12"/>
  <c r="K400" i="12"/>
  <c r="K401" i="12"/>
  <c r="K402" i="12"/>
  <c r="K403" i="12"/>
  <c r="K404" i="12"/>
  <c r="K405" i="12"/>
  <c r="K406" i="12"/>
  <c r="K407" i="12"/>
  <c r="K408" i="12"/>
  <c r="K409" i="12"/>
  <c r="K410" i="12"/>
  <c r="K411" i="12"/>
  <c r="K412" i="12"/>
  <c r="K413" i="12"/>
  <c r="K414" i="12"/>
  <c r="K415" i="12"/>
  <c r="K416" i="12"/>
  <c r="K417" i="12"/>
  <c r="K418" i="12"/>
  <c r="K419" i="12"/>
  <c r="K420" i="12"/>
  <c r="K421" i="12"/>
  <c r="K422" i="12"/>
  <c r="K423" i="12"/>
  <c r="K424" i="12"/>
  <c r="K425" i="12"/>
  <c r="K426" i="12"/>
  <c r="K427" i="12"/>
  <c r="K428" i="12"/>
  <c r="K429" i="12"/>
  <c r="K430" i="12"/>
  <c r="K431" i="12"/>
  <c r="K432" i="12"/>
  <c r="K433" i="12"/>
  <c r="K434" i="12"/>
  <c r="K435" i="12"/>
  <c r="K436" i="12"/>
  <c r="K437" i="12"/>
  <c r="K438" i="12"/>
  <c r="K439" i="12"/>
  <c r="K440" i="12"/>
  <c r="K441" i="12"/>
  <c r="K442" i="12"/>
  <c r="K443" i="12"/>
  <c r="K444" i="12"/>
  <c r="K445" i="12"/>
  <c r="K446" i="12"/>
  <c r="K447" i="12"/>
  <c r="K448" i="12"/>
  <c r="K449" i="12"/>
  <c r="K450" i="12"/>
  <c r="K451" i="12"/>
  <c r="K452" i="12"/>
  <c r="K453" i="12"/>
  <c r="K454" i="12"/>
  <c r="K455" i="12"/>
  <c r="K456" i="12"/>
  <c r="K457" i="12"/>
  <c r="K458" i="12"/>
  <c r="K459" i="12"/>
  <c r="K460" i="12"/>
  <c r="K461" i="12"/>
  <c r="K462" i="12"/>
  <c r="K463" i="12"/>
  <c r="K464" i="12"/>
  <c r="K465" i="12"/>
  <c r="K466" i="12"/>
  <c r="K467" i="12"/>
  <c r="K468" i="12"/>
  <c r="K469" i="12"/>
  <c r="K470" i="12"/>
  <c r="K471" i="12"/>
  <c r="K472" i="12"/>
  <c r="K473" i="12"/>
  <c r="K474" i="12"/>
  <c r="K475" i="12"/>
  <c r="K476" i="12"/>
  <c r="K477" i="12"/>
  <c r="K478" i="12"/>
  <c r="K479" i="12"/>
  <c r="K480" i="12"/>
  <c r="K481" i="12"/>
  <c r="K482" i="12"/>
  <c r="K483" i="12"/>
  <c r="K484" i="12"/>
  <c r="K485" i="12"/>
  <c r="K486" i="12"/>
  <c r="K487" i="12"/>
  <c r="K488" i="12"/>
  <c r="K489" i="12"/>
  <c r="K490" i="12"/>
  <c r="K491" i="12"/>
  <c r="K492" i="12"/>
  <c r="K493" i="12"/>
  <c r="K494" i="12"/>
  <c r="K495" i="12"/>
  <c r="K496" i="12"/>
  <c r="K497" i="12"/>
  <c r="K498" i="12"/>
  <c r="K499" i="12"/>
  <c r="K500" i="12"/>
  <c r="K501" i="12"/>
  <c r="K502" i="12"/>
  <c r="K503" i="12"/>
  <c r="K504" i="12"/>
  <c r="K505" i="12"/>
  <c r="K506" i="12"/>
  <c r="K507" i="12"/>
  <c r="K508" i="12"/>
  <c r="K509" i="12"/>
  <c r="K510" i="12"/>
  <c r="K511" i="12"/>
  <c r="K512" i="12"/>
  <c r="K513" i="12"/>
  <c r="K514" i="12"/>
  <c r="K515" i="12"/>
  <c r="K516" i="12"/>
  <c r="K517" i="12"/>
  <c r="K518" i="12"/>
  <c r="K519" i="12"/>
  <c r="K520" i="12"/>
  <c r="K521" i="12"/>
  <c r="K522" i="12"/>
  <c r="K523" i="12"/>
  <c r="K524" i="12"/>
  <c r="K525" i="12"/>
  <c r="K526" i="12"/>
  <c r="K527" i="12"/>
  <c r="K528" i="12"/>
  <c r="K529" i="12"/>
  <c r="K530" i="12"/>
  <c r="K531" i="12"/>
  <c r="K532" i="12"/>
  <c r="K533" i="12"/>
  <c r="K534" i="12"/>
  <c r="K535" i="12"/>
  <c r="K536" i="12"/>
  <c r="K537" i="12"/>
  <c r="K538" i="12"/>
  <c r="K539" i="12"/>
  <c r="K540" i="12"/>
  <c r="K541" i="12"/>
  <c r="K542" i="12"/>
  <c r="K543" i="12"/>
  <c r="K544" i="12"/>
  <c r="K545" i="12"/>
  <c r="K546" i="12"/>
  <c r="K547" i="12"/>
  <c r="K548" i="12"/>
  <c r="K549" i="12"/>
  <c r="K550" i="12"/>
  <c r="K551" i="12"/>
  <c r="K552" i="12"/>
  <c r="K553" i="12"/>
  <c r="K554" i="12"/>
  <c r="K555" i="12"/>
  <c r="K556" i="12"/>
  <c r="K557" i="12"/>
  <c r="K558" i="12"/>
  <c r="K559" i="12"/>
  <c r="K560" i="12"/>
  <c r="K561" i="12"/>
  <c r="K562" i="12"/>
  <c r="K563" i="12"/>
  <c r="K564" i="12"/>
  <c r="K565" i="12"/>
  <c r="K566" i="12"/>
  <c r="K567" i="12"/>
  <c r="K568" i="12"/>
  <c r="K569" i="12"/>
  <c r="K570" i="12"/>
  <c r="K571" i="12"/>
  <c r="K572" i="12"/>
  <c r="K573" i="12"/>
  <c r="K574" i="12"/>
  <c r="K575" i="12"/>
  <c r="K576" i="12"/>
  <c r="K577" i="12"/>
  <c r="K578" i="12"/>
  <c r="K579" i="12"/>
  <c r="K580" i="12"/>
  <c r="K581" i="12"/>
  <c r="K582" i="12"/>
  <c r="K583" i="12"/>
  <c r="K584" i="12"/>
  <c r="K585" i="12"/>
  <c r="K586" i="12"/>
  <c r="K587" i="12"/>
  <c r="K588" i="12"/>
  <c r="K589" i="12"/>
  <c r="K590" i="12"/>
  <c r="K591" i="12"/>
  <c r="K592" i="12"/>
  <c r="K593" i="12"/>
  <c r="K594" i="12"/>
  <c r="K595" i="12"/>
  <c r="K596" i="12"/>
  <c r="K597" i="12"/>
  <c r="K598" i="12"/>
  <c r="K599" i="12"/>
  <c r="K600" i="12"/>
  <c r="K601" i="12"/>
  <c r="K602" i="12"/>
  <c r="K603" i="12"/>
  <c r="K604" i="12"/>
  <c r="K605" i="12"/>
  <c r="K606" i="12"/>
  <c r="K607" i="12"/>
  <c r="K608" i="12"/>
  <c r="K609" i="12"/>
  <c r="K610" i="12"/>
  <c r="K611" i="12"/>
  <c r="K612" i="12"/>
  <c r="K613" i="12"/>
  <c r="K614" i="12"/>
  <c r="K615" i="12"/>
  <c r="K616" i="12"/>
  <c r="K617" i="12"/>
  <c r="K618" i="12"/>
  <c r="K619" i="12"/>
  <c r="K620" i="12"/>
  <c r="K621" i="12"/>
  <c r="K622" i="12"/>
  <c r="K623" i="12"/>
  <c r="K624" i="12"/>
  <c r="K625" i="12"/>
  <c r="K626" i="12"/>
  <c r="K627" i="12"/>
  <c r="K628" i="12"/>
  <c r="K629" i="12"/>
  <c r="K630" i="12"/>
  <c r="K631" i="12"/>
  <c r="K632" i="12"/>
  <c r="K633" i="12"/>
  <c r="K634" i="12"/>
  <c r="K635" i="12"/>
  <c r="K636" i="12"/>
  <c r="K637" i="12"/>
  <c r="K638" i="12"/>
  <c r="K639" i="12"/>
  <c r="K640" i="12"/>
  <c r="K641" i="12"/>
  <c r="K642" i="12"/>
  <c r="K643" i="12"/>
  <c r="K644" i="12"/>
  <c r="K645" i="12"/>
  <c r="K646" i="12"/>
  <c r="K647" i="12"/>
  <c r="K648" i="12"/>
  <c r="K649" i="12"/>
  <c r="K650" i="12"/>
  <c r="K651" i="12"/>
  <c r="K652" i="12"/>
  <c r="K653" i="12"/>
  <c r="K654" i="12"/>
  <c r="K655" i="12"/>
  <c r="K656" i="12"/>
  <c r="K657" i="12"/>
  <c r="K658" i="12"/>
  <c r="K659" i="12"/>
  <c r="K660" i="12"/>
  <c r="K661" i="12"/>
  <c r="K662" i="12"/>
  <c r="K663" i="12"/>
  <c r="K664" i="12"/>
  <c r="K665" i="12"/>
  <c r="K666" i="12"/>
  <c r="K667" i="12"/>
  <c r="K668" i="12"/>
  <c r="K669" i="12"/>
  <c r="K670" i="12"/>
  <c r="K671" i="12"/>
  <c r="K672" i="12"/>
  <c r="K673" i="12"/>
  <c r="K674" i="12"/>
  <c r="K675" i="12"/>
  <c r="K676" i="12"/>
  <c r="K677" i="12"/>
  <c r="K678" i="12"/>
  <c r="K679" i="12"/>
  <c r="K680" i="12"/>
  <c r="K681" i="12"/>
  <c r="K682" i="12"/>
  <c r="K683" i="12"/>
  <c r="K684" i="12"/>
  <c r="K685" i="12"/>
  <c r="K686" i="12"/>
  <c r="K687" i="12"/>
  <c r="K688" i="12"/>
  <c r="K689" i="12"/>
  <c r="K690" i="12"/>
  <c r="K691" i="12"/>
  <c r="K692" i="12"/>
  <c r="K693" i="12"/>
  <c r="K694" i="12"/>
  <c r="K695" i="12"/>
  <c r="K696" i="12"/>
  <c r="K697" i="12"/>
  <c r="K698" i="12"/>
  <c r="K699" i="12"/>
  <c r="K700" i="12"/>
  <c r="K701" i="12"/>
  <c r="K702" i="12"/>
  <c r="K703" i="12"/>
  <c r="K704" i="12"/>
  <c r="K705" i="12"/>
  <c r="K706" i="12"/>
  <c r="K707" i="12"/>
  <c r="K708" i="12"/>
  <c r="K709" i="12"/>
  <c r="K710" i="12"/>
  <c r="K711" i="12"/>
  <c r="K712" i="12"/>
  <c r="K713" i="12"/>
  <c r="K714" i="12"/>
  <c r="K715" i="12"/>
  <c r="K716" i="12"/>
  <c r="K717" i="12"/>
  <c r="K718" i="12"/>
  <c r="K719" i="12"/>
  <c r="K720" i="12"/>
  <c r="K721" i="12"/>
  <c r="K722" i="12"/>
  <c r="K723" i="12"/>
  <c r="K724" i="12"/>
  <c r="K725" i="12"/>
  <c r="K726" i="12"/>
  <c r="K727" i="12"/>
  <c r="K728" i="12"/>
  <c r="K729" i="12"/>
  <c r="K730" i="12"/>
  <c r="K731" i="12"/>
  <c r="K732" i="12"/>
  <c r="K733" i="12"/>
  <c r="K734" i="12"/>
  <c r="K735" i="12"/>
  <c r="K736" i="12"/>
  <c r="K737" i="12"/>
  <c r="K738" i="12"/>
  <c r="K739" i="12"/>
  <c r="K740" i="12"/>
  <c r="K741" i="12"/>
  <c r="K742" i="12"/>
  <c r="K743" i="12"/>
  <c r="K744" i="12"/>
  <c r="K745" i="12"/>
  <c r="K746" i="12"/>
  <c r="K747" i="12"/>
  <c r="K748" i="12"/>
  <c r="K749" i="12"/>
  <c r="K750" i="12"/>
  <c r="K751" i="12"/>
  <c r="K752" i="12"/>
  <c r="K753" i="12"/>
  <c r="K754" i="12"/>
  <c r="K755" i="12"/>
  <c r="K756" i="12"/>
  <c r="K757" i="12"/>
  <c r="K758" i="12"/>
  <c r="K759" i="12"/>
  <c r="K760" i="12"/>
  <c r="K761" i="12"/>
  <c r="K762" i="12"/>
  <c r="K763" i="12"/>
  <c r="K764" i="12"/>
  <c r="K765" i="12"/>
  <c r="K766" i="12"/>
  <c r="K767" i="12"/>
  <c r="K768" i="12"/>
  <c r="K769" i="12"/>
  <c r="K770" i="12"/>
  <c r="K771" i="12"/>
  <c r="K772" i="12"/>
  <c r="K773" i="12"/>
  <c r="K774" i="12"/>
  <c r="K775" i="12"/>
  <c r="K776" i="12"/>
  <c r="K777" i="12"/>
  <c r="K778" i="12"/>
  <c r="K779" i="12"/>
  <c r="K780" i="12"/>
  <c r="K781" i="12"/>
  <c r="K782" i="12"/>
  <c r="K783" i="12"/>
  <c r="K784" i="12"/>
  <c r="K785" i="12"/>
  <c r="K786" i="12"/>
  <c r="K787" i="12"/>
  <c r="K788" i="12"/>
  <c r="K789" i="12"/>
  <c r="K790" i="12"/>
  <c r="K791" i="12"/>
  <c r="K792" i="12"/>
  <c r="K793" i="12"/>
  <c r="K794" i="12"/>
  <c r="K795" i="12"/>
  <c r="K796" i="12"/>
  <c r="K797" i="12"/>
  <c r="K798" i="12"/>
  <c r="K799" i="12"/>
  <c r="K800" i="12"/>
  <c r="K801" i="12"/>
  <c r="K802" i="12"/>
  <c r="K803" i="12"/>
  <c r="K804" i="12"/>
  <c r="K805" i="12"/>
  <c r="K806" i="12"/>
  <c r="K807" i="12"/>
  <c r="K808" i="12"/>
  <c r="K809" i="12"/>
  <c r="K810" i="12"/>
  <c r="K811" i="12"/>
  <c r="K812" i="12"/>
  <c r="K813" i="12"/>
  <c r="K814" i="12"/>
  <c r="K815" i="12"/>
  <c r="K816" i="12"/>
  <c r="K817" i="12"/>
  <c r="K818" i="12"/>
  <c r="K819" i="12"/>
  <c r="K820" i="12"/>
  <c r="K821" i="12"/>
  <c r="K822" i="12"/>
  <c r="K823" i="12"/>
  <c r="K824" i="12"/>
  <c r="K825" i="12"/>
  <c r="K826" i="12"/>
  <c r="K827" i="12"/>
  <c r="K828" i="12"/>
  <c r="K829" i="12"/>
  <c r="K830" i="12"/>
  <c r="K831" i="12"/>
  <c r="K832" i="12"/>
  <c r="K833" i="12"/>
  <c r="K834" i="12"/>
  <c r="K835" i="12"/>
  <c r="K836" i="12"/>
  <c r="K837" i="12"/>
  <c r="K838" i="12"/>
  <c r="K839" i="12"/>
  <c r="K840" i="12"/>
  <c r="K841" i="12"/>
  <c r="K842" i="12"/>
  <c r="K843" i="12"/>
  <c r="K844" i="12"/>
  <c r="K845" i="12"/>
  <c r="K846" i="12"/>
  <c r="K847" i="12"/>
  <c r="K848" i="12"/>
  <c r="K849" i="12"/>
  <c r="K850" i="12"/>
  <c r="K851" i="12"/>
  <c r="K852" i="12"/>
  <c r="K853" i="12"/>
  <c r="K854" i="12"/>
  <c r="K855" i="12"/>
  <c r="K856" i="12"/>
  <c r="K857" i="12"/>
  <c r="K858" i="12"/>
  <c r="K859" i="12"/>
  <c r="K860" i="12"/>
  <c r="K861" i="12"/>
  <c r="K862" i="12"/>
  <c r="K863" i="12"/>
  <c r="K864" i="12"/>
  <c r="K865" i="12"/>
  <c r="K866" i="12"/>
  <c r="K867" i="12"/>
  <c r="K868" i="12"/>
  <c r="K869" i="12"/>
  <c r="K870" i="12"/>
  <c r="K871" i="12"/>
  <c r="K872" i="12"/>
  <c r="K873" i="12"/>
  <c r="K874" i="12"/>
  <c r="K875" i="12"/>
  <c r="K876" i="12"/>
  <c r="K877" i="12"/>
  <c r="K878" i="12"/>
  <c r="K879" i="12"/>
  <c r="K880" i="12"/>
  <c r="K881" i="12"/>
  <c r="K882" i="12"/>
  <c r="K883" i="12"/>
  <c r="K884" i="12"/>
  <c r="K885" i="12"/>
  <c r="K886" i="12"/>
  <c r="K887" i="12"/>
  <c r="K888" i="12"/>
  <c r="K889" i="12"/>
  <c r="K890" i="12"/>
  <c r="K891" i="12"/>
  <c r="K892" i="12"/>
  <c r="K893" i="12"/>
  <c r="K894" i="12"/>
  <c r="K895" i="12"/>
  <c r="K896" i="12"/>
  <c r="K897" i="12"/>
  <c r="K898" i="12"/>
  <c r="K899" i="12"/>
  <c r="K900" i="12"/>
  <c r="K901" i="12"/>
  <c r="K902" i="12"/>
  <c r="K903" i="12"/>
  <c r="K904" i="12"/>
  <c r="K905" i="12"/>
  <c r="K906" i="12"/>
  <c r="K907" i="12"/>
  <c r="K908" i="12"/>
  <c r="K909" i="12"/>
  <c r="K910" i="12"/>
  <c r="K911" i="12"/>
  <c r="K912" i="12"/>
  <c r="K913" i="12"/>
  <c r="K914" i="12"/>
  <c r="K915" i="12"/>
  <c r="K916" i="12"/>
  <c r="K917" i="12"/>
  <c r="K918" i="12"/>
  <c r="K919" i="12"/>
  <c r="K920" i="12"/>
  <c r="K921" i="12"/>
  <c r="K922" i="12"/>
  <c r="K923" i="12"/>
  <c r="K924" i="12"/>
  <c r="K925" i="12"/>
  <c r="K926" i="12"/>
  <c r="K927" i="12"/>
  <c r="K928" i="12"/>
  <c r="K929" i="12"/>
  <c r="K930" i="12"/>
  <c r="K931" i="12"/>
  <c r="K932" i="12"/>
  <c r="K933" i="12"/>
  <c r="K934" i="12"/>
  <c r="K935" i="12"/>
  <c r="K936" i="12"/>
  <c r="K937" i="12"/>
  <c r="K938" i="12"/>
  <c r="K939" i="12"/>
  <c r="K940" i="12"/>
  <c r="K941" i="12"/>
  <c r="K942" i="12"/>
  <c r="K943" i="12"/>
  <c r="K944" i="12"/>
  <c r="K945" i="12"/>
  <c r="K946" i="12"/>
  <c r="K947" i="12"/>
  <c r="K948" i="12"/>
  <c r="K949" i="12"/>
  <c r="K950" i="12"/>
  <c r="K951" i="12"/>
  <c r="K952" i="12"/>
  <c r="K953" i="12"/>
  <c r="K954" i="12"/>
  <c r="K955" i="12"/>
  <c r="K956" i="12"/>
  <c r="K957" i="12"/>
  <c r="K958" i="12"/>
  <c r="K959" i="12"/>
  <c r="K960" i="12"/>
  <c r="K961" i="12"/>
  <c r="K962" i="12"/>
  <c r="K963" i="12"/>
  <c r="K964" i="12"/>
  <c r="K965" i="12"/>
  <c r="K966" i="12"/>
  <c r="K967" i="12"/>
  <c r="K968" i="12"/>
  <c r="K969" i="12"/>
  <c r="K970" i="12"/>
  <c r="K971" i="12"/>
  <c r="K972" i="12"/>
  <c r="K973" i="12"/>
  <c r="K974" i="12"/>
  <c r="K975" i="12"/>
  <c r="K976" i="12"/>
  <c r="K977" i="12"/>
  <c r="K978" i="12"/>
  <c r="K979" i="12"/>
  <c r="K980" i="12"/>
  <c r="K981" i="12"/>
  <c r="K982" i="12"/>
  <c r="K983" i="12"/>
  <c r="K984" i="12"/>
  <c r="K985" i="12"/>
  <c r="K986" i="12"/>
  <c r="K987" i="12"/>
  <c r="K988" i="12"/>
  <c r="K989" i="12"/>
  <c r="K990" i="12"/>
  <c r="K991" i="12"/>
  <c r="K992" i="12"/>
  <c r="K993" i="12"/>
  <c r="K994" i="12"/>
  <c r="K995" i="12"/>
  <c r="K996" i="12"/>
  <c r="K997" i="12"/>
  <c r="K998" i="12"/>
  <c r="K999" i="12"/>
  <c r="K1000" i="12"/>
  <c r="K1001" i="12"/>
  <c r="K1002" i="12"/>
  <c r="K1003" i="12"/>
  <c r="K1004" i="12"/>
  <c r="K1005" i="12"/>
  <c r="K1006" i="12"/>
  <c r="K1007" i="12"/>
  <c r="K1008" i="12"/>
  <c r="K1009" i="12"/>
  <c r="K1010" i="12"/>
  <c r="K1011" i="12"/>
  <c r="K1012" i="12"/>
  <c r="K1013" i="12"/>
  <c r="K1014" i="12"/>
  <c r="K1015" i="12"/>
  <c r="K1016" i="12"/>
  <c r="K1017" i="12"/>
  <c r="K1018" i="12"/>
  <c r="K1019" i="12"/>
  <c r="K1020" i="12"/>
  <c r="K1021" i="12"/>
  <c r="K1022" i="12"/>
  <c r="K1023" i="12"/>
  <c r="K1024" i="12"/>
  <c r="K1025" i="12"/>
  <c r="K1026" i="12"/>
  <c r="K1027" i="12"/>
  <c r="K4" i="12"/>
  <c r="M4" i="12"/>
  <c r="L4" i="12"/>
  <c r="H5" i="12"/>
  <c r="I5" i="12" s="1"/>
  <c r="H6" i="12"/>
  <c r="I6" i="12" s="1"/>
  <c r="H7" i="12"/>
  <c r="I7" i="12" s="1"/>
  <c r="H8" i="12"/>
  <c r="I8" i="12" s="1"/>
  <c r="H9" i="12"/>
  <c r="I9" i="12" s="1"/>
  <c r="H10" i="12"/>
  <c r="I10" i="12" s="1"/>
  <c r="H11" i="12"/>
  <c r="I11" i="12" s="1"/>
  <c r="H12" i="12"/>
  <c r="I12" i="12" s="1"/>
  <c r="H13" i="12"/>
  <c r="I13" i="12" s="1"/>
  <c r="H14" i="12"/>
  <c r="I14" i="12" s="1"/>
  <c r="H15" i="12"/>
  <c r="I15" i="12" s="1"/>
  <c r="H16" i="12"/>
  <c r="I16" i="12" s="1"/>
  <c r="H17" i="12"/>
  <c r="I17" i="12" s="1"/>
  <c r="H18" i="12"/>
  <c r="I18" i="12" s="1"/>
  <c r="H19" i="12"/>
  <c r="I19" i="12" s="1"/>
  <c r="H20" i="12"/>
  <c r="I20" i="12" s="1"/>
  <c r="H21" i="12"/>
  <c r="I21" i="12" s="1"/>
  <c r="H22" i="12"/>
  <c r="I22" i="12" s="1"/>
  <c r="H23" i="12"/>
  <c r="I23" i="12" s="1"/>
  <c r="H24" i="12"/>
  <c r="I24" i="12" s="1"/>
  <c r="H25" i="12"/>
  <c r="I25" i="12" s="1"/>
  <c r="H26" i="12"/>
  <c r="I26" i="12" s="1"/>
  <c r="H27" i="12"/>
  <c r="I27" i="12" s="1"/>
  <c r="H28" i="12"/>
  <c r="I28" i="12" s="1"/>
  <c r="H29" i="12"/>
  <c r="I29" i="12" s="1"/>
  <c r="H30" i="12"/>
  <c r="I30" i="12" s="1"/>
  <c r="H31" i="12"/>
  <c r="I31" i="12" s="1"/>
  <c r="H32" i="12"/>
  <c r="I32" i="12" s="1"/>
  <c r="H33" i="12"/>
  <c r="I33" i="12" s="1"/>
  <c r="H34" i="12"/>
  <c r="I34" i="12" s="1"/>
  <c r="H35" i="12"/>
  <c r="I35" i="12" s="1"/>
  <c r="H36" i="12"/>
  <c r="I36" i="12" s="1"/>
  <c r="H37" i="12"/>
  <c r="I37" i="12" s="1"/>
  <c r="H38" i="12"/>
  <c r="I38" i="12" s="1"/>
  <c r="H39" i="12"/>
  <c r="I39" i="12" s="1"/>
  <c r="H40" i="12"/>
  <c r="I40" i="12" s="1"/>
  <c r="H41" i="12"/>
  <c r="I41" i="12" s="1"/>
  <c r="H42" i="12"/>
  <c r="I42" i="12" s="1"/>
  <c r="H43" i="12"/>
  <c r="I43" i="12" s="1"/>
  <c r="H44" i="12"/>
  <c r="I44" i="12" s="1"/>
  <c r="H45" i="12"/>
  <c r="I45" i="12" s="1"/>
  <c r="H46" i="12"/>
  <c r="I46" i="12" s="1"/>
  <c r="H47" i="12"/>
  <c r="I47" i="12" s="1"/>
  <c r="H48" i="12"/>
  <c r="I48" i="12" s="1"/>
  <c r="H49" i="12"/>
  <c r="I49" i="12" s="1"/>
  <c r="H50" i="12"/>
  <c r="I50" i="12" s="1"/>
  <c r="H51" i="12"/>
  <c r="I51" i="12" s="1"/>
  <c r="H52" i="12"/>
  <c r="I52" i="12" s="1"/>
  <c r="H53" i="12"/>
  <c r="I53" i="12" s="1"/>
  <c r="H54" i="12"/>
  <c r="I54" i="12" s="1"/>
  <c r="H55" i="12"/>
  <c r="I55" i="12" s="1"/>
  <c r="H56" i="12"/>
  <c r="I56" i="12" s="1"/>
  <c r="H57" i="12"/>
  <c r="I57" i="12" s="1"/>
  <c r="H58" i="12"/>
  <c r="I58" i="12" s="1"/>
  <c r="H59" i="12"/>
  <c r="I59" i="12" s="1"/>
  <c r="H60" i="12"/>
  <c r="I60" i="12" s="1"/>
  <c r="H61" i="12"/>
  <c r="I61" i="12" s="1"/>
  <c r="H62" i="12"/>
  <c r="I62" i="12" s="1"/>
  <c r="H63" i="12"/>
  <c r="I63" i="12" s="1"/>
  <c r="H64" i="12"/>
  <c r="I64" i="12" s="1"/>
  <c r="H65" i="12"/>
  <c r="I65" i="12" s="1"/>
  <c r="H66" i="12"/>
  <c r="I66" i="12" s="1"/>
  <c r="H67" i="12"/>
  <c r="I67" i="12" s="1"/>
  <c r="H68" i="12"/>
  <c r="I68" i="12" s="1"/>
  <c r="H69" i="12"/>
  <c r="I69" i="12" s="1"/>
  <c r="H70" i="12"/>
  <c r="I70" i="12" s="1"/>
  <c r="H71" i="12"/>
  <c r="I71" i="12" s="1"/>
  <c r="H72" i="12"/>
  <c r="I72" i="12" s="1"/>
  <c r="H73" i="12"/>
  <c r="I73" i="12" s="1"/>
  <c r="H74" i="12"/>
  <c r="I74" i="12" s="1"/>
  <c r="H75" i="12"/>
  <c r="I75" i="12" s="1"/>
  <c r="H76" i="12"/>
  <c r="I76" i="12" s="1"/>
  <c r="H77" i="12"/>
  <c r="I77" i="12" s="1"/>
  <c r="H78" i="12"/>
  <c r="I78" i="12" s="1"/>
  <c r="H79" i="12"/>
  <c r="I79" i="12" s="1"/>
  <c r="H80" i="12"/>
  <c r="I80" i="12" s="1"/>
  <c r="H81" i="12"/>
  <c r="I81" i="12" s="1"/>
  <c r="H82" i="12"/>
  <c r="I82" i="12" s="1"/>
  <c r="H83" i="12"/>
  <c r="I83" i="12" s="1"/>
  <c r="H84" i="12"/>
  <c r="I84" i="12" s="1"/>
  <c r="H85" i="12"/>
  <c r="I85" i="12" s="1"/>
  <c r="H86" i="12"/>
  <c r="I86" i="12" s="1"/>
  <c r="H87" i="12"/>
  <c r="I87" i="12" s="1"/>
  <c r="H88" i="12"/>
  <c r="I88" i="12" s="1"/>
  <c r="H89" i="12"/>
  <c r="I89" i="12" s="1"/>
  <c r="H90" i="12"/>
  <c r="I90" i="12" s="1"/>
  <c r="H91" i="12"/>
  <c r="I91" i="12" s="1"/>
  <c r="H92" i="12"/>
  <c r="I92" i="12" s="1"/>
  <c r="H93" i="12"/>
  <c r="I93" i="12" s="1"/>
  <c r="H94" i="12"/>
  <c r="I94" i="12" s="1"/>
  <c r="H95" i="12"/>
  <c r="I95" i="12" s="1"/>
  <c r="H96" i="12"/>
  <c r="I96" i="12" s="1"/>
  <c r="H97" i="12"/>
  <c r="I97" i="12" s="1"/>
  <c r="H98" i="12"/>
  <c r="I98" i="12" s="1"/>
  <c r="H99" i="12"/>
  <c r="I99" i="12" s="1"/>
  <c r="H100" i="12"/>
  <c r="I100" i="12" s="1"/>
  <c r="H101" i="12"/>
  <c r="I101" i="12" s="1"/>
  <c r="H102" i="12"/>
  <c r="I102" i="12" s="1"/>
  <c r="H103" i="12"/>
  <c r="I103" i="12" s="1"/>
  <c r="H104" i="12"/>
  <c r="I104" i="12" s="1"/>
  <c r="H105" i="12"/>
  <c r="I105" i="12" s="1"/>
  <c r="H106" i="12"/>
  <c r="I106" i="12" s="1"/>
  <c r="H107" i="12"/>
  <c r="I107" i="12" s="1"/>
  <c r="H108" i="12"/>
  <c r="I108" i="12" s="1"/>
  <c r="H109" i="12"/>
  <c r="I109" i="12" s="1"/>
  <c r="H110" i="12"/>
  <c r="I110" i="12" s="1"/>
  <c r="H111" i="12"/>
  <c r="I111" i="12" s="1"/>
  <c r="H112" i="12"/>
  <c r="I112" i="12" s="1"/>
  <c r="H113" i="12"/>
  <c r="I113" i="12" s="1"/>
  <c r="H114" i="12"/>
  <c r="I114" i="12" s="1"/>
  <c r="H115" i="12"/>
  <c r="I115" i="12" s="1"/>
  <c r="H116" i="12"/>
  <c r="I116" i="12" s="1"/>
  <c r="H117" i="12"/>
  <c r="I117" i="12" s="1"/>
  <c r="H118" i="12"/>
  <c r="I118" i="12" s="1"/>
  <c r="H119" i="12"/>
  <c r="I119" i="12" s="1"/>
  <c r="H120" i="12"/>
  <c r="I120" i="12" s="1"/>
  <c r="H121" i="12"/>
  <c r="I121" i="12" s="1"/>
  <c r="H122" i="12"/>
  <c r="I122" i="12" s="1"/>
  <c r="H123" i="12"/>
  <c r="I123" i="12" s="1"/>
  <c r="H124" i="12"/>
  <c r="I124" i="12" s="1"/>
  <c r="H125" i="12"/>
  <c r="I125" i="12" s="1"/>
  <c r="H126" i="12"/>
  <c r="I126" i="12" s="1"/>
  <c r="H127" i="12"/>
  <c r="I127" i="12" s="1"/>
  <c r="H128" i="12"/>
  <c r="I128" i="12" s="1"/>
  <c r="H129" i="12"/>
  <c r="I129" i="12" s="1"/>
  <c r="H130" i="12"/>
  <c r="I130" i="12" s="1"/>
  <c r="H131" i="12"/>
  <c r="I131" i="12" s="1"/>
  <c r="H132" i="12"/>
  <c r="I132" i="12" s="1"/>
  <c r="H133" i="12"/>
  <c r="I133" i="12" s="1"/>
  <c r="H134" i="12"/>
  <c r="I134" i="12" s="1"/>
  <c r="H135" i="12"/>
  <c r="I135" i="12" s="1"/>
  <c r="H136" i="12"/>
  <c r="I136" i="12" s="1"/>
  <c r="H137" i="12"/>
  <c r="I137" i="12" s="1"/>
  <c r="H138" i="12"/>
  <c r="I138" i="12" s="1"/>
  <c r="H139" i="12"/>
  <c r="I139" i="12" s="1"/>
  <c r="H140" i="12"/>
  <c r="I140" i="12" s="1"/>
  <c r="H141" i="12"/>
  <c r="I141" i="12" s="1"/>
  <c r="H142" i="12"/>
  <c r="I142" i="12" s="1"/>
  <c r="H143" i="12"/>
  <c r="I143" i="12" s="1"/>
  <c r="H144" i="12"/>
  <c r="I144" i="12" s="1"/>
  <c r="H145" i="12"/>
  <c r="I145" i="12" s="1"/>
  <c r="H146" i="12"/>
  <c r="I146" i="12" s="1"/>
  <c r="H147" i="12"/>
  <c r="I147" i="12" s="1"/>
  <c r="H148" i="12"/>
  <c r="I148" i="12" s="1"/>
  <c r="H149" i="12"/>
  <c r="I149" i="12" s="1"/>
  <c r="H150" i="12"/>
  <c r="I150" i="12" s="1"/>
  <c r="H151" i="12"/>
  <c r="I151" i="12" s="1"/>
  <c r="H152" i="12"/>
  <c r="I152" i="12" s="1"/>
  <c r="H153" i="12"/>
  <c r="I153" i="12" s="1"/>
  <c r="H154" i="12"/>
  <c r="I154" i="12" s="1"/>
  <c r="H155" i="12"/>
  <c r="I155" i="12" s="1"/>
  <c r="H156" i="12"/>
  <c r="I156" i="12" s="1"/>
  <c r="H157" i="12"/>
  <c r="I157" i="12" s="1"/>
  <c r="H158" i="12"/>
  <c r="I158" i="12" s="1"/>
  <c r="H159" i="12"/>
  <c r="I159" i="12" s="1"/>
  <c r="H160" i="12"/>
  <c r="I160" i="12" s="1"/>
  <c r="H161" i="12"/>
  <c r="I161" i="12" s="1"/>
  <c r="H162" i="12"/>
  <c r="I162" i="12" s="1"/>
  <c r="H163" i="12"/>
  <c r="I163" i="12" s="1"/>
  <c r="H164" i="12"/>
  <c r="I164" i="12" s="1"/>
  <c r="H165" i="12"/>
  <c r="I165" i="12" s="1"/>
  <c r="H166" i="12"/>
  <c r="I166" i="12" s="1"/>
  <c r="H167" i="12"/>
  <c r="I167" i="12" s="1"/>
  <c r="H168" i="12"/>
  <c r="I168" i="12" s="1"/>
  <c r="H169" i="12"/>
  <c r="I169" i="12" s="1"/>
  <c r="H170" i="12"/>
  <c r="I170" i="12" s="1"/>
  <c r="H171" i="12"/>
  <c r="I171" i="12" s="1"/>
  <c r="H172" i="12"/>
  <c r="I172" i="12" s="1"/>
  <c r="H173" i="12"/>
  <c r="I173" i="12" s="1"/>
  <c r="H174" i="12"/>
  <c r="I174" i="12" s="1"/>
  <c r="H175" i="12"/>
  <c r="I175" i="12" s="1"/>
  <c r="H176" i="12"/>
  <c r="I176" i="12" s="1"/>
  <c r="H177" i="12"/>
  <c r="I177" i="12" s="1"/>
  <c r="H178" i="12"/>
  <c r="I178" i="12" s="1"/>
  <c r="H179" i="12"/>
  <c r="I179" i="12" s="1"/>
  <c r="H180" i="12"/>
  <c r="I180" i="12" s="1"/>
  <c r="H181" i="12"/>
  <c r="I181" i="12" s="1"/>
  <c r="H182" i="12"/>
  <c r="I182" i="12" s="1"/>
  <c r="H183" i="12"/>
  <c r="I183" i="12" s="1"/>
  <c r="H184" i="12"/>
  <c r="I184" i="12" s="1"/>
  <c r="H185" i="12"/>
  <c r="I185" i="12" s="1"/>
  <c r="H186" i="12"/>
  <c r="I186" i="12" s="1"/>
  <c r="H187" i="12"/>
  <c r="I187" i="12" s="1"/>
  <c r="H188" i="12"/>
  <c r="I188" i="12" s="1"/>
  <c r="H189" i="12"/>
  <c r="I189" i="12" s="1"/>
  <c r="H190" i="12"/>
  <c r="I190" i="12" s="1"/>
  <c r="H191" i="12"/>
  <c r="I191" i="12" s="1"/>
  <c r="H192" i="12"/>
  <c r="I192" i="12" s="1"/>
  <c r="H193" i="12"/>
  <c r="I193" i="12" s="1"/>
  <c r="H194" i="12"/>
  <c r="I194" i="12" s="1"/>
  <c r="H195" i="12"/>
  <c r="I195" i="12" s="1"/>
  <c r="H196" i="12"/>
  <c r="I196" i="12" s="1"/>
  <c r="H197" i="12"/>
  <c r="I197" i="12" s="1"/>
  <c r="H198" i="12"/>
  <c r="I198" i="12" s="1"/>
  <c r="H199" i="12"/>
  <c r="I199" i="12" s="1"/>
  <c r="H200" i="12"/>
  <c r="I200" i="12" s="1"/>
  <c r="H201" i="12"/>
  <c r="I201" i="12" s="1"/>
  <c r="H202" i="12"/>
  <c r="I202" i="12" s="1"/>
  <c r="H203" i="12"/>
  <c r="I203" i="12" s="1"/>
  <c r="H204" i="12"/>
  <c r="I204" i="12" s="1"/>
  <c r="H205" i="12"/>
  <c r="I205" i="12" s="1"/>
  <c r="H206" i="12"/>
  <c r="I206" i="12" s="1"/>
  <c r="H207" i="12"/>
  <c r="I207" i="12" s="1"/>
  <c r="H208" i="12"/>
  <c r="I208" i="12" s="1"/>
  <c r="H209" i="12"/>
  <c r="I209" i="12" s="1"/>
  <c r="H210" i="12"/>
  <c r="I210" i="12" s="1"/>
  <c r="H211" i="12"/>
  <c r="I211" i="12" s="1"/>
  <c r="H212" i="12"/>
  <c r="I212" i="12" s="1"/>
  <c r="H213" i="12"/>
  <c r="I213" i="12" s="1"/>
  <c r="H214" i="12"/>
  <c r="I214" i="12" s="1"/>
  <c r="H215" i="12"/>
  <c r="I215" i="12" s="1"/>
  <c r="H216" i="12"/>
  <c r="I216" i="12" s="1"/>
  <c r="H217" i="12"/>
  <c r="I217" i="12" s="1"/>
  <c r="H218" i="12"/>
  <c r="I218" i="12" s="1"/>
  <c r="H219" i="12"/>
  <c r="I219" i="12" s="1"/>
  <c r="H220" i="12"/>
  <c r="I220" i="12" s="1"/>
  <c r="H221" i="12"/>
  <c r="I221" i="12" s="1"/>
  <c r="H222" i="12"/>
  <c r="I222" i="12" s="1"/>
  <c r="H223" i="12"/>
  <c r="I223" i="12" s="1"/>
  <c r="H224" i="12"/>
  <c r="I224" i="12" s="1"/>
  <c r="H225" i="12"/>
  <c r="I225" i="12" s="1"/>
  <c r="H226" i="12"/>
  <c r="I226" i="12" s="1"/>
  <c r="H227" i="12"/>
  <c r="I227" i="12" s="1"/>
  <c r="H228" i="12"/>
  <c r="I228" i="12" s="1"/>
  <c r="H229" i="12"/>
  <c r="I229" i="12" s="1"/>
  <c r="H230" i="12"/>
  <c r="I230" i="12" s="1"/>
  <c r="H231" i="12"/>
  <c r="I231" i="12" s="1"/>
  <c r="H232" i="12"/>
  <c r="I232" i="12" s="1"/>
  <c r="H233" i="12"/>
  <c r="I233" i="12" s="1"/>
  <c r="H234" i="12"/>
  <c r="I234" i="12" s="1"/>
  <c r="H235" i="12"/>
  <c r="I235" i="12" s="1"/>
  <c r="H236" i="12"/>
  <c r="I236" i="12" s="1"/>
  <c r="H237" i="12"/>
  <c r="I237" i="12" s="1"/>
  <c r="H238" i="12"/>
  <c r="I238" i="12" s="1"/>
  <c r="H239" i="12"/>
  <c r="I239" i="12" s="1"/>
  <c r="H240" i="12"/>
  <c r="I240" i="12" s="1"/>
  <c r="H241" i="12"/>
  <c r="I241" i="12" s="1"/>
  <c r="H242" i="12"/>
  <c r="I242" i="12" s="1"/>
  <c r="H243" i="12"/>
  <c r="I243" i="12" s="1"/>
  <c r="H244" i="12"/>
  <c r="I244" i="12" s="1"/>
  <c r="H245" i="12"/>
  <c r="I245" i="12" s="1"/>
  <c r="H246" i="12"/>
  <c r="I246" i="12" s="1"/>
  <c r="H247" i="12"/>
  <c r="I247" i="12" s="1"/>
  <c r="H248" i="12"/>
  <c r="I248" i="12" s="1"/>
  <c r="H249" i="12"/>
  <c r="I249" i="12" s="1"/>
  <c r="H250" i="12"/>
  <c r="I250" i="12" s="1"/>
  <c r="H251" i="12"/>
  <c r="I251" i="12" s="1"/>
  <c r="H252" i="12"/>
  <c r="I252" i="12" s="1"/>
  <c r="H253" i="12"/>
  <c r="I253" i="12" s="1"/>
  <c r="H254" i="12"/>
  <c r="I254" i="12" s="1"/>
  <c r="H255" i="12"/>
  <c r="I255" i="12" s="1"/>
  <c r="H256" i="12"/>
  <c r="I256" i="12" s="1"/>
  <c r="H257" i="12"/>
  <c r="I257" i="12" s="1"/>
  <c r="H258" i="12"/>
  <c r="I258" i="12" s="1"/>
  <c r="H259" i="12"/>
  <c r="I259" i="12" s="1"/>
  <c r="H260" i="12"/>
  <c r="I260" i="12" s="1"/>
  <c r="H261" i="12"/>
  <c r="I261" i="12" s="1"/>
  <c r="H262" i="12"/>
  <c r="I262" i="12" s="1"/>
  <c r="H263" i="12"/>
  <c r="I263" i="12" s="1"/>
  <c r="H264" i="12"/>
  <c r="I264" i="12" s="1"/>
  <c r="H265" i="12"/>
  <c r="I265" i="12" s="1"/>
  <c r="H266" i="12"/>
  <c r="I266" i="12" s="1"/>
  <c r="H267" i="12"/>
  <c r="I267" i="12" s="1"/>
  <c r="H268" i="12"/>
  <c r="I268" i="12" s="1"/>
  <c r="H269" i="12"/>
  <c r="I269" i="12" s="1"/>
  <c r="H270" i="12"/>
  <c r="I270" i="12" s="1"/>
  <c r="H271" i="12"/>
  <c r="I271" i="12" s="1"/>
  <c r="H272" i="12"/>
  <c r="I272" i="12" s="1"/>
  <c r="H273" i="12"/>
  <c r="I273" i="12" s="1"/>
  <c r="H274" i="12"/>
  <c r="I274" i="12" s="1"/>
  <c r="H275" i="12"/>
  <c r="I275" i="12" s="1"/>
  <c r="H276" i="12"/>
  <c r="I276" i="12" s="1"/>
  <c r="H277" i="12"/>
  <c r="I277" i="12" s="1"/>
  <c r="H278" i="12"/>
  <c r="I278" i="12" s="1"/>
  <c r="H279" i="12"/>
  <c r="I279" i="12" s="1"/>
  <c r="H280" i="12"/>
  <c r="I280" i="12" s="1"/>
  <c r="H281" i="12"/>
  <c r="I281" i="12" s="1"/>
  <c r="H282" i="12"/>
  <c r="I282" i="12" s="1"/>
  <c r="H283" i="12"/>
  <c r="I283" i="12" s="1"/>
  <c r="H284" i="12"/>
  <c r="I284" i="12" s="1"/>
  <c r="H285" i="12"/>
  <c r="I285" i="12" s="1"/>
  <c r="H286" i="12"/>
  <c r="I286" i="12" s="1"/>
  <c r="H287" i="12"/>
  <c r="I287" i="12" s="1"/>
  <c r="H288" i="12"/>
  <c r="I288" i="12" s="1"/>
  <c r="H289" i="12"/>
  <c r="I289" i="12" s="1"/>
  <c r="H290" i="12"/>
  <c r="I290" i="12" s="1"/>
  <c r="H291" i="12"/>
  <c r="I291" i="12" s="1"/>
  <c r="H292" i="12"/>
  <c r="I292" i="12" s="1"/>
  <c r="H293" i="12"/>
  <c r="I293" i="12" s="1"/>
  <c r="H294" i="12"/>
  <c r="I294" i="12" s="1"/>
  <c r="H295" i="12"/>
  <c r="I295" i="12" s="1"/>
  <c r="H296" i="12"/>
  <c r="I296" i="12" s="1"/>
  <c r="H297" i="12"/>
  <c r="I297" i="12" s="1"/>
  <c r="H298" i="12"/>
  <c r="I298" i="12" s="1"/>
  <c r="H299" i="12"/>
  <c r="I299" i="12" s="1"/>
  <c r="H300" i="12"/>
  <c r="I300" i="12" s="1"/>
  <c r="H301" i="12"/>
  <c r="I301" i="12" s="1"/>
  <c r="H302" i="12"/>
  <c r="I302" i="12" s="1"/>
  <c r="H303" i="12"/>
  <c r="I303" i="12" s="1"/>
  <c r="H304" i="12"/>
  <c r="I304" i="12" s="1"/>
  <c r="H305" i="12"/>
  <c r="I305" i="12" s="1"/>
  <c r="H306" i="12"/>
  <c r="I306" i="12" s="1"/>
  <c r="H307" i="12"/>
  <c r="I307" i="12" s="1"/>
  <c r="H308" i="12"/>
  <c r="I308" i="12" s="1"/>
  <c r="H309" i="12"/>
  <c r="I309" i="12" s="1"/>
  <c r="H310" i="12"/>
  <c r="I310" i="12" s="1"/>
  <c r="H311" i="12"/>
  <c r="I311" i="12" s="1"/>
  <c r="H312" i="12"/>
  <c r="I312" i="12" s="1"/>
  <c r="H313" i="12"/>
  <c r="I313" i="12" s="1"/>
  <c r="H314" i="12"/>
  <c r="I314" i="12" s="1"/>
  <c r="H315" i="12"/>
  <c r="I315" i="12" s="1"/>
  <c r="H316" i="12"/>
  <c r="I316" i="12" s="1"/>
  <c r="H317" i="12"/>
  <c r="I317" i="12" s="1"/>
  <c r="H318" i="12"/>
  <c r="I318" i="12" s="1"/>
  <c r="H319" i="12"/>
  <c r="I319" i="12" s="1"/>
  <c r="H320" i="12"/>
  <c r="I320" i="12" s="1"/>
  <c r="H321" i="12"/>
  <c r="I321" i="12" s="1"/>
  <c r="H322" i="12"/>
  <c r="I322" i="12" s="1"/>
  <c r="H323" i="12"/>
  <c r="I323" i="12" s="1"/>
  <c r="H324" i="12"/>
  <c r="I324" i="12" s="1"/>
  <c r="H325" i="12"/>
  <c r="I325" i="12" s="1"/>
  <c r="H326" i="12"/>
  <c r="I326" i="12" s="1"/>
  <c r="H327" i="12"/>
  <c r="I327" i="12" s="1"/>
  <c r="H328" i="12"/>
  <c r="I328" i="12" s="1"/>
  <c r="H329" i="12"/>
  <c r="I329" i="12" s="1"/>
  <c r="H330" i="12"/>
  <c r="I330" i="12" s="1"/>
  <c r="H331" i="12"/>
  <c r="I331" i="12" s="1"/>
  <c r="H332" i="12"/>
  <c r="I332" i="12" s="1"/>
  <c r="H333" i="12"/>
  <c r="I333" i="12" s="1"/>
  <c r="H334" i="12"/>
  <c r="I334" i="12" s="1"/>
  <c r="H335" i="12"/>
  <c r="I335" i="12" s="1"/>
  <c r="H336" i="12"/>
  <c r="I336" i="12" s="1"/>
  <c r="H337" i="12"/>
  <c r="I337" i="12" s="1"/>
  <c r="H338" i="12"/>
  <c r="I338" i="12" s="1"/>
  <c r="H339" i="12"/>
  <c r="I339" i="12" s="1"/>
  <c r="H340" i="12"/>
  <c r="I340" i="12" s="1"/>
  <c r="H341" i="12"/>
  <c r="I341" i="12" s="1"/>
  <c r="H342" i="12"/>
  <c r="I342" i="12" s="1"/>
  <c r="H343" i="12"/>
  <c r="I343" i="12" s="1"/>
  <c r="H344" i="12"/>
  <c r="I344" i="12" s="1"/>
  <c r="H345" i="12"/>
  <c r="I345" i="12" s="1"/>
  <c r="H346" i="12"/>
  <c r="I346" i="12" s="1"/>
  <c r="H347" i="12"/>
  <c r="I347" i="12" s="1"/>
  <c r="H348" i="12"/>
  <c r="I348" i="12" s="1"/>
  <c r="H349" i="12"/>
  <c r="I349" i="12" s="1"/>
  <c r="H350" i="12"/>
  <c r="I350" i="12" s="1"/>
  <c r="H351" i="12"/>
  <c r="I351" i="12" s="1"/>
  <c r="H352" i="12"/>
  <c r="I352" i="12" s="1"/>
  <c r="H353" i="12"/>
  <c r="I353" i="12" s="1"/>
  <c r="H354" i="12"/>
  <c r="I354" i="12" s="1"/>
  <c r="H355" i="12"/>
  <c r="I355" i="12" s="1"/>
  <c r="H356" i="12"/>
  <c r="I356" i="12" s="1"/>
  <c r="H357" i="12"/>
  <c r="I357" i="12" s="1"/>
  <c r="H358" i="12"/>
  <c r="I358" i="12" s="1"/>
  <c r="H359" i="12"/>
  <c r="I359" i="12" s="1"/>
  <c r="H360" i="12"/>
  <c r="I360" i="12" s="1"/>
  <c r="H361" i="12"/>
  <c r="I361" i="12" s="1"/>
  <c r="H362" i="12"/>
  <c r="I362" i="12" s="1"/>
  <c r="H363" i="12"/>
  <c r="I363" i="12" s="1"/>
  <c r="H364" i="12"/>
  <c r="I364" i="12" s="1"/>
  <c r="H365" i="12"/>
  <c r="I365" i="12" s="1"/>
  <c r="H366" i="12"/>
  <c r="I366" i="12" s="1"/>
  <c r="H367" i="12"/>
  <c r="I367" i="12" s="1"/>
  <c r="H368" i="12"/>
  <c r="I368" i="12" s="1"/>
  <c r="H369" i="12"/>
  <c r="I369" i="12" s="1"/>
  <c r="H370" i="12"/>
  <c r="I370" i="12" s="1"/>
  <c r="H371" i="12"/>
  <c r="I371" i="12" s="1"/>
  <c r="H372" i="12"/>
  <c r="I372" i="12" s="1"/>
  <c r="H373" i="12"/>
  <c r="I373" i="12" s="1"/>
  <c r="H374" i="12"/>
  <c r="I374" i="12" s="1"/>
  <c r="H375" i="12"/>
  <c r="I375" i="12" s="1"/>
  <c r="H376" i="12"/>
  <c r="I376" i="12" s="1"/>
  <c r="H377" i="12"/>
  <c r="I377" i="12" s="1"/>
  <c r="H378" i="12"/>
  <c r="I378" i="12" s="1"/>
  <c r="H379" i="12"/>
  <c r="I379" i="12" s="1"/>
  <c r="H380" i="12"/>
  <c r="I380" i="12" s="1"/>
  <c r="H381" i="12"/>
  <c r="I381" i="12" s="1"/>
  <c r="H382" i="12"/>
  <c r="I382" i="12" s="1"/>
  <c r="H383" i="12"/>
  <c r="I383" i="12" s="1"/>
  <c r="H384" i="12"/>
  <c r="I384" i="12" s="1"/>
  <c r="H385" i="12"/>
  <c r="I385" i="12" s="1"/>
  <c r="H386" i="12"/>
  <c r="I386" i="12" s="1"/>
  <c r="H387" i="12"/>
  <c r="I387" i="12" s="1"/>
  <c r="H388" i="12"/>
  <c r="I388" i="12" s="1"/>
  <c r="H389" i="12"/>
  <c r="I389" i="12" s="1"/>
  <c r="H390" i="12"/>
  <c r="I390" i="12" s="1"/>
  <c r="H391" i="12"/>
  <c r="I391" i="12" s="1"/>
  <c r="H392" i="12"/>
  <c r="I392" i="12" s="1"/>
  <c r="H393" i="12"/>
  <c r="I393" i="12" s="1"/>
  <c r="H394" i="12"/>
  <c r="I394" i="12" s="1"/>
  <c r="H395" i="12"/>
  <c r="I395" i="12" s="1"/>
  <c r="H396" i="12"/>
  <c r="I396" i="12" s="1"/>
  <c r="H397" i="12"/>
  <c r="I397" i="12" s="1"/>
  <c r="H398" i="12"/>
  <c r="I398" i="12" s="1"/>
  <c r="H399" i="12"/>
  <c r="I399" i="12" s="1"/>
  <c r="H400" i="12"/>
  <c r="I400" i="12" s="1"/>
  <c r="H401" i="12"/>
  <c r="I401" i="12" s="1"/>
  <c r="H402" i="12"/>
  <c r="I402" i="12" s="1"/>
  <c r="H403" i="12"/>
  <c r="I403" i="12" s="1"/>
  <c r="H404" i="12"/>
  <c r="I404" i="12" s="1"/>
  <c r="H405" i="12"/>
  <c r="I405" i="12" s="1"/>
  <c r="H406" i="12"/>
  <c r="I406" i="12" s="1"/>
  <c r="H407" i="12"/>
  <c r="I407" i="12" s="1"/>
  <c r="H408" i="12"/>
  <c r="I408" i="12" s="1"/>
  <c r="H409" i="12"/>
  <c r="I409" i="12" s="1"/>
  <c r="H410" i="12"/>
  <c r="I410" i="12" s="1"/>
  <c r="H411" i="12"/>
  <c r="I411" i="12" s="1"/>
  <c r="H412" i="12"/>
  <c r="I412" i="12" s="1"/>
  <c r="H413" i="12"/>
  <c r="I413" i="12" s="1"/>
  <c r="H414" i="12"/>
  <c r="I414" i="12" s="1"/>
  <c r="H415" i="12"/>
  <c r="I415" i="12" s="1"/>
  <c r="H416" i="12"/>
  <c r="I416" i="12" s="1"/>
  <c r="H417" i="12"/>
  <c r="I417" i="12" s="1"/>
  <c r="H418" i="12"/>
  <c r="I418" i="12" s="1"/>
  <c r="H419" i="12"/>
  <c r="I419" i="12" s="1"/>
  <c r="H420" i="12"/>
  <c r="I420" i="12" s="1"/>
  <c r="H421" i="12"/>
  <c r="I421" i="12" s="1"/>
  <c r="H422" i="12"/>
  <c r="I422" i="12" s="1"/>
  <c r="H423" i="12"/>
  <c r="I423" i="12" s="1"/>
  <c r="H424" i="12"/>
  <c r="I424" i="12" s="1"/>
  <c r="H425" i="12"/>
  <c r="I425" i="12" s="1"/>
  <c r="H426" i="12"/>
  <c r="I426" i="12" s="1"/>
  <c r="H427" i="12"/>
  <c r="I427" i="12" s="1"/>
  <c r="H428" i="12"/>
  <c r="I428" i="12" s="1"/>
  <c r="H429" i="12"/>
  <c r="I429" i="12" s="1"/>
  <c r="H430" i="12"/>
  <c r="I430" i="12" s="1"/>
  <c r="H431" i="12"/>
  <c r="I431" i="12" s="1"/>
  <c r="H432" i="12"/>
  <c r="I432" i="12" s="1"/>
  <c r="H433" i="12"/>
  <c r="I433" i="12" s="1"/>
  <c r="H434" i="12"/>
  <c r="I434" i="12" s="1"/>
  <c r="H435" i="12"/>
  <c r="I435" i="12" s="1"/>
  <c r="H436" i="12"/>
  <c r="I436" i="12" s="1"/>
  <c r="H437" i="12"/>
  <c r="I437" i="12" s="1"/>
  <c r="H438" i="12"/>
  <c r="I438" i="12" s="1"/>
  <c r="H439" i="12"/>
  <c r="I439" i="12" s="1"/>
  <c r="H440" i="12"/>
  <c r="I440" i="12" s="1"/>
  <c r="H441" i="12"/>
  <c r="I441" i="12" s="1"/>
  <c r="H442" i="12"/>
  <c r="I442" i="12" s="1"/>
  <c r="H443" i="12"/>
  <c r="I443" i="12" s="1"/>
  <c r="H444" i="12"/>
  <c r="I444" i="12" s="1"/>
  <c r="H445" i="12"/>
  <c r="I445" i="12" s="1"/>
  <c r="H446" i="12"/>
  <c r="I446" i="12" s="1"/>
  <c r="H447" i="12"/>
  <c r="I447" i="12" s="1"/>
  <c r="H448" i="12"/>
  <c r="I448" i="12" s="1"/>
  <c r="H449" i="12"/>
  <c r="I449" i="12" s="1"/>
  <c r="H450" i="12"/>
  <c r="I450" i="12" s="1"/>
  <c r="H451" i="12"/>
  <c r="I451" i="12" s="1"/>
  <c r="H452" i="12"/>
  <c r="I452" i="12" s="1"/>
  <c r="H453" i="12"/>
  <c r="I453" i="12" s="1"/>
  <c r="H454" i="12"/>
  <c r="I454" i="12" s="1"/>
  <c r="H455" i="12"/>
  <c r="I455" i="12" s="1"/>
  <c r="H456" i="12"/>
  <c r="I456" i="12" s="1"/>
  <c r="H457" i="12"/>
  <c r="I457" i="12" s="1"/>
  <c r="H458" i="12"/>
  <c r="I458" i="12" s="1"/>
  <c r="H459" i="12"/>
  <c r="I459" i="12" s="1"/>
  <c r="H460" i="12"/>
  <c r="I460" i="12" s="1"/>
  <c r="H461" i="12"/>
  <c r="I461" i="12" s="1"/>
  <c r="H462" i="12"/>
  <c r="I462" i="12" s="1"/>
  <c r="H463" i="12"/>
  <c r="I463" i="12" s="1"/>
  <c r="H464" i="12"/>
  <c r="I464" i="12" s="1"/>
  <c r="H465" i="12"/>
  <c r="I465" i="12" s="1"/>
  <c r="H466" i="12"/>
  <c r="I466" i="12" s="1"/>
  <c r="H467" i="12"/>
  <c r="I467" i="12" s="1"/>
  <c r="H468" i="12"/>
  <c r="I468" i="12" s="1"/>
  <c r="H469" i="12"/>
  <c r="I469" i="12" s="1"/>
  <c r="H470" i="12"/>
  <c r="I470" i="12" s="1"/>
  <c r="H471" i="12"/>
  <c r="I471" i="12" s="1"/>
  <c r="H472" i="12"/>
  <c r="I472" i="12" s="1"/>
  <c r="H473" i="12"/>
  <c r="I473" i="12" s="1"/>
  <c r="H474" i="12"/>
  <c r="I474" i="12" s="1"/>
  <c r="H475" i="12"/>
  <c r="I475" i="12" s="1"/>
  <c r="H476" i="12"/>
  <c r="I476" i="12" s="1"/>
  <c r="H477" i="12"/>
  <c r="I477" i="12" s="1"/>
  <c r="H478" i="12"/>
  <c r="I478" i="12" s="1"/>
  <c r="H479" i="12"/>
  <c r="I479" i="12" s="1"/>
  <c r="H480" i="12"/>
  <c r="I480" i="12" s="1"/>
  <c r="H481" i="12"/>
  <c r="I481" i="12" s="1"/>
  <c r="H482" i="12"/>
  <c r="I482" i="12" s="1"/>
  <c r="H483" i="12"/>
  <c r="I483" i="12" s="1"/>
  <c r="H484" i="12"/>
  <c r="I484" i="12" s="1"/>
  <c r="H485" i="12"/>
  <c r="I485" i="12" s="1"/>
  <c r="H486" i="12"/>
  <c r="I486" i="12" s="1"/>
  <c r="H487" i="12"/>
  <c r="I487" i="12" s="1"/>
  <c r="H488" i="12"/>
  <c r="I488" i="12" s="1"/>
  <c r="H489" i="12"/>
  <c r="I489" i="12" s="1"/>
  <c r="H490" i="12"/>
  <c r="I490" i="12" s="1"/>
  <c r="H491" i="12"/>
  <c r="I491" i="12" s="1"/>
  <c r="H492" i="12"/>
  <c r="I492" i="12" s="1"/>
  <c r="H493" i="12"/>
  <c r="I493" i="12" s="1"/>
  <c r="H494" i="12"/>
  <c r="I494" i="12" s="1"/>
  <c r="H495" i="12"/>
  <c r="I495" i="12" s="1"/>
  <c r="H496" i="12"/>
  <c r="I496" i="12" s="1"/>
  <c r="H497" i="12"/>
  <c r="I497" i="12" s="1"/>
  <c r="H498" i="12"/>
  <c r="I498" i="12" s="1"/>
  <c r="H499" i="12"/>
  <c r="I499" i="12" s="1"/>
  <c r="H500" i="12"/>
  <c r="I500" i="12" s="1"/>
  <c r="H501" i="12"/>
  <c r="I501" i="12" s="1"/>
  <c r="H502" i="12"/>
  <c r="I502" i="12" s="1"/>
  <c r="H503" i="12"/>
  <c r="I503" i="12" s="1"/>
  <c r="H504" i="12"/>
  <c r="I504" i="12" s="1"/>
  <c r="H505" i="12"/>
  <c r="I505" i="12" s="1"/>
  <c r="H506" i="12"/>
  <c r="I506" i="12" s="1"/>
  <c r="H507" i="12"/>
  <c r="I507" i="12" s="1"/>
  <c r="H508" i="12"/>
  <c r="I508" i="12" s="1"/>
  <c r="H509" i="12"/>
  <c r="I509" i="12" s="1"/>
  <c r="H510" i="12"/>
  <c r="I510" i="12" s="1"/>
  <c r="H511" i="12"/>
  <c r="I511" i="12" s="1"/>
  <c r="H512" i="12"/>
  <c r="I512" i="12" s="1"/>
  <c r="H513" i="12"/>
  <c r="I513" i="12" s="1"/>
  <c r="H514" i="12"/>
  <c r="I514" i="12" s="1"/>
  <c r="H515" i="12"/>
  <c r="I515" i="12" s="1"/>
  <c r="H516" i="12"/>
  <c r="I516" i="12" s="1"/>
  <c r="H517" i="12"/>
  <c r="I517" i="12" s="1"/>
  <c r="H518" i="12"/>
  <c r="I518" i="12" s="1"/>
  <c r="H519" i="12"/>
  <c r="I519" i="12" s="1"/>
  <c r="H520" i="12"/>
  <c r="I520" i="12" s="1"/>
  <c r="H521" i="12"/>
  <c r="I521" i="12" s="1"/>
  <c r="H522" i="12"/>
  <c r="I522" i="12" s="1"/>
  <c r="H523" i="12"/>
  <c r="I523" i="12" s="1"/>
  <c r="H524" i="12"/>
  <c r="I524" i="12" s="1"/>
  <c r="H525" i="12"/>
  <c r="I525" i="12" s="1"/>
  <c r="H526" i="12"/>
  <c r="I526" i="12" s="1"/>
  <c r="H527" i="12"/>
  <c r="I527" i="12" s="1"/>
  <c r="H528" i="12"/>
  <c r="I528" i="12" s="1"/>
  <c r="H529" i="12"/>
  <c r="I529" i="12" s="1"/>
  <c r="H530" i="12"/>
  <c r="I530" i="12" s="1"/>
  <c r="H531" i="12"/>
  <c r="I531" i="12" s="1"/>
  <c r="H532" i="12"/>
  <c r="I532" i="12" s="1"/>
  <c r="H533" i="12"/>
  <c r="I533" i="12" s="1"/>
  <c r="H534" i="12"/>
  <c r="I534" i="12" s="1"/>
  <c r="H535" i="12"/>
  <c r="I535" i="12" s="1"/>
  <c r="H536" i="12"/>
  <c r="I536" i="12" s="1"/>
  <c r="H537" i="12"/>
  <c r="I537" i="12" s="1"/>
  <c r="H538" i="12"/>
  <c r="I538" i="12" s="1"/>
  <c r="H539" i="12"/>
  <c r="I539" i="12" s="1"/>
  <c r="H540" i="12"/>
  <c r="I540" i="12" s="1"/>
  <c r="H541" i="12"/>
  <c r="I541" i="12" s="1"/>
  <c r="H542" i="12"/>
  <c r="I542" i="12" s="1"/>
  <c r="H543" i="12"/>
  <c r="I543" i="12" s="1"/>
  <c r="H544" i="12"/>
  <c r="I544" i="12" s="1"/>
  <c r="H545" i="12"/>
  <c r="I545" i="12" s="1"/>
  <c r="H546" i="12"/>
  <c r="I546" i="12" s="1"/>
  <c r="H547" i="12"/>
  <c r="I547" i="12" s="1"/>
  <c r="H548" i="12"/>
  <c r="I548" i="12" s="1"/>
  <c r="H549" i="12"/>
  <c r="I549" i="12" s="1"/>
  <c r="H550" i="12"/>
  <c r="I550" i="12" s="1"/>
  <c r="H551" i="12"/>
  <c r="I551" i="12" s="1"/>
  <c r="H552" i="12"/>
  <c r="I552" i="12" s="1"/>
  <c r="H553" i="12"/>
  <c r="I553" i="12" s="1"/>
  <c r="H554" i="12"/>
  <c r="I554" i="12" s="1"/>
  <c r="H555" i="12"/>
  <c r="I555" i="12" s="1"/>
  <c r="H556" i="12"/>
  <c r="I556" i="12" s="1"/>
  <c r="H557" i="12"/>
  <c r="I557" i="12" s="1"/>
  <c r="H558" i="12"/>
  <c r="I558" i="12" s="1"/>
  <c r="H559" i="12"/>
  <c r="I559" i="12" s="1"/>
  <c r="H560" i="12"/>
  <c r="I560" i="12" s="1"/>
  <c r="H561" i="12"/>
  <c r="I561" i="12" s="1"/>
  <c r="H562" i="12"/>
  <c r="I562" i="12" s="1"/>
  <c r="H563" i="12"/>
  <c r="I563" i="12" s="1"/>
  <c r="H564" i="12"/>
  <c r="I564" i="12" s="1"/>
  <c r="H565" i="12"/>
  <c r="I565" i="12" s="1"/>
  <c r="H566" i="12"/>
  <c r="I566" i="12" s="1"/>
  <c r="H567" i="12"/>
  <c r="I567" i="12" s="1"/>
  <c r="H568" i="12"/>
  <c r="I568" i="12" s="1"/>
  <c r="H569" i="12"/>
  <c r="I569" i="12" s="1"/>
  <c r="H570" i="12"/>
  <c r="I570" i="12" s="1"/>
  <c r="H571" i="12"/>
  <c r="I571" i="12" s="1"/>
  <c r="H572" i="12"/>
  <c r="I572" i="12" s="1"/>
  <c r="H573" i="12"/>
  <c r="I573" i="12" s="1"/>
  <c r="H574" i="12"/>
  <c r="I574" i="12" s="1"/>
  <c r="H575" i="12"/>
  <c r="I575" i="12" s="1"/>
  <c r="H576" i="12"/>
  <c r="I576" i="12" s="1"/>
  <c r="H577" i="12"/>
  <c r="I577" i="12" s="1"/>
  <c r="H578" i="12"/>
  <c r="I578" i="12" s="1"/>
  <c r="H579" i="12"/>
  <c r="I579" i="12" s="1"/>
  <c r="H580" i="12"/>
  <c r="I580" i="12" s="1"/>
  <c r="H581" i="12"/>
  <c r="I581" i="12" s="1"/>
  <c r="H582" i="12"/>
  <c r="I582" i="12" s="1"/>
  <c r="H583" i="12"/>
  <c r="I583" i="12" s="1"/>
  <c r="H584" i="12"/>
  <c r="I584" i="12" s="1"/>
  <c r="H585" i="12"/>
  <c r="I585" i="12" s="1"/>
  <c r="H586" i="12"/>
  <c r="I586" i="12" s="1"/>
  <c r="H587" i="12"/>
  <c r="I587" i="12" s="1"/>
  <c r="H588" i="12"/>
  <c r="I588" i="12" s="1"/>
  <c r="H589" i="12"/>
  <c r="I589" i="12" s="1"/>
  <c r="H590" i="12"/>
  <c r="I590" i="12" s="1"/>
  <c r="H591" i="12"/>
  <c r="I591" i="12" s="1"/>
  <c r="H592" i="12"/>
  <c r="I592" i="12" s="1"/>
  <c r="H593" i="12"/>
  <c r="I593" i="12" s="1"/>
  <c r="H594" i="12"/>
  <c r="I594" i="12" s="1"/>
  <c r="H595" i="12"/>
  <c r="I595" i="12" s="1"/>
  <c r="H596" i="12"/>
  <c r="I596" i="12" s="1"/>
  <c r="H597" i="12"/>
  <c r="I597" i="12" s="1"/>
  <c r="H598" i="12"/>
  <c r="I598" i="12" s="1"/>
  <c r="H599" i="12"/>
  <c r="I599" i="12" s="1"/>
  <c r="H600" i="12"/>
  <c r="I600" i="12" s="1"/>
  <c r="H601" i="12"/>
  <c r="I601" i="12" s="1"/>
  <c r="H602" i="12"/>
  <c r="I602" i="12" s="1"/>
  <c r="H603" i="12"/>
  <c r="I603" i="12" s="1"/>
  <c r="H604" i="12"/>
  <c r="I604" i="12" s="1"/>
  <c r="H605" i="12"/>
  <c r="I605" i="12" s="1"/>
  <c r="H606" i="12"/>
  <c r="I606" i="12" s="1"/>
  <c r="H607" i="12"/>
  <c r="I607" i="12" s="1"/>
  <c r="H608" i="12"/>
  <c r="I608" i="12" s="1"/>
  <c r="H609" i="12"/>
  <c r="I609" i="12" s="1"/>
  <c r="H610" i="12"/>
  <c r="I610" i="12" s="1"/>
  <c r="H611" i="12"/>
  <c r="I611" i="12" s="1"/>
  <c r="H612" i="12"/>
  <c r="I612" i="12" s="1"/>
  <c r="H613" i="12"/>
  <c r="I613" i="12" s="1"/>
  <c r="H614" i="12"/>
  <c r="I614" i="12" s="1"/>
  <c r="H615" i="12"/>
  <c r="I615" i="12" s="1"/>
  <c r="H616" i="12"/>
  <c r="I616" i="12" s="1"/>
  <c r="H617" i="12"/>
  <c r="I617" i="12" s="1"/>
  <c r="H618" i="12"/>
  <c r="I618" i="12" s="1"/>
  <c r="H619" i="12"/>
  <c r="I619" i="12" s="1"/>
  <c r="H620" i="12"/>
  <c r="I620" i="12" s="1"/>
  <c r="H621" i="12"/>
  <c r="I621" i="12" s="1"/>
  <c r="H622" i="12"/>
  <c r="I622" i="12" s="1"/>
  <c r="H623" i="12"/>
  <c r="I623" i="12" s="1"/>
  <c r="H624" i="12"/>
  <c r="I624" i="12" s="1"/>
  <c r="H625" i="12"/>
  <c r="I625" i="12" s="1"/>
  <c r="H626" i="12"/>
  <c r="I626" i="12" s="1"/>
  <c r="H627" i="12"/>
  <c r="I627" i="12" s="1"/>
  <c r="H628" i="12"/>
  <c r="I628" i="12" s="1"/>
  <c r="H629" i="12"/>
  <c r="I629" i="12" s="1"/>
  <c r="H630" i="12"/>
  <c r="I630" i="12" s="1"/>
  <c r="H631" i="12"/>
  <c r="I631" i="12" s="1"/>
  <c r="H632" i="12"/>
  <c r="I632" i="12" s="1"/>
  <c r="H633" i="12"/>
  <c r="I633" i="12" s="1"/>
  <c r="H634" i="12"/>
  <c r="I634" i="12" s="1"/>
  <c r="H635" i="12"/>
  <c r="I635" i="12" s="1"/>
  <c r="H636" i="12"/>
  <c r="I636" i="12" s="1"/>
  <c r="H637" i="12"/>
  <c r="I637" i="12" s="1"/>
  <c r="H638" i="12"/>
  <c r="I638" i="12" s="1"/>
  <c r="H639" i="12"/>
  <c r="I639" i="12" s="1"/>
  <c r="H640" i="12"/>
  <c r="I640" i="12" s="1"/>
  <c r="H641" i="12"/>
  <c r="I641" i="12" s="1"/>
  <c r="H642" i="12"/>
  <c r="I642" i="12" s="1"/>
  <c r="H643" i="12"/>
  <c r="I643" i="12" s="1"/>
  <c r="H644" i="12"/>
  <c r="I644" i="12" s="1"/>
  <c r="H645" i="12"/>
  <c r="I645" i="12" s="1"/>
  <c r="H646" i="12"/>
  <c r="I646" i="12" s="1"/>
  <c r="H647" i="12"/>
  <c r="I647" i="12" s="1"/>
  <c r="H648" i="12"/>
  <c r="I648" i="12" s="1"/>
  <c r="H649" i="12"/>
  <c r="I649" i="12" s="1"/>
  <c r="H650" i="12"/>
  <c r="I650" i="12" s="1"/>
  <c r="H651" i="12"/>
  <c r="I651" i="12" s="1"/>
  <c r="H652" i="12"/>
  <c r="I652" i="12" s="1"/>
  <c r="H653" i="12"/>
  <c r="I653" i="12" s="1"/>
  <c r="H654" i="12"/>
  <c r="I654" i="12" s="1"/>
  <c r="H655" i="12"/>
  <c r="I655" i="12" s="1"/>
  <c r="H656" i="12"/>
  <c r="I656" i="12" s="1"/>
  <c r="H657" i="12"/>
  <c r="I657" i="12" s="1"/>
  <c r="H658" i="12"/>
  <c r="I658" i="12" s="1"/>
  <c r="H659" i="12"/>
  <c r="I659" i="12" s="1"/>
  <c r="H660" i="12"/>
  <c r="I660" i="12" s="1"/>
  <c r="H661" i="12"/>
  <c r="I661" i="12" s="1"/>
  <c r="H662" i="12"/>
  <c r="I662" i="12" s="1"/>
  <c r="H663" i="12"/>
  <c r="I663" i="12" s="1"/>
  <c r="H664" i="12"/>
  <c r="I664" i="12" s="1"/>
  <c r="H665" i="12"/>
  <c r="I665" i="12" s="1"/>
  <c r="H666" i="12"/>
  <c r="I666" i="12" s="1"/>
  <c r="H667" i="12"/>
  <c r="I667" i="12" s="1"/>
  <c r="H668" i="12"/>
  <c r="I668" i="12" s="1"/>
  <c r="H669" i="12"/>
  <c r="I669" i="12" s="1"/>
  <c r="H670" i="12"/>
  <c r="I670" i="12" s="1"/>
  <c r="H671" i="12"/>
  <c r="I671" i="12" s="1"/>
  <c r="H672" i="12"/>
  <c r="I672" i="12" s="1"/>
  <c r="H673" i="12"/>
  <c r="I673" i="12" s="1"/>
  <c r="H674" i="12"/>
  <c r="I674" i="12" s="1"/>
  <c r="H675" i="12"/>
  <c r="I675" i="12" s="1"/>
  <c r="H676" i="12"/>
  <c r="I676" i="12" s="1"/>
  <c r="H677" i="12"/>
  <c r="I677" i="12" s="1"/>
  <c r="H678" i="12"/>
  <c r="I678" i="12" s="1"/>
  <c r="H679" i="12"/>
  <c r="I679" i="12" s="1"/>
  <c r="H680" i="12"/>
  <c r="I680" i="12" s="1"/>
  <c r="H681" i="12"/>
  <c r="I681" i="12" s="1"/>
  <c r="H682" i="12"/>
  <c r="I682" i="12" s="1"/>
  <c r="H683" i="12"/>
  <c r="I683" i="12" s="1"/>
  <c r="H684" i="12"/>
  <c r="I684" i="12" s="1"/>
  <c r="H685" i="12"/>
  <c r="I685" i="12" s="1"/>
  <c r="H686" i="12"/>
  <c r="I686" i="12" s="1"/>
  <c r="H687" i="12"/>
  <c r="I687" i="12" s="1"/>
  <c r="H688" i="12"/>
  <c r="I688" i="12" s="1"/>
  <c r="H689" i="12"/>
  <c r="I689" i="12" s="1"/>
  <c r="H690" i="12"/>
  <c r="I690" i="12" s="1"/>
  <c r="H691" i="12"/>
  <c r="I691" i="12" s="1"/>
  <c r="H692" i="12"/>
  <c r="I692" i="12" s="1"/>
  <c r="H693" i="12"/>
  <c r="I693" i="12" s="1"/>
  <c r="H694" i="12"/>
  <c r="I694" i="12" s="1"/>
  <c r="H695" i="12"/>
  <c r="I695" i="12" s="1"/>
  <c r="H696" i="12"/>
  <c r="I696" i="12" s="1"/>
  <c r="H697" i="12"/>
  <c r="I697" i="12" s="1"/>
  <c r="H698" i="12"/>
  <c r="I698" i="12" s="1"/>
  <c r="H699" i="12"/>
  <c r="I699" i="12" s="1"/>
  <c r="H700" i="12"/>
  <c r="I700" i="12" s="1"/>
  <c r="H701" i="12"/>
  <c r="I701" i="12" s="1"/>
  <c r="H702" i="12"/>
  <c r="I702" i="12" s="1"/>
  <c r="H703" i="12"/>
  <c r="I703" i="12" s="1"/>
  <c r="H704" i="12"/>
  <c r="I704" i="12" s="1"/>
  <c r="H705" i="12"/>
  <c r="I705" i="12" s="1"/>
  <c r="H706" i="12"/>
  <c r="I706" i="12" s="1"/>
  <c r="H707" i="12"/>
  <c r="I707" i="12" s="1"/>
  <c r="H708" i="12"/>
  <c r="I708" i="12" s="1"/>
  <c r="H709" i="12"/>
  <c r="I709" i="12" s="1"/>
  <c r="H710" i="12"/>
  <c r="I710" i="12" s="1"/>
  <c r="H711" i="12"/>
  <c r="I711" i="12" s="1"/>
  <c r="H712" i="12"/>
  <c r="I712" i="12" s="1"/>
  <c r="H713" i="12"/>
  <c r="I713" i="12" s="1"/>
  <c r="H714" i="12"/>
  <c r="I714" i="12" s="1"/>
  <c r="H715" i="12"/>
  <c r="I715" i="12" s="1"/>
  <c r="H716" i="12"/>
  <c r="I716" i="12" s="1"/>
  <c r="H717" i="12"/>
  <c r="I717" i="12" s="1"/>
  <c r="H718" i="12"/>
  <c r="I718" i="12" s="1"/>
  <c r="H719" i="12"/>
  <c r="I719" i="12" s="1"/>
  <c r="H720" i="12"/>
  <c r="I720" i="12" s="1"/>
  <c r="H721" i="12"/>
  <c r="I721" i="12" s="1"/>
  <c r="H722" i="12"/>
  <c r="I722" i="12" s="1"/>
  <c r="H723" i="12"/>
  <c r="I723" i="12" s="1"/>
  <c r="H724" i="12"/>
  <c r="I724" i="12" s="1"/>
  <c r="H725" i="12"/>
  <c r="I725" i="12" s="1"/>
  <c r="H726" i="12"/>
  <c r="I726" i="12" s="1"/>
  <c r="H727" i="12"/>
  <c r="I727" i="12" s="1"/>
  <c r="H728" i="12"/>
  <c r="I728" i="12" s="1"/>
  <c r="H729" i="12"/>
  <c r="I729" i="12" s="1"/>
  <c r="H730" i="12"/>
  <c r="I730" i="12" s="1"/>
  <c r="H731" i="12"/>
  <c r="I731" i="12" s="1"/>
  <c r="H732" i="12"/>
  <c r="I732" i="12" s="1"/>
  <c r="H733" i="12"/>
  <c r="I733" i="12" s="1"/>
  <c r="H734" i="12"/>
  <c r="I734" i="12" s="1"/>
  <c r="H735" i="12"/>
  <c r="I735" i="12" s="1"/>
  <c r="H736" i="12"/>
  <c r="I736" i="12" s="1"/>
  <c r="H737" i="12"/>
  <c r="I737" i="12" s="1"/>
  <c r="H738" i="12"/>
  <c r="I738" i="12" s="1"/>
  <c r="H739" i="12"/>
  <c r="I739" i="12" s="1"/>
  <c r="H740" i="12"/>
  <c r="I740" i="12" s="1"/>
  <c r="H741" i="12"/>
  <c r="I741" i="12" s="1"/>
  <c r="H742" i="12"/>
  <c r="I742" i="12" s="1"/>
  <c r="H743" i="12"/>
  <c r="I743" i="12" s="1"/>
  <c r="H744" i="12"/>
  <c r="I744" i="12" s="1"/>
  <c r="H745" i="12"/>
  <c r="I745" i="12" s="1"/>
  <c r="H746" i="12"/>
  <c r="I746" i="12" s="1"/>
  <c r="H747" i="12"/>
  <c r="I747" i="12" s="1"/>
  <c r="H748" i="12"/>
  <c r="I748" i="12" s="1"/>
  <c r="H749" i="12"/>
  <c r="I749" i="12" s="1"/>
  <c r="H750" i="12"/>
  <c r="I750" i="12" s="1"/>
  <c r="H751" i="12"/>
  <c r="I751" i="12" s="1"/>
  <c r="H752" i="12"/>
  <c r="I752" i="12" s="1"/>
  <c r="H753" i="12"/>
  <c r="I753" i="12" s="1"/>
  <c r="H754" i="12"/>
  <c r="I754" i="12" s="1"/>
  <c r="H755" i="12"/>
  <c r="I755" i="12" s="1"/>
  <c r="H756" i="12"/>
  <c r="I756" i="12" s="1"/>
  <c r="H757" i="12"/>
  <c r="I757" i="12" s="1"/>
  <c r="H758" i="12"/>
  <c r="I758" i="12" s="1"/>
  <c r="H759" i="12"/>
  <c r="I759" i="12" s="1"/>
  <c r="H760" i="12"/>
  <c r="I760" i="12" s="1"/>
  <c r="H761" i="12"/>
  <c r="I761" i="12" s="1"/>
  <c r="H762" i="12"/>
  <c r="I762" i="12" s="1"/>
  <c r="H763" i="12"/>
  <c r="I763" i="12" s="1"/>
  <c r="H764" i="12"/>
  <c r="I764" i="12" s="1"/>
  <c r="H765" i="12"/>
  <c r="I765" i="12" s="1"/>
  <c r="H766" i="12"/>
  <c r="I766" i="12" s="1"/>
  <c r="H767" i="12"/>
  <c r="I767" i="12" s="1"/>
  <c r="H768" i="12"/>
  <c r="I768" i="12" s="1"/>
  <c r="H769" i="12"/>
  <c r="I769" i="12" s="1"/>
  <c r="H770" i="12"/>
  <c r="I770" i="12" s="1"/>
  <c r="H771" i="12"/>
  <c r="I771" i="12" s="1"/>
  <c r="H772" i="12"/>
  <c r="I772" i="12" s="1"/>
  <c r="H773" i="12"/>
  <c r="I773" i="12" s="1"/>
  <c r="H774" i="12"/>
  <c r="I774" i="12" s="1"/>
  <c r="H775" i="12"/>
  <c r="I775" i="12" s="1"/>
  <c r="H776" i="12"/>
  <c r="I776" i="12" s="1"/>
  <c r="H777" i="12"/>
  <c r="I777" i="12" s="1"/>
  <c r="H778" i="12"/>
  <c r="I778" i="12" s="1"/>
  <c r="H779" i="12"/>
  <c r="I779" i="12" s="1"/>
  <c r="H780" i="12"/>
  <c r="I780" i="12" s="1"/>
  <c r="H781" i="12"/>
  <c r="I781" i="12" s="1"/>
  <c r="H782" i="12"/>
  <c r="I782" i="12" s="1"/>
  <c r="H783" i="12"/>
  <c r="I783" i="12" s="1"/>
  <c r="H784" i="12"/>
  <c r="I784" i="12" s="1"/>
  <c r="H785" i="12"/>
  <c r="I785" i="12" s="1"/>
  <c r="H786" i="12"/>
  <c r="I786" i="12" s="1"/>
  <c r="H787" i="12"/>
  <c r="I787" i="12" s="1"/>
  <c r="H788" i="12"/>
  <c r="I788" i="12" s="1"/>
  <c r="H789" i="12"/>
  <c r="I789" i="12" s="1"/>
  <c r="H790" i="12"/>
  <c r="I790" i="12" s="1"/>
  <c r="H791" i="12"/>
  <c r="I791" i="12" s="1"/>
  <c r="H792" i="12"/>
  <c r="I792" i="12" s="1"/>
  <c r="H793" i="12"/>
  <c r="I793" i="12" s="1"/>
  <c r="H794" i="12"/>
  <c r="I794" i="12" s="1"/>
  <c r="H795" i="12"/>
  <c r="I795" i="12" s="1"/>
  <c r="H796" i="12"/>
  <c r="I796" i="12" s="1"/>
  <c r="H797" i="12"/>
  <c r="I797" i="12" s="1"/>
  <c r="H798" i="12"/>
  <c r="I798" i="12" s="1"/>
  <c r="H799" i="12"/>
  <c r="I799" i="12" s="1"/>
  <c r="H800" i="12"/>
  <c r="I800" i="12" s="1"/>
  <c r="H801" i="12"/>
  <c r="I801" i="12" s="1"/>
  <c r="H802" i="12"/>
  <c r="I802" i="12" s="1"/>
  <c r="H803" i="12"/>
  <c r="I803" i="12" s="1"/>
  <c r="H804" i="12"/>
  <c r="I804" i="12" s="1"/>
  <c r="H805" i="12"/>
  <c r="I805" i="12" s="1"/>
  <c r="H806" i="12"/>
  <c r="I806" i="12" s="1"/>
  <c r="H807" i="12"/>
  <c r="I807" i="12" s="1"/>
  <c r="H808" i="12"/>
  <c r="I808" i="12" s="1"/>
  <c r="H809" i="12"/>
  <c r="I809" i="12" s="1"/>
  <c r="H810" i="12"/>
  <c r="I810" i="12" s="1"/>
  <c r="H811" i="12"/>
  <c r="I811" i="12" s="1"/>
  <c r="H812" i="12"/>
  <c r="I812" i="12" s="1"/>
  <c r="H813" i="12"/>
  <c r="I813" i="12" s="1"/>
  <c r="H814" i="12"/>
  <c r="I814" i="12" s="1"/>
  <c r="H815" i="12"/>
  <c r="I815" i="12" s="1"/>
  <c r="H816" i="12"/>
  <c r="I816" i="12" s="1"/>
  <c r="H817" i="12"/>
  <c r="I817" i="12" s="1"/>
  <c r="H818" i="12"/>
  <c r="I818" i="12" s="1"/>
  <c r="H819" i="12"/>
  <c r="I819" i="12" s="1"/>
  <c r="H820" i="12"/>
  <c r="I820" i="12" s="1"/>
  <c r="H821" i="12"/>
  <c r="I821" i="12" s="1"/>
  <c r="H822" i="12"/>
  <c r="I822" i="12" s="1"/>
  <c r="H823" i="12"/>
  <c r="I823" i="12" s="1"/>
  <c r="H824" i="12"/>
  <c r="I824" i="12" s="1"/>
  <c r="H825" i="12"/>
  <c r="I825" i="12" s="1"/>
  <c r="H826" i="12"/>
  <c r="I826" i="12" s="1"/>
  <c r="H827" i="12"/>
  <c r="I827" i="12" s="1"/>
  <c r="H828" i="12"/>
  <c r="I828" i="12" s="1"/>
  <c r="H829" i="12"/>
  <c r="I829" i="12" s="1"/>
  <c r="H830" i="12"/>
  <c r="I830" i="12" s="1"/>
  <c r="H831" i="12"/>
  <c r="I831" i="12" s="1"/>
  <c r="H832" i="12"/>
  <c r="I832" i="12" s="1"/>
  <c r="H833" i="12"/>
  <c r="I833" i="12" s="1"/>
  <c r="H834" i="12"/>
  <c r="I834" i="12" s="1"/>
  <c r="H835" i="12"/>
  <c r="I835" i="12" s="1"/>
  <c r="H836" i="12"/>
  <c r="I836" i="12" s="1"/>
  <c r="H837" i="12"/>
  <c r="I837" i="12" s="1"/>
  <c r="H838" i="12"/>
  <c r="I838" i="12" s="1"/>
  <c r="H839" i="12"/>
  <c r="I839" i="12" s="1"/>
  <c r="H840" i="12"/>
  <c r="I840" i="12" s="1"/>
  <c r="H841" i="12"/>
  <c r="I841" i="12" s="1"/>
  <c r="H842" i="12"/>
  <c r="I842" i="12" s="1"/>
  <c r="H843" i="12"/>
  <c r="I843" i="12" s="1"/>
  <c r="H844" i="12"/>
  <c r="I844" i="12" s="1"/>
  <c r="H845" i="12"/>
  <c r="I845" i="12" s="1"/>
  <c r="H846" i="12"/>
  <c r="I846" i="12" s="1"/>
  <c r="H847" i="12"/>
  <c r="I847" i="12" s="1"/>
  <c r="H848" i="12"/>
  <c r="I848" i="12" s="1"/>
  <c r="H849" i="12"/>
  <c r="I849" i="12" s="1"/>
  <c r="H850" i="12"/>
  <c r="I850" i="12" s="1"/>
  <c r="H851" i="12"/>
  <c r="I851" i="12" s="1"/>
  <c r="H852" i="12"/>
  <c r="I852" i="12" s="1"/>
  <c r="H853" i="12"/>
  <c r="I853" i="12" s="1"/>
  <c r="H854" i="12"/>
  <c r="I854" i="12" s="1"/>
  <c r="H855" i="12"/>
  <c r="I855" i="12" s="1"/>
  <c r="H856" i="12"/>
  <c r="I856" i="12" s="1"/>
  <c r="H857" i="12"/>
  <c r="I857" i="12" s="1"/>
  <c r="H858" i="12"/>
  <c r="I858" i="12" s="1"/>
  <c r="H859" i="12"/>
  <c r="I859" i="12" s="1"/>
  <c r="H860" i="12"/>
  <c r="I860" i="12" s="1"/>
  <c r="H861" i="12"/>
  <c r="I861" i="12" s="1"/>
  <c r="H862" i="12"/>
  <c r="I862" i="12" s="1"/>
  <c r="H863" i="12"/>
  <c r="I863" i="12" s="1"/>
  <c r="H864" i="12"/>
  <c r="I864" i="12" s="1"/>
  <c r="H865" i="12"/>
  <c r="I865" i="12" s="1"/>
  <c r="H866" i="12"/>
  <c r="I866" i="12" s="1"/>
  <c r="H867" i="12"/>
  <c r="I867" i="12" s="1"/>
  <c r="H868" i="12"/>
  <c r="I868" i="12" s="1"/>
  <c r="H869" i="12"/>
  <c r="I869" i="12" s="1"/>
  <c r="H870" i="12"/>
  <c r="I870" i="12" s="1"/>
  <c r="H871" i="12"/>
  <c r="I871" i="12" s="1"/>
  <c r="H872" i="12"/>
  <c r="I872" i="12" s="1"/>
  <c r="H873" i="12"/>
  <c r="I873" i="12" s="1"/>
  <c r="H874" i="12"/>
  <c r="I874" i="12" s="1"/>
  <c r="H875" i="12"/>
  <c r="I875" i="12" s="1"/>
  <c r="H876" i="12"/>
  <c r="I876" i="12" s="1"/>
  <c r="H877" i="12"/>
  <c r="I877" i="12" s="1"/>
  <c r="H878" i="12"/>
  <c r="I878" i="12" s="1"/>
  <c r="H879" i="12"/>
  <c r="I879" i="12" s="1"/>
  <c r="H880" i="12"/>
  <c r="I880" i="12" s="1"/>
  <c r="H881" i="12"/>
  <c r="I881" i="12" s="1"/>
  <c r="H882" i="12"/>
  <c r="I882" i="12" s="1"/>
  <c r="H883" i="12"/>
  <c r="I883" i="12" s="1"/>
  <c r="H884" i="12"/>
  <c r="I884" i="12" s="1"/>
  <c r="H885" i="12"/>
  <c r="I885" i="12" s="1"/>
  <c r="H886" i="12"/>
  <c r="I886" i="12" s="1"/>
  <c r="H887" i="12"/>
  <c r="I887" i="12" s="1"/>
  <c r="H888" i="12"/>
  <c r="I888" i="12" s="1"/>
  <c r="H889" i="12"/>
  <c r="I889" i="12" s="1"/>
  <c r="H890" i="12"/>
  <c r="I890" i="12" s="1"/>
  <c r="H891" i="12"/>
  <c r="I891" i="12" s="1"/>
  <c r="H892" i="12"/>
  <c r="I892" i="12" s="1"/>
  <c r="H893" i="12"/>
  <c r="I893" i="12" s="1"/>
  <c r="H894" i="12"/>
  <c r="I894" i="12" s="1"/>
  <c r="H895" i="12"/>
  <c r="I895" i="12" s="1"/>
  <c r="H896" i="12"/>
  <c r="I896" i="12" s="1"/>
  <c r="H897" i="12"/>
  <c r="I897" i="12" s="1"/>
  <c r="H898" i="12"/>
  <c r="I898" i="12" s="1"/>
  <c r="H899" i="12"/>
  <c r="I899" i="12" s="1"/>
  <c r="H900" i="12"/>
  <c r="I900" i="12" s="1"/>
  <c r="H901" i="12"/>
  <c r="I901" i="12" s="1"/>
  <c r="H902" i="12"/>
  <c r="I902" i="12" s="1"/>
  <c r="H903" i="12"/>
  <c r="I903" i="12" s="1"/>
  <c r="H904" i="12"/>
  <c r="I904" i="12" s="1"/>
  <c r="H905" i="12"/>
  <c r="I905" i="12" s="1"/>
  <c r="H906" i="12"/>
  <c r="I906" i="12" s="1"/>
  <c r="H907" i="12"/>
  <c r="I907" i="12" s="1"/>
  <c r="H908" i="12"/>
  <c r="I908" i="12" s="1"/>
  <c r="H909" i="12"/>
  <c r="I909" i="12" s="1"/>
  <c r="H910" i="12"/>
  <c r="I910" i="12" s="1"/>
  <c r="H911" i="12"/>
  <c r="I911" i="12" s="1"/>
  <c r="H912" i="12"/>
  <c r="I912" i="12" s="1"/>
  <c r="H913" i="12"/>
  <c r="I913" i="12" s="1"/>
  <c r="H914" i="12"/>
  <c r="I914" i="12" s="1"/>
  <c r="H915" i="12"/>
  <c r="I915" i="12" s="1"/>
  <c r="H916" i="12"/>
  <c r="I916" i="12" s="1"/>
  <c r="H917" i="12"/>
  <c r="I917" i="12" s="1"/>
  <c r="H918" i="12"/>
  <c r="I918" i="12" s="1"/>
  <c r="H919" i="12"/>
  <c r="I919" i="12" s="1"/>
  <c r="H920" i="12"/>
  <c r="I920" i="12" s="1"/>
  <c r="H921" i="12"/>
  <c r="I921" i="12" s="1"/>
  <c r="H922" i="12"/>
  <c r="I922" i="12" s="1"/>
  <c r="H923" i="12"/>
  <c r="I923" i="12" s="1"/>
  <c r="H924" i="12"/>
  <c r="I924" i="12" s="1"/>
  <c r="H925" i="12"/>
  <c r="I925" i="12" s="1"/>
  <c r="H926" i="12"/>
  <c r="I926" i="12" s="1"/>
  <c r="H927" i="12"/>
  <c r="I927" i="12" s="1"/>
  <c r="H928" i="12"/>
  <c r="I928" i="12" s="1"/>
  <c r="H929" i="12"/>
  <c r="I929" i="12" s="1"/>
  <c r="H930" i="12"/>
  <c r="I930" i="12" s="1"/>
  <c r="H931" i="12"/>
  <c r="I931" i="12" s="1"/>
  <c r="H932" i="12"/>
  <c r="I932" i="12" s="1"/>
  <c r="H933" i="12"/>
  <c r="I933" i="12" s="1"/>
  <c r="H934" i="12"/>
  <c r="I934" i="12" s="1"/>
  <c r="H935" i="12"/>
  <c r="I935" i="12" s="1"/>
  <c r="H936" i="12"/>
  <c r="I936" i="12" s="1"/>
  <c r="H937" i="12"/>
  <c r="I937" i="12" s="1"/>
  <c r="H938" i="12"/>
  <c r="I938" i="12" s="1"/>
  <c r="H939" i="12"/>
  <c r="I939" i="12" s="1"/>
  <c r="H940" i="12"/>
  <c r="I940" i="12" s="1"/>
  <c r="H941" i="12"/>
  <c r="I941" i="12" s="1"/>
  <c r="H942" i="12"/>
  <c r="I942" i="12" s="1"/>
  <c r="H943" i="12"/>
  <c r="I943" i="12" s="1"/>
  <c r="H944" i="12"/>
  <c r="I944" i="12" s="1"/>
  <c r="H945" i="12"/>
  <c r="I945" i="12" s="1"/>
  <c r="H946" i="12"/>
  <c r="I946" i="12" s="1"/>
  <c r="H947" i="12"/>
  <c r="I947" i="12" s="1"/>
  <c r="H948" i="12"/>
  <c r="I948" i="12" s="1"/>
  <c r="H949" i="12"/>
  <c r="I949" i="12" s="1"/>
  <c r="H950" i="12"/>
  <c r="I950" i="12" s="1"/>
  <c r="H951" i="12"/>
  <c r="I951" i="12" s="1"/>
  <c r="H952" i="12"/>
  <c r="I952" i="12" s="1"/>
  <c r="H953" i="12"/>
  <c r="I953" i="12" s="1"/>
  <c r="H954" i="12"/>
  <c r="I954" i="12" s="1"/>
  <c r="H955" i="12"/>
  <c r="I955" i="12" s="1"/>
  <c r="H956" i="12"/>
  <c r="I956" i="12" s="1"/>
  <c r="H957" i="12"/>
  <c r="I957" i="12" s="1"/>
  <c r="H958" i="12"/>
  <c r="I958" i="12" s="1"/>
  <c r="H959" i="12"/>
  <c r="I959" i="12" s="1"/>
  <c r="H960" i="12"/>
  <c r="I960" i="12" s="1"/>
  <c r="H961" i="12"/>
  <c r="I961" i="12" s="1"/>
  <c r="H962" i="12"/>
  <c r="I962" i="12" s="1"/>
  <c r="H963" i="12"/>
  <c r="I963" i="12" s="1"/>
  <c r="H964" i="12"/>
  <c r="I964" i="12" s="1"/>
  <c r="H965" i="12"/>
  <c r="I965" i="12" s="1"/>
  <c r="H966" i="12"/>
  <c r="I966" i="12" s="1"/>
  <c r="H967" i="12"/>
  <c r="I967" i="12" s="1"/>
  <c r="H968" i="12"/>
  <c r="I968" i="12" s="1"/>
  <c r="H969" i="12"/>
  <c r="I969" i="12" s="1"/>
  <c r="H970" i="12"/>
  <c r="I970" i="12" s="1"/>
  <c r="H971" i="12"/>
  <c r="I971" i="12" s="1"/>
  <c r="H972" i="12"/>
  <c r="I972" i="12" s="1"/>
  <c r="H973" i="12"/>
  <c r="I973" i="12" s="1"/>
  <c r="H974" i="12"/>
  <c r="I974" i="12" s="1"/>
  <c r="H975" i="12"/>
  <c r="I975" i="12" s="1"/>
  <c r="H976" i="12"/>
  <c r="I976" i="12" s="1"/>
  <c r="H977" i="12"/>
  <c r="I977" i="12" s="1"/>
  <c r="H978" i="12"/>
  <c r="I978" i="12" s="1"/>
  <c r="H979" i="12"/>
  <c r="I979" i="12" s="1"/>
  <c r="H980" i="12"/>
  <c r="I980" i="12" s="1"/>
  <c r="H981" i="12"/>
  <c r="I981" i="12" s="1"/>
  <c r="H982" i="12"/>
  <c r="I982" i="12" s="1"/>
  <c r="H983" i="12"/>
  <c r="I983" i="12" s="1"/>
  <c r="H984" i="12"/>
  <c r="I984" i="12" s="1"/>
  <c r="H985" i="12"/>
  <c r="I985" i="12" s="1"/>
  <c r="H986" i="12"/>
  <c r="I986" i="12" s="1"/>
  <c r="H987" i="12"/>
  <c r="I987" i="12" s="1"/>
  <c r="H988" i="12"/>
  <c r="I988" i="12" s="1"/>
  <c r="H989" i="12"/>
  <c r="I989" i="12" s="1"/>
  <c r="H990" i="12"/>
  <c r="I990" i="12" s="1"/>
  <c r="H991" i="12"/>
  <c r="I991" i="12" s="1"/>
  <c r="H992" i="12"/>
  <c r="I992" i="12" s="1"/>
  <c r="H993" i="12"/>
  <c r="I993" i="12" s="1"/>
  <c r="H994" i="12"/>
  <c r="I994" i="12" s="1"/>
  <c r="H995" i="12"/>
  <c r="I995" i="12" s="1"/>
  <c r="H996" i="12"/>
  <c r="I996" i="12" s="1"/>
  <c r="H997" i="12"/>
  <c r="I997" i="12" s="1"/>
  <c r="H998" i="12"/>
  <c r="I998" i="12" s="1"/>
  <c r="H999" i="12"/>
  <c r="I999" i="12" s="1"/>
  <c r="H1000" i="12"/>
  <c r="I1000" i="12" s="1"/>
  <c r="H1001" i="12"/>
  <c r="I1001" i="12" s="1"/>
  <c r="H1002" i="12"/>
  <c r="I1002" i="12" s="1"/>
  <c r="H1003" i="12"/>
  <c r="I1003" i="12" s="1"/>
  <c r="H1004" i="12"/>
  <c r="I1004" i="12" s="1"/>
  <c r="H1005" i="12"/>
  <c r="I1005" i="12" s="1"/>
  <c r="H1006" i="12"/>
  <c r="I1006" i="12" s="1"/>
  <c r="H1007" i="12"/>
  <c r="I1007" i="12" s="1"/>
  <c r="H1008" i="12"/>
  <c r="I1008" i="12" s="1"/>
  <c r="H1009" i="12"/>
  <c r="I1009" i="12" s="1"/>
  <c r="H1010" i="12"/>
  <c r="I1010" i="12" s="1"/>
  <c r="H1011" i="12"/>
  <c r="I1011" i="12" s="1"/>
  <c r="H1012" i="12"/>
  <c r="I1012" i="12" s="1"/>
  <c r="H1013" i="12"/>
  <c r="I1013" i="12" s="1"/>
  <c r="H1014" i="12"/>
  <c r="I1014" i="12" s="1"/>
  <c r="H1015" i="12"/>
  <c r="I1015" i="12" s="1"/>
  <c r="H1016" i="12"/>
  <c r="I1016" i="12" s="1"/>
  <c r="H1017" i="12"/>
  <c r="I1017" i="12" s="1"/>
  <c r="H1018" i="12"/>
  <c r="I1018" i="12" s="1"/>
  <c r="H1019" i="12"/>
  <c r="I1019" i="12" s="1"/>
  <c r="H1020" i="12"/>
  <c r="I1020" i="12" s="1"/>
  <c r="H1021" i="12"/>
  <c r="I1021" i="12" s="1"/>
  <c r="H1022" i="12"/>
  <c r="I1022" i="12" s="1"/>
  <c r="H1023" i="12"/>
  <c r="I1023" i="12" s="1"/>
  <c r="H1024" i="12"/>
  <c r="I1024" i="12" s="1"/>
  <c r="H1025" i="12"/>
  <c r="I1025" i="12" s="1"/>
  <c r="H1026" i="12"/>
  <c r="I1026" i="12" s="1"/>
  <c r="H1027" i="12"/>
  <c r="I1027" i="12" s="1"/>
  <c r="H4" i="12"/>
  <c r="I4" i="12" s="1"/>
  <c r="I26" i="9"/>
  <c r="H26" i="9"/>
  <c r="G33" i="9"/>
  <c r="F33" i="9"/>
  <c r="I33" i="9" s="1"/>
  <c r="B33" i="9"/>
  <c r="C33" i="9" s="1"/>
  <c r="G32" i="9"/>
  <c r="F32" i="9"/>
  <c r="I32" i="9" s="1"/>
  <c r="B32" i="9"/>
  <c r="C32" i="9" s="1"/>
  <c r="G31" i="9"/>
  <c r="F31" i="9"/>
  <c r="B31" i="9"/>
  <c r="C31" i="9" s="1"/>
  <c r="G30" i="9"/>
  <c r="F30" i="9"/>
  <c r="B30" i="9"/>
  <c r="C30" i="9" s="1"/>
  <c r="G29" i="9"/>
  <c r="F29" i="9"/>
  <c r="B29" i="9"/>
  <c r="C29" i="9" s="1"/>
  <c r="G28" i="9"/>
  <c r="F28" i="9"/>
  <c r="H28" i="9" s="1"/>
  <c r="B28" i="9"/>
  <c r="C28" i="9"/>
  <c r="G27" i="9"/>
  <c r="F27" i="9"/>
  <c r="B27" i="9"/>
  <c r="C27" i="9"/>
  <c r="G26" i="9"/>
  <c r="F26" i="9"/>
  <c r="B26" i="9"/>
  <c r="C26" i="9"/>
  <c r="G25" i="9"/>
  <c r="F25" i="9"/>
  <c r="I25" i="9" s="1"/>
  <c r="B25" i="9"/>
  <c r="C25" i="9" s="1"/>
  <c r="G24" i="9"/>
  <c r="F24" i="9"/>
  <c r="B24" i="9"/>
  <c r="C24" i="9"/>
  <c r="G23" i="9"/>
  <c r="I23" i="9" s="1"/>
  <c r="F23" i="9"/>
  <c r="B23" i="9"/>
  <c r="C23" i="9" s="1"/>
  <c r="G22" i="9"/>
  <c r="F22" i="9"/>
  <c r="I22" i="9" s="1"/>
  <c r="B22" i="9"/>
  <c r="C22" i="9" s="1"/>
  <c r="G21" i="9"/>
  <c r="F21" i="9"/>
  <c r="B21" i="9"/>
  <c r="C21" i="9" s="1"/>
  <c r="G20" i="9"/>
  <c r="I20" i="9" s="1"/>
  <c r="F20" i="9"/>
  <c r="B20" i="9"/>
  <c r="C20" i="9" s="1"/>
  <c r="G19" i="9"/>
  <c r="F19" i="9"/>
  <c r="I19" i="9" s="1"/>
  <c r="B19" i="9"/>
  <c r="C19" i="9"/>
  <c r="G18" i="9"/>
  <c r="F18" i="9"/>
  <c r="D18" i="9"/>
  <c r="B18" i="9"/>
  <c r="C18" i="9" s="1"/>
  <c r="G17" i="9"/>
  <c r="I17" i="9" s="1"/>
  <c r="F17" i="9"/>
  <c r="H17" i="9"/>
  <c r="D17" i="9"/>
  <c r="B17" i="9"/>
  <c r="C17" i="9" s="1"/>
  <c r="G16" i="9"/>
  <c r="I16" i="9" s="1"/>
  <c r="F16" i="9"/>
  <c r="D16" i="9"/>
  <c r="B16" i="9"/>
  <c r="C16" i="9" s="1"/>
  <c r="G15" i="9"/>
  <c r="I15" i="9" s="1"/>
  <c r="F15" i="9"/>
  <c r="D15" i="9"/>
  <c r="B15" i="9"/>
  <c r="C15" i="9" s="1"/>
  <c r="G14" i="9"/>
  <c r="F14" i="9"/>
  <c r="D14" i="9"/>
  <c r="B14" i="9"/>
  <c r="C14" i="9"/>
  <c r="G13" i="9"/>
  <c r="H13" i="9" s="1"/>
  <c r="I13" i="9"/>
  <c r="F13" i="9"/>
  <c r="D13" i="9"/>
  <c r="B13" i="9"/>
  <c r="C13" i="9" s="1"/>
  <c r="G12" i="9"/>
  <c r="I12" i="9" s="1"/>
  <c r="F12" i="9"/>
  <c r="D12" i="9"/>
  <c r="B12" i="9"/>
  <c r="C12" i="9" s="1"/>
  <c r="G11" i="9"/>
  <c r="I11" i="9" s="1"/>
  <c r="F11" i="9"/>
  <c r="H11" i="9" s="1"/>
  <c r="D11" i="9"/>
  <c r="B11" i="9"/>
  <c r="C11" i="9" s="1"/>
  <c r="G10" i="9"/>
  <c r="F10" i="9"/>
  <c r="D10" i="9"/>
  <c r="B10" i="9"/>
  <c r="C10" i="9" s="1"/>
  <c r="G9" i="9"/>
  <c r="F9" i="9"/>
  <c r="D9" i="9"/>
  <c r="B9" i="9"/>
  <c r="C9" i="9"/>
  <c r="G8" i="9"/>
  <c r="F8" i="9"/>
  <c r="I8" i="9" s="1"/>
  <c r="D8" i="9"/>
  <c r="B8" i="9"/>
  <c r="C8" i="9" s="1"/>
  <c r="G7" i="9"/>
  <c r="F7" i="9"/>
  <c r="D7" i="9"/>
  <c r="B7" i="9"/>
  <c r="C7" i="9"/>
  <c r="G6" i="9"/>
  <c r="F6" i="9"/>
  <c r="I6" i="9" s="1"/>
  <c r="D6" i="9"/>
  <c r="B6" i="9"/>
  <c r="C6" i="9" s="1"/>
  <c r="G5" i="9"/>
  <c r="F5" i="9"/>
  <c r="D5" i="9"/>
  <c r="B5" i="9"/>
  <c r="C5" i="9"/>
  <c r="G4" i="9"/>
  <c r="F4" i="9"/>
  <c r="D4" i="9"/>
  <c r="B4" i="9"/>
  <c r="C4" i="9" s="1"/>
  <c r="G3" i="9"/>
  <c r="F3" i="9"/>
  <c r="I3" i="9" s="1"/>
  <c r="D3" i="9"/>
  <c r="B3" i="9"/>
  <c r="C3" i="9" s="1"/>
  <c r="G2" i="9"/>
  <c r="F2" i="9"/>
  <c r="D2" i="9"/>
  <c r="B2" i="9"/>
  <c r="C2" i="9"/>
  <c r="D3" i="7"/>
  <c r="D4" i="7"/>
  <c r="D5" i="7"/>
  <c r="D6" i="7"/>
  <c r="D7" i="7"/>
  <c r="D8" i="7"/>
  <c r="D9" i="7"/>
  <c r="D10" i="7"/>
  <c r="D11" i="7"/>
  <c r="D12" i="7"/>
  <c r="D13" i="7"/>
  <c r="D14" i="7"/>
  <c r="D15" i="7"/>
  <c r="D16" i="7"/>
  <c r="D17" i="7"/>
  <c r="D18" i="7"/>
  <c r="D19" i="7"/>
  <c r="D20" i="7"/>
  <c r="D21" i="7"/>
  <c r="D22" i="7"/>
  <c r="D23" i="7"/>
  <c r="D24" i="7"/>
  <c r="D25" i="7"/>
  <c r="D26" i="7"/>
  <c r="D27" i="7"/>
  <c r="D28" i="7"/>
  <c r="D29" i="7"/>
  <c r="D30" i="7"/>
  <c r="D31" i="7"/>
  <c r="D32" i="7"/>
  <c r="D33" i="7"/>
  <c r="D34" i="7"/>
  <c r="D2" i="7"/>
  <c r="G65" i="7"/>
  <c r="F65" i="7"/>
  <c r="B65" i="7"/>
  <c r="C65" i="7" s="1"/>
  <c r="G64" i="7"/>
  <c r="F64" i="7"/>
  <c r="B64" i="7"/>
  <c r="C64" i="7" s="1"/>
  <c r="G63" i="7"/>
  <c r="F63" i="7"/>
  <c r="B63" i="7"/>
  <c r="C63" i="7" s="1"/>
  <c r="G62" i="7"/>
  <c r="F62" i="7"/>
  <c r="B62" i="7"/>
  <c r="C62" i="7" s="1"/>
  <c r="G61" i="7"/>
  <c r="F61" i="7"/>
  <c r="B61" i="7"/>
  <c r="C61" i="7" s="1"/>
  <c r="G60" i="7"/>
  <c r="F60" i="7"/>
  <c r="B60" i="7"/>
  <c r="C60" i="7" s="1"/>
  <c r="G59" i="7"/>
  <c r="F59" i="7"/>
  <c r="B59" i="7"/>
  <c r="C59" i="7" s="1"/>
  <c r="G58" i="7"/>
  <c r="F58" i="7"/>
  <c r="B58" i="7"/>
  <c r="C58" i="7" s="1"/>
  <c r="G57" i="7"/>
  <c r="F57" i="7"/>
  <c r="B57" i="7"/>
  <c r="C57" i="7" s="1"/>
  <c r="G56" i="7"/>
  <c r="F56" i="7"/>
  <c r="C56" i="7"/>
  <c r="B56" i="7"/>
  <c r="G55" i="7"/>
  <c r="F55" i="7"/>
  <c r="B55" i="7"/>
  <c r="C55" i="7" s="1"/>
  <c r="G54" i="7"/>
  <c r="F54" i="7"/>
  <c r="B54" i="7"/>
  <c r="C54" i="7" s="1"/>
  <c r="G53" i="7"/>
  <c r="F53" i="7"/>
  <c r="B53" i="7"/>
  <c r="C53" i="7" s="1"/>
  <c r="G52" i="7"/>
  <c r="F52" i="7"/>
  <c r="B52" i="7"/>
  <c r="C52" i="7" s="1"/>
  <c r="G51" i="7"/>
  <c r="F51" i="7"/>
  <c r="B51" i="7"/>
  <c r="C51" i="7" s="1"/>
  <c r="G50" i="7"/>
  <c r="F50" i="7"/>
  <c r="B50" i="7"/>
  <c r="C50" i="7" s="1"/>
  <c r="G49" i="7"/>
  <c r="F49" i="7"/>
  <c r="B49" i="7"/>
  <c r="C49" i="7" s="1"/>
  <c r="G48" i="7"/>
  <c r="F48" i="7"/>
  <c r="C48" i="7"/>
  <c r="B48" i="7"/>
  <c r="G47" i="7"/>
  <c r="F47" i="7"/>
  <c r="B47" i="7"/>
  <c r="C47" i="7" s="1"/>
  <c r="G46" i="7"/>
  <c r="F46" i="7"/>
  <c r="B46" i="7"/>
  <c r="C46" i="7" s="1"/>
  <c r="G45" i="7"/>
  <c r="F45" i="7"/>
  <c r="B45" i="7"/>
  <c r="C45" i="7" s="1"/>
  <c r="G44" i="7"/>
  <c r="F44" i="7"/>
  <c r="B44" i="7"/>
  <c r="C44" i="7" s="1"/>
  <c r="G43" i="7"/>
  <c r="F43" i="7"/>
  <c r="B43" i="7"/>
  <c r="C43" i="7" s="1"/>
  <c r="G42" i="7"/>
  <c r="F42" i="7"/>
  <c r="B42" i="7"/>
  <c r="C42" i="7" s="1"/>
  <c r="G41" i="7"/>
  <c r="F41" i="7"/>
  <c r="B41" i="7"/>
  <c r="C41" i="7" s="1"/>
  <c r="G40" i="7"/>
  <c r="F40" i="7"/>
  <c r="C40" i="7"/>
  <c r="B40" i="7"/>
  <c r="G39" i="7"/>
  <c r="F39" i="7"/>
  <c r="B39" i="7"/>
  <c r="C39" i="7" s="1"/>
  <c r="G38" i="7"/>
  <c r="F38" i="7"/>
  <c r="B38" i="7"/>
  <c r="C38" i="7" s="1"/>
  <c r="G37" i="7"/>
  <c r="F37" i="7"/>
  <c r="B37" i="7"/>
  <c r="C37" i="7" s="1"/>
  <c r="G36" i="7"/>
  <c r="F36" i="7"/>
  <c r="B36" i="7"/>
  <c r="C36" i="7" s="1"/>
  <c r="G35" i="7"/>
  <c r="F35" i="7"/>
  <c r="B35" i="7"/>
  <c r="C35" i="7" s="1"/>
  <c r="G34" i="7"/>
  <c r="F34" i="7"/>
  <c r="B34" i="7"/>
  <c r="G33" i="7"/>
  <c r="F33" i="7"/>
  <c r="B33" i="7"/>
  <c r="C33" i="7"/>
  <c r="G32" i="7"/>
  <c r="F32" i="7"/>
  <c r="B32" i="7"/>
  <c r="C32" i="7"/>
  <c r="G31" i="7"/>
  <c r="F31" i="7"/>
  <c r="B31" i="7"/>
  <c r="C31" i="7"/>
  <c r="G30" i="7"/>
  <c r="F30" i="7"/>
  <c r="B30" i="7"/>
  <c r="G29" i="7"/>
  <c r="F29" i="7"/>
  <c r="B29" i="7"/>
  <c r="C29" i="7" s="1"/>
  <c r="G28" i="7"/>
  <c r="F28" i="7"/>
  <c r="B28" i="7"/>
  <c r="C28" i="7" s="1"/>
  <c r="G27" i="7"/>
  <c r="F27" i="7"/>
  <c r="B27" i="7"/>
  <c r="C27" i="7" s="1"/>
  <c r="G26" i="7"/>
  <c r="F26" i="7"/>
  <c r="B26" i="7"/>
  <c r="G25" i="7"/>
  <c r="F25" i="7"/>
  <c r="B25" i="7"/>
  <c r="C25" i="7" s="1"/>
  <c r="G24" i="7"/>
  <c r="F24" i="7"/>
  <c r="B24" i="7"/>
  <c r="C24" i="7" s="1"/>
  <c r="G23" i="7"/>
  <c r="F23" i="7"/>
  <c r="B23" i="7"/>
  <c r="C23" i="7" s="1"/>
  <c r="G22" i="7"/>
  <c r="F22" i="7"/>
  <c r="B22" i="7"/>
  <c r="G21" i="7"/>
  <c r="F21" i="7"/>
  <c r="B21" i="7"/>
  <c r="C21" i="7"/>
  <c r="G20" i="7"/>
  <c r="F20" i="7"/>
  <c r="B20" i="7"/>
  <c r="C20" i="7"/>
  <c r="G19" i="7"/>
  <c r="F19" i="7"/>
  <c r="B19" i="7"/>
  <c r="C19" i="7"/>
  <c r="G18" i="7"/>
  <c r="F18" i="7"/>
  <c r="B18" i="7"/>
  <c r="G17" i="7"/>
  <c r="F17" i="7"/>
  <c r="B17" i="7"/>
  <c r="C17" i="7" s="1"/>
  <c r="G16" i="7"/>
  <c r="F16" i="7"/>
  <c r="B16" i="7"/>
  <c r="C16" i="7" s="1"/>
  <c r="G15" i="7"/>
  <c r="F15" i="7"/>
  <c r="B15" i="7"/>
  <c r="C15" i="7" s="1"/>
  <c r="G14" i="7"/>
  <c r="F14" i="7"/>
  <c r="B14" i="7"/>
  <c r="G13" i="7"/>
  <c r="F13" i="7"/>
  <c r="B13" i="7"/>
  <c r="C13" i="7"/>
  <c r="G12" i="7"/>
  <c r="F12" i="7"/>
  <c r="B12" i="7"/>
  <c r="C12" i="7"/>
  <c r="G11" i="7"/>
  <c r="F11" i="7"/>
  <c r="B11" i="7"/>
  <c r="C11" i="7"/>
  <c r="G10" i="7"/>
  <c r="F10" i="7"/>
  <c r="B10" i="7"/>
  <c r="G9" i="7"/>
  <c r="F9" i="7"/>
  <c r="B9" i="7"/>
  <c r="C9" i="7" s="1"/>
  <c r="G8" i="7"/>
  <c r="F8" i="7"/>
  <c r="B8" i="7"/>
  <c r="C8" i="7" s="1"/>
  <c r="G7" i="7"/>
  <c r="F7" i="7"/>
  <c r="B7" i="7"/>
  <c r="C7" i="7" s="1"/>
  <c r="G6" i="7"/>
  <c r="F6" i="7"/>
  <c r="B6" i="7"/>
  <c r="G5" i="7"/>
  <c r="F5" i="7"/>
  <c r="B5" i="7"/>
  <c r="C5" i="7" s="1"/>
  <c r="G4" i="7"/>
  <c r="F4" i="7"/>
  <c r="B4" i="7"/>
  <c r="C4" i="7" s="1"/>
  <c r="G3" i="7"/>
  <c r="F3" i="7"/>
  <c r="B3" i="7"/>
  <c r="C3" i="7" s="1"/>
  <c r="G2" i="7"/>
  <c r="F2" i="7"/>
  <c r="B2" i="7"/>
  <c r="G3" i="6"/>
  <c r="G4" i="6"/>
  <c r="G5" i="6"/>
  <c r="G6" i="6"/>
  <c r="G7" i="6"/>
  <c r="G8" i="6"/>
  <c r="G9" i="6"/>
  <c r="G10" i="6"/>
  <c r="G11" i="6"/>
  <c r="G12" i="6"/>
  <c r="G13" i="6"/>
  <c r="G14" i="6"/>
  <c r="G15" i="6"/>
  <c r="G16" i="6"/>
  <c r="G17" i="6"/>
  <c r="G18" i="6"/>
  <c r="G19" i="6"/>
  <c r="G20" i="6"/>
  <c r="G21" i="6"/>
  <c r="G22" i="6"/>
  <c r="G23" i="6"/>
  <c r="G24" i="6"/>
  <c r="G25" i="6"/>
  <c r="G26" i="6"/>
  <c r="G27" i="6"/>
  <c r="G28" i="6"/>
  <c r="G29" i="6"/>
  <c r="G30" i="6"/>
  <c r="G31" i="6"/>
  <c r="G32" i="6"/>
  <c r="G33" i="6"/>
  <c r="G34" i="6"/>
  <c r="G35" i="6"/>
  <c r="G36" i="6"/>
  <c r="G37" i="6"/>
  <c r="G38" i="6"/>
  <c r="G39" i="6"/>
  <c r="G40" i="6"/>
  <c r="G41" i="6"/>
  <c r="G42" i="6"/>
  <c r="G43" i="6"/>
  <c r="G44" i="6"/>
  <c r="G45" i="6"/>
  <c r="G46" i="6"/>
  <c r="G47" i="6"/>
  <c r="G48" i="6"/>
  <c r="G49" i="6"/>
  <c r="G50" i="6"/>
  <c r="G51" i="6"/>
  <c r="G52" i="6"/>
  <c r="G53" i="6"/>
  <c r="G54" i="6"/>
  <c r="G55" i="6"/>
  <c r="G56" i="6"/>
  <c r="G57" i="6"/>
  <c r="G58" i="6"/>
  <c r="G59" i="6"/>
  <c r="G60" i="6"/>
  <c r="G61" i="6"/>
  <c r="G62" i="6"/>
  <c r="G63" i="6"/>
  <c r="G64" i="6"/>
  <c r="G65" i="6"/>
  <c r="F3" i="6"/>
  <c r="F4" i="6"/>
  <c r="F5" i="6"/>
  <c r="F6" i="6"/>
  <c r="F7" i="6"/>
  <c r="F8" i="6"/>
  <c r="F9" i="6"/>
  <c r="F10" i="6"/>
  <c r="F11" i="6"/>
  <c r="F12" i="6"/>
  <c r="F13" i="6"/>
  <c r="F14" i="6"/>
  <c r="F15" i="6"/>
  <c r="F16" i="6"/>
  <c r="F17" i="6"/>
  <c r="F18" i="6"/>
  <c r="F19" i="6"/>
  <c r="F20" i="6"/>
  <c r="F21" i="6"/>
  <c r="F22" i="6"/>
  <c r="F23" i="6"/>
  <c r="F24" i="6"/>
  <c r="F25" i="6"/>
  <c r="F26" i="6"/>
  <c r="F27" i="6"/>
  <c r="F28" i="6"/>
  <c r="F29" i="6"/>
  <c r="F30" i="6"/>
  <c r="F31" i="6"/>
  <c r="F32" i="6"/>
  <c r="F33" i="6"/>
  <c r="F34" i="6"/>
  <c r="F35" i="6"/>
  <c r="F36" i="6"/>
  <c r="F37" i="6"/>
  <c r="F38" i="6"/>
  <c r="F39" i="6"/>
  <c r="F40" i="6"/>
  <c r="F41" i="6"/>
  <c r="F42" i="6"/>
  <c r="F43" i="6"/>
  <c r="F44" i="6"/>
  <c r="F45" i="6"/>
  <c r="F46" i="6"/>
  <c r="F47" i="6"/>
  <c r="F48" i="6"/>
  <c r="F49" i="6"/>
  <c r="F50" i="6"/>
  <c r="F51" i="6"/>
  <c r="F52" i="6"/>
  <c r="F53" i="6"/>
  <c r="F54" i="6"/>
  <c r="F55" i="6"/>
  <c r="F56" i="6"/>
  <c r="F57" i="6"/>
  <c r="F58" i="6"/>
  <c r="F59" i="6"/>
  <c r="F60" i="6"/>
  <c r="F61" i="6"/>
  <c r="F62" i="6"/>
  <c r="F63" i="6"/>
  <c r="F64" i="6"/>
  <c r="F65" i="6"/>
  <c r="F2" i="6"/>
  <c r="C20" i="6"/>
  <c r="C59" i="6"/>
  <c r="B65" i="6"/>
  <c r="C65" i="6" s="1"/>
  <c r="B64" i="6"/>
  <c r="C64" i="6"/>
  <c r="B63" i="6"/>
  <c r="C63" i="6" s="1"/>
  <c r="B62" i="6"/>
  <c r="C62" i="6" s="1"/>
  <c r="B61" i="6"/>
  <c r="C61" i="6"/>
  <c r="B60" i="6"/>
  <c r="C60" i="6" s="1"/>
  <c r="B59" i="6"/>
  <c r="B58" i="6"/>
  <c r="C58" i="6" s="1"/>
  <c r="B57" i="6"/>
  <c r="C57" i="6"/>
  <c r="B56" i="6"/>
  <c r="C56" i="6" s="1"/>
  <c r="B55" i="6"/>
  <c r="C55" i="6" s="1"/>
  <c r="B54" i="6"/>
  <c r="C54" i="6"/>
  <c r="B53" i="6"/>
  <c r="C53" i="6" s="1"/>
  <c r="B52" i="6"/>
  <c r="C52" i="6"/>
  <c r="B51" i="6"/>
  <c r="C51" i="6" s="1"/>
  <c r="B50" i="6"/>
  <c r="C50" i="6"/>
  <c r="B49" i="6"/>
  <c r="C49" i="6" s="1"/>
  <c r="B48" i="6"/>
  <c r="C48" i="6" s="1"/>
  <c r="B47" i="6"/>
  <c r="C47" i="6"/>
  <c r="B46" i="6"/>
  <c r="C46" i="6" s="1"/>
  <c r="B45" i="6"/>
  <c r="C45" i="6"/>
  <c r="B44" i="6"/>
  <c r="C44" i="6" s="1"/>
  <c r="B43" i="6"/>
  <c r="C43" i="6"/>
  <c r="B42" i="6"/>
  <c r="C42" i="6" s="1"/>
  <c r="B41" i="6"/>
  <c r="C41" i="6" s="1"/>
  <c r="B40" i="6"/>
  <c r="C40" i="6" s="1"/>
  <c r="B39" i="6"/>
  <c r="C39" i="6"/>
  <c r="B38" i="6"/>
  <c r="C38" i="6" s="1"/>
  <c r="B37" i="6"/>
  <c r="C37" i="6"/>
  <c r="B36" i="6"/>
  <c r="C36" i="6" s="1"/>
  <c r="B35" i="6"/>
  <c r="C35" i="6" s="1"/>
  <c r="D34" i="6"/>
  <c r="B34" i="6"/>
  <c r="C34" i="6" s="1"/>
  <c r="D33" i="6"/>
  <c r="B33" i="6"/>
  <c r="C33" i="6" s="1"/>
  <c r="D32" i="6"/>
  <c r="B32" i="6"/>
  <c r="C32" i="6"/>
  <c r="D31" i="6"/>
  <c r="B31" i="6"/>
  <c r="C31" i="6" s="1"/>
  <c r="D30" i="6"/>
  <c r="B30" i="6"/>
  <c r="C30" i="6" s="1"/>
  <c r="D29" i="6"/>
  <c r="B29" i="6"/>
  <c r="C29" i="6"/>
  <c r="D28" i="6"/>
  <c r="B28" i="6"/>
  <c r="C28" i="6" s="1"/>
  <c r="D27" i="6"/>
  <c r="B27" i="6"/>
  <c r="C27" i="6"/>
  <c r="D26" i="6"/>
  <c r="B26" i="6"/>
  <c r="C26" i="6"/>
  <c r="D25" i="6"/>
  <c r="B25" i="6"/>
  <c r="C25" i="6" s="1"/>
  <c r="D24" i="6"/>
  <c r="B24" i="6"/>
  <c r="C24" i="6"/>
  <c r="D23" i="6"/>
  <c r="B23" i="6"/>
  <c r="C23" i="6"/>
  <c r="D22" i="6"/>
  <c r="B22" i="6"/>
  <c r="C22" i="6" s="1"/>
  <c r="D21" i="6"/>
  <c r="B21" i="6"/>
  <c r="C21" i="6"/>
  <c r="D20" i="6"/>
  <c r="B20" i="6"/>
  <c r="D19" i="6"/>
  <c r="B19" i="6"/>
  <c r="C19" i="6" s="1"/>
  <c r="D18" i="6"/>
  <c r="B18" i="6"/>
  <c r="C18" i="6"/>
  <c r="D17" i="6"/>
  <c r="B17" i="6"/>
  <c r="C17" i="6" s="1"/>
  <c r="D16" i="6"/>
  <c r="B16" i="6"/>
  <c r="C16" i="6" s="1"/>
  <c r="D15" i="6"/>
  <c r="B15" i="6"/>
  <c r="C15" i="6"/>
  <c r="D14" i="6"/>
  <c r="B14" i="6"/>
  <c r="C14" i="6" s="1"/>
  <c r="D13" i="6"/>
  <c r="B13" i="6"/>
  <c r="C13" i="6" s="1"/>
  <c r="D12" i="6"/>
  <c r="B12" i="6"/>
  <c r="C12" i="6" s="1"/>
  <c r="D11" i="6"/>
  <c r="B11" i="6"/>
  <c r="C11" i="6" s="1"/>
  <c r="D10" i="6"/>
  <c r="B10" i="6"/>
  <c r="C10" i="6"/>
  <c r="D9" i="6"/>
  <c r="B9" i="6"/>
  <c r="C9" i="6" s="1"/>
  <c r="D8" i="6"/>
  <c r="B8" i="6"/>
  <c r="C8" i="6" s="1"/>
  <c r="D7" i="6"/>
  <c r="B7" i="6"/>
  <c r="C7" i="6" s="1"/>
  <c r="D6" i="6"/>
  <c r="B6" i="6"/>
  <c r="C6" i="6" s="1"/>
  <c r="D5" i="6"/>
  <c r="B5" i="6"/>
  <c r="C5" i="6" s="1"/>
  <c r="D4" i="6"/>
  <c r="B4" i="6"/>
  <c r="C4" i="6" s="1"/>
  <c r="D3" i="6"/>
  <c r="B3" i="6"/>
  <c r="C3" i="6"/>
  <c r="D2" i="6"/>
  <c r="B2" i="6"/>
  <c r="C2" i="6" s="1"/>
  <c r="D1" i="3"/>
  <c r="D4" i="3"/>
  <c r="D5" i="3"/>
  <c r="D6" i="3"/>
  <c r="D7" i="3"/>
  <c r="D8" i="3"/>
  <c r="D9" i="3"/>
  <c r="D10" i="3"/>
  <c r="D11" i="3"/>
  <c r="D12" i="3"/>
  <c r="D13" i="3"/>
  <c r="D14" i="3"/>
  <c r="D15" i="3"/>
  <c r="D16" i="3"/>
  <c r="D17" i="3"/>
  <c r="D18" i="3"/>
  <c r="D19" i="3"/>
  <c r="D20" i="3"/>
  <c r="D21" i="3"/>
  <c r="D22" i="3"/>
  <c r="D23" i="3"/>
  <c r="D24" i="3"/>
  <c r="D25" i="3"/>
  <c r="D26" i="3"/>
  <c r="D27" i="3"/>
  <c r="D28" i="3"/>
  <c r="D29" i="3"/>
  <c r="D30" i="3"/>
  <c r="D31" i="3"/>
  <c r="D32" i="3"/>
  <c r="D33" i="3"/>
  <c r="D34" i="3"/>
  <c r="D35" i="3"/>
  <c r="K66" i="3"/>
  <c r="J66" i="3"/>
  <c r="G66" i="3"/>
  <c r="B66" i="3"/>
  <c r="H66" i="3"/>
  <c r="K65" i="3"/>
  <c r="J65" i="3"/>
  <c r="G65" i="3"/>
  <c r="B65" i="3"/>
  <c r="H65" i="3"/>
  <c r="K64" i="3"/>
  <c r="J64" i="3"/>
  <c r="G64" i="3"/>
  <c r="B64" i="3"/>
  <c r="C64" i="3" s="1"/>
  <c r="K63" i="3"/>
  <c r="J63" i="3"/>
  <c r="G63" i="3"/>
  <c r="B63" i="3"/>
  <c r="H63" i="3" s="1"/>
  <c r="K62" i="3"/>
  <c r="J62" i="3"/>
  <c r="G62" i="3"/>
  <c r="B62" i="3"/>
  <c r="H62" i="3"/>
  <c r="K61" i="3"/>
  <c r="J61" i="3"/>
  <c r="G61" i="3"/>
  <c r="B61" i="3"/>
  <c r="H61" i="3" s="1"/>
  <c r="K60" i="3"/>
  <c r="J60" i="3"/>
  <c r="G60" i="3"/>
  <c r="B60" i="3"/>
  <c r="H60" i="3"/>
  <c r="K59" i="3"/>
  <c r="J59" i="3"/>
  <c r="G59" i="3"/>
  <c r="B59" i="3"/>
  <c r="H59" i="3" s="1"/>
  <c r="K58" i="3"/>
  <c r="J58" i="3"/>
  <c r="G58" i="3"/>
  <c r="B58" i="3"/>
  <c r="H58" i="3"/>
  <c r="K57" i="3"/>
  <c r="J57" i="3"/>
  <c r="G57" i="3"/>
  <c r="B57" i="3"/>
  <c r="K56" i="3"/>
  <c r="J56" i="3"/>
  <c r="G56" i="3"/>
  <c r="B56" i="3"/>
  <c r="H56" i="3" s="1"/>
  <c r="K55" i="3"/>
  <c r="J55" i="3"/>
  <c r="G55" i="3"/>
  <c r="B55" i="3"/>
  <c r="H55" i="3" s="1"/>
  <c r="K54" i="3"/>
  <c r="J54" i="3"/>
  <c r="G54" i="3"/>
  <c r="B54" i="3"/>
  <c r="H54" i="3" s="1"/>
  <c r="K53" i="3"/>
  <c r="J53" i="3"/>
  <c r="G53" i="3"/>
  <c r="B53" i="3"/>
  <c r="H53" i="3"/>
  <c r="K52" i="3"/>
  <c r="J52" i="3"/>
  <c r="G52" i="3"/>
  <c r="B52" i="3"/>
  <c r="H52" i="3" s="1"/>
  <c r="K51" i="3"/>
  <c r="J51" i="3"/>
  <c r="G51" i="3"/>
  <c r="B51" i="3"/>
  <c r="H51" i="3" s="1"/>
  <c r="K50" i="3"/>
  <c r="J50" i="3"/>
  <c r="G50" i="3"/>
  <c r="B50" i="3"/>
  <c r="H50" i="3"/>
  <c r="K49" i="3"/>
  <c r="J49" i="3"/>
  <c r="G49" i="3"/>
  <c r="B49" i="3"/>
  <c r="H49" i="3"/>
  <c r="K48" i="3"/>
  <c r="J48" i="3"/>
  <c r="G48" i="3"/>
  <c r="B48" i="3"/>
  <c r="C48" i="3" s="1"/>
  <c r="K47" i="3"/>
  <c r="J47" i="3"/>
  <c r="G47" i="3"/>
  <c r="B47" i="3"/>
  <c r="H47" i="3" s="1"/>
  <c r="K46" i="3"/>
  <c r="J46" i="3"/>
  <c r="G46" i="3"/>
  <c r="B46" i="3"/>
  <c r="H46" i="3"/>
  <c r="K45" i="3"/>
  <c r="J45" i="3"/>
  <c r="G45" i="3"/>
  <c r="B45" i="3"/>
  <c r="H45" i="3" s="1"/>
  <c r="K44" i="3"/>
  <c r="J44" i="3"/>
  <c r="G44" i="3"/>
  <c r="B44" i="3"/>
  <c r="H44" i="3"/>
  <c r="K43" i="3"/>
  <c r="J43" i="3"/>
  <c r="G43" i="3"/>
  <c r="B43" i="3"/>
  <c r="H43" i="3" s="1"/>
  <c r="K42" i="3"/>
  <c r="J42" i="3"/>
  <c r="G42" i="3"/>
  <c r="B42" i="3"/>
  <c r="C42" i="3" s="1"/>
  <c r="H42" i="3"/>
  <c r="K41" i="3"/>
  <c r="J41" i="3"/>
  <c r="G41" i="3"/>
  <c r="B41" i="3"/>
  <c r="C41" i="3" s="1"/>
  <c r="K40" i="3"/>
  <c r="J40" i="3"/>
  <c r="G40" i="3"/>
  <c r="B40" i="3"/>
  <c r="K39" i="3"/>
  <c r="J39" i="3"/>
  <c r="G39" i="3"/>
  <c r="B39" i="3"/>
  <c r="H39" i="3" s="1"/>
  <c r="K38" i="3"/>
  <c r="J38" i="3"/>
  <c r="G38" i="3"/>
  <c r="B38" i="3"/>
  <c r="H38" i="3"/>
  <c r="K37" i="3"/>
  <c r="J37" i="3"/>
  <c r="G37" i="3"/>
  <c r="B37" i="3"/>
  <c r="H37" i="3" s="1"/>
  <c r="K36" i="3"/>
  <c r="J36" i="3"/>
  <c r="G36" i="3"/>
  <c r="B36" i="3"/>
  <c r="H36" i="3"/>
  <c r="K35" i="3"/>
  <c r="J35" i="3"/>
  <c r="G35" i="3"/>
  <c r="B35" i="3"/>
  <c r="H35" i="3" s="1"/>
  <c r="K34" i="3"/>
  <c r="J34" i="3"/>
  <c r="G34" i="3"/>
  <c r="B34" i="3"/>
  <c r="H34" i="3"/>
  <c r="K33" i="3"/>
  <c r="J33" i="3"/>
  <c r="G33" i="3"/>
  <c r="B33" i="3"/>
  <c r="H33" i="3" s="1"/>
  <c r="K32" i="3"/>
  <c r="J32" i="3"/>
  <c r="G32" i="3"/>
  <c r="B32" i="3"/>
  <c r="C32" i="3" s="1"/>
  <c r="K31" i="3"/>
  <c r="J31" i="3"/>
  <c r="G31" i="3"/>
  <c r="B31" i="3"/>
  <c r="H31" i="3" s="1"/>
  <c r="K30" i="3"/>
  <c r="J30" i="3"/>
  <c r="G30" i="3"/>
  <c r="B30" i="3"/>
  <c r="H30" i="3"/>
  <c r="K29" i="3"/>
  <c r="J29" i="3"/>
  <c r="G29" i="3"/>
  <c r="B29" i="3"/>
  <c r="H29" i="3" s="1"/>
  <c r="K28" i="3"/>
  <c r="J28" i="3"/>
  <c r="G28" i="3"/>
  <c r="B28" i="3"/>
  <c r="H28" i="3"/>
  <c r="K27" i="3"/>
  <c r="J27" i="3"/>
  <c r="G27" i="3"/>
  <c r="B27" i="3"/>
  <c r="H27" i="3" s="1"/>
  <c r="K26" i="3"/>
  <c r="J26" i="3"/>
  <c r="G26" i="3"/>
  <c r="B26" i="3"/>
  <c r="H26" i="3"/>
  <c r="K25" i="3"/>
  <c r="J25" i="3"/>
  <c r="G25" i="3"/>
  <c r="B25" i="3"/>
  <c r="H25" i="3" s="1"/>
  <c r="K24" i="3"/>
  <c r="J24" i="3"/>
  <c r="G24" i="3"/>
  <c r="B24" i="3"/>
  <c r="K23" i="3"/>
  <c r="J23" i="3"/>
  <c r="G23" i="3"/>
  <c r="B23" i="3"/>
  <c r="H23" i="3" s="1"/>
  <c r="K22" i="3"/>
  <c r="J22" i="3"/>
  <c r="G22" i="3"/>
  <c r="B22" i="3"/>
  <c r="H22" i="3" s="1"/>
  <c r="K21" i="3"/>
  <c r="J21" i="3"/>
  <c r="G21" i="3"/>
  <c r="B21" i="3"/>
  <c r="H21" i="3"/>
  <c r="K20" i="3"/>
  <c r="J20" i="3"/>
  <c r="G20" i="3"/>
  <c r="B20" i="3"/>
  <c r="C20" i="3" s="1"/>
  <c r="H20" i="3"/>
  <c r="K19" i="3"/>
  <c r="J19" i="3"/>
  <c r="G19" i="3"/>
  <c r="B19" i="3"/>
  <c r="H19" i="3" s="1"/>
  <c r="K18" i="3"/>
  <c r="J18" i="3"/>
  <c r="G18" i="3"/>
  <c r="B18" i="3"/>
  <c r="H18" i="3"/>
  <c r="K17" i="3"/>
  <c r="J17" i="3"/>
  <c r="G17" i="3"/>
  <c r="B17" i="3"/>
  <c r="H17" i="3" s="1"/>
  <c r="K16" i="3"/>
  <c r="J16" i="3"/>
  <c r="G16" i="3"/>
  <c r="B16" i="3"/>
  <c r="C16" i="3" s="1"/>
  <c r="H16" i="3"/>
  <c r="K15" i="3"/>
  <c r="J15" i="3"/>
  <c r="G15" i="3"/>
  <c r="B15" i="3"/>
  <c r="H15" i="3" s="1"/>
  <c r="K14" i="3"/>
  <c r="J14" i="3"/>
  <c r="G14" i="3"/>
  <c r="B14" i="3"/>
  <c r="H14" i="3"/>
  <c r="K13" i="3"/>
  <c r="J13" i="3"/>
  <c r="G13" i="3"/>
  <c r="B13" i="3"/>
  <c r="K12" i="3"/>
  <c r="J12" i="3"/>
  <c r="G12" i="3"/>
  <c r="B12" i="3"/>
  <c r="H12" i="3"/>
  <c r="K11" i="3"/>
  <c r="J11" i="3"/>
  <c r="G11" i="3"/>
  <c r="B11" i="3"/>
  <c r="H11" i="3" s="1"/>
  <c r="K10" i="3"/>
  <c r="J10" i="3"/>
  <c r="G10" i="3"/>
  <c r="B10" i="3"/>
  <c r="H10" i="3" s="1"/>
  <c r="K9" i="3"/>
  <c r="J9" i="3"/>
  <c r="G9" i="3"/>
  <c r="B9" i="3"/>
  <c r="H9" i="3"/>
  <c r="K8" i="3"/>
  <c r="J8" i="3"/>
  <c r="G8" i="3"/>
  <c r="B8" i="3"/>
  <c r="K7" i="3"/>
  <c r="J7" i="3"/>
  <c r="G7" i="3"/>
  <c r="B7" i="3"/>
  <c r="H7" i="3" s="1"/>
  <c r="K6" i="3"/>
  <c r="J6" i="3"/>
  <c r="G6" i="3"/>
  <c r="B6" i="3"/>
  <c r="H6" i="3"/>
  <c r="K5" i="3"/>
  <c r="O5" i="3" s="1"/>
  <c r="J5" i="3"/>
  <c r="G5" i="3"/>
  <c r="N5" i="3" s="1"/>
  <c r="N8" i="3" s="1"/>
  <c r="B5" i="3"/>
  <c r="C5" i="3" s="1"/>
  <c r="H5" i="3"/>
  <c r="K4" i="3"/>
  <c r="J4" i="3"/>
  <c r="G4" i="3"/>
  <c r="B4" i="3"/>
  <c r="H4" i="3" s="1"/>
  <c r="K3" i="3"/>
  <c r="J3" i="3"/>
  <c r="G3" i="3"/>
  <c r="D3" i="3"/>
  <c r="B3" i="3"/>
  <c r="H3" i="3" s="1"/>
  <c r="C66" i="3"/>
  <c r="C62" i="3"/>
  <c r="C60" i="3"/>
  <c r="C58" i="3"/>
  <c r="C54" i="3"/>
  <c r="C50" i="3"/>
  <c r="C46" i="3"/>
  <c r="C44" i="3"/>
  <c r="C38" i="3"/>
  <c r="C36" i="3"/>
  <c r="C34" i="3"/>
  <c r="C30" i="3"/>
  <c r="C28" i="3"/>
  <c r="C26" i="3"/>
  <c r="C22" i="3"/>
  <c r="C18" i="3"/>
  <c r="C14" i="3"/>
  <c r="C12" i="3"/>
  <c r="C6" i="3"/>
  <c r="C4" i="3"/>
  <c r="C3" i="3"/>
  <c r="C65" i="3"/>
  <c r="C63" i="3"/>
  <c r="C61" i="3"/>
  <c r="C59" i="3"/>
  <c r="C53" i="3"/>
  <c r="C51" i="3"/>
  <c r="C49" i="3"/>
  <c r="C47" i="3"/>
  <c r="C45" i="3"/>
  <c r="C43" i="3"/>
  <c r="C39" i="3"/>
  <c r="C35" i="3"/>
  <c r="C31" i="3"/>
  <c r="C27" i="3"/>
  <c r="C21" i="3"/>
  <c r="C15" i="3"/>
  <c r="C7" i="3"/>
  <c r="C2" i="7"/>
  <c r="C6" i="7"/>
  <c r="C14" i="7"/>
  <c r="C30" i="7"/>
  <c r="C10" i="7"/>
  <c r="C18" i="7"/>
  <c r="C22" i="7"/>
  <c r="C26" i="7"/>
  <c r="C34" i="7"/>
  <c r="C9" i="3"/>
  <c r="H31" i="9"/>
  <c r="H27" i="9"/>
  <c r="H23" i="9"/>
  <c r="H19" i="9"/>
  <c r="H16" i="9"/>
  <c r="H12" i="9"/>
  <c r="H8" i="9"/>
  <c r="H4" i="9"/>
  <c r="O11" i="3" l="1"/>
  <c r="N15" i="3"/>
  <c r="P12" i="3"/>
  <c r="N11" i="3"/>
  <c r="P11" i="3" s="1"/>
  <c r="C23" i="3"/>
  <c r="C25" i="3"/>
  <c r="N18" i="3"/>
  <c r="H24" i="9"/>
  <c r="I29" i="9"/>
  <c r="I30" i="9"/>
  <c r="I31" i="9"/>
  <c r="C11" i="3"/>
  <c r="C33" i="3"/>
  <c r="C17" i="3"/>
  <c r="C19" i="3"/>
  <c r="C29" i="3"/>
  <c r="C37" i="3"/>
  <c r="C55" i="3"/>
  <c r="C10" i="3"/>
  <c r="C52" i="3"/>
  <c r="L5" i="3"/>
  <c r="H41" i="3"/>
  <c r="H48" i="3"/>
  <c r="H64" i="3"/>
  <c r="H2" i="9"/>
  <c r="H6" i="9"/>
  <c r="H7" i="9"/>
  <c r="I18" i="9"/>
  <c r="I27" i="9"/>
  <c r="H33" i="9"/>
  <c r="H3" i="9"/>
  <c r="N17" i="3"/>
  <c r="I4" i="9"/>
  <c r="I5" i="9"/>
  <c r="H9" i="9"/>
  <c r="I10" i="9"/>
  <c r="I14" i="9"/>
  <c r="H15" i="9"/>
  <c r="H21" i="9"/>
  <c r="I24" i="9"/>
  <c r="H25" i="9"/>
  <c r="H14" i="9"/>
  <c r="N14" i="3"/>
  <c r="H57" i="3"/>
  <c r="C57" i="3"/>
  <c r="H24" i="3"/>
  <c r="C24" i="3"/>
  <c r="H32" i="3"/>
  <c r="H13" i="3"/>
  <c r="C13" i="3"/>
  <c r="H8" i="3"/>
  <c r="C8" i="3"/>
  <c r="H40" i="3"/>
  <c r="C40" i="3"/>
  <c r="C56" i="3"/>
  <c r="H5" i="9"/>
  <c r="I7" i="9"/>
  <c r="H18" i="9"/>
  <c r="H20" i="9"/>
  <c r="I28" i="9"/>
  <c r="H30" i="9"/>
  <c r="H32" i="9"/>
  <c r="H22" i="9"/>
  <c r="I9" i="9"/>
  <c r="I21" i="9"/>
  <c r="I2" i="9"/>
  <c r="H29" i="9"/>
  <c r="H10" i="9"/>
  <c r="N19" i="3" l="1"/>
</calcChain>
</file>

<file path=xl/sharedStrings.xml><?xml version="1.0" encoding="utf-8"?>
<sst xmlns="http://schemas.openxmlformats.org/spreadsheetml/2006/main" count="5055" uniqueCount="2507">
  <si>
    <t>t</t>
  </si>
  <si>
    <t>freq</t>
  </si>
  <si>
    <t>0</t>
  </si>
  <si>
    <t>32</t>
  </si>
  <si>
    <t>FFT</t>
  </si>
  <si>
    <t>16+27.712812921102i</t>
  </si>
  <si>
    <t>Re(i)</t>
  </si>
  <si>
    <t>Im(i)</t>
  </si>
  <si>
    <t>Phi</t>
  </si>
  <si>
    <t>Phi/deg</t>
  </si>
  <si>
    <t>FFT(E)</t>
  </si>
  <si>
    <t>Impedance=FFT(E)/FFT(i)</t>
  </si>
  <si>
    <t>Re</t>
  </si>
  <si>
    <t>Im</t>
  </si>
  <si>
    <t>|Z|</t>
  </si>
  <si>
    <t>Impedance</t>
  </si>
  <si>
    <t>Real(E)</t>
  </si>
  <si>
    <t>|I|=</t>
  </si>
  <si>
    <t>|E|=</t>
  </si>
  <si>
    <t>E(t)</t>
  </si>
  <si>
    <t>i</t>
  </si>
  <si>
    <t>|Z|=</t>
  </si>
  <si>
    <t>0.32</t>
  </si>
  <si>
    <t>3.20000000000001E-002+5.5425625842204E-002i</t>
  </si>
  <si>
    <t>3.19999999999999E-002-5.54256258422042E-002i</t>
  </si>
  <si>
    <t>=1/0.32</t>
  </si>
  <si>
    <t>T=</t>
  </si>
  <si>
    <t>0.32s</t>
  </si>
  <si>
    <t>f=</t>
  </si>
  <si>
    <t>s</t>
  </si>
  <si>
    <t>0.64 s</t>
  </si>
  <si>
    <t>frequency</t>
  </si>
  <si>
    <t>Im(E)</t>
  </si>
  <si>
    <t>Re(E)</t>
  </si>
  <si>
    <t>-32i</t>
  </si>
  <si>
    <t>32i</t>
  </si>
  <si>
    <t>f</t>
  </si>
  <si>
    <t>16-27.7128129211021i</t>
  </si>
  <si>
    <t>f / s</t>
  </si>
  <si>
    <t>16.3644466737332</t>
  </si>
  <si>
    <t>1.37442047495976-3.80411476188282i</t>
  </si>
  <si>
    <t>0.657042097331518-1.97375020281687i</t>
  </si>
  <si>
    <t>0.516620509213295-1.30581000349564i</t>
  </si>
  <si>
    <t>0.466912846467605-0.959301198262208i</t>
  </si>
  <si>
    <t>0.443839257694719-0.744478944461167i</t>
  </si>
  <si>
    <t>0.431321337045357-0.596016015074265i</t>
  </si>
  <si>
    <t>0.423812214347943-0.485491842302027i</t>
  </si>
  <si>
    <t>0.418987717507279-0.398553445397317i</t>
  </si>
  <si>
    <t>0.415736706772517-0.32715104664569i</t>
  </si>
  <si>
    <t>0.413475048832468-0.266396965289956i</t>
  </si>
  <si>
    <t>0.411873323035545-0.21312630311229i</t>
  </si>
  <si>
    <t>0.410736009092406-0.165171673855073i</t>
  </si>
  <si>
    <t>0.409943149975871-0.120968442604471i</t>
  </si>
  <si>
    <t>0.409420341468174-7.93247761773959E-002i</t>
  </si>
  <si>
    <t>0.409122651062565-3.92783736966953E-002i</t>
  </si>
  <si>
    <t>0.409025956652723</t>
  </si>
  <si>
    <t>0.409122651062567+3.92783736966953E-002i</t>
  </si>
  <si>
    <t>0.409420341468175+7.93247761773956E-002i</t>
  </si>
  <si>
    <t>0.409943149975871+0.120968442604471i</t>
  </si>
  <si>
    <t>0.410736009092406+0.165171673855072i</t>
  </si>
  <si>
    <t>0.411873323035546+0.213126303112289i</t>
  </si>
  <si>
    <t>0.413475048832468+0.266396965289955i</t>
  </si>
  <si>
    <t>0.415736706772517+0.327151046645689i</t>
  </si>
  <si>
    <t>0.418987717507279+0.398553445397317i</t>
  </si>
  <si>
    <t>0.423812214347945+0.485491842302028i</t>
  </si>
  <si>
    <t>0.431321337045359+0.596016015074265i</t>
  </si>
  <si>
    <t>0.443839257694721+0.744478944461167i</t>
  </si>
  <si>
    <t>0.466912846467607+0.959301198262208i</t>
  </si>
  <si>
    <t>0.516620509213299+1.30581000349564i</t>
  </si>
  <si>
    <t>0.657042097331523+1.97375020281687i</t>
  </si>
  <si>
    <t>1.37442047495977+3.80411476188283i</t>
  </si>
  <si>
    <t>Ampl</t>
  </si>
  <si>
    <t>phase</t>
  </si>
  <si>
    <t>512</t>
  </si>
  <si>
    <t>512.000000000001</t>
  </si>
  <si>
    <t>-512i</t>
  </si>
  <si>
    <t>function freq.=</t>
  </si>
  <si>
    <t>sin(2*pi*t/34)</t>
  </si>
  <si>
    <t>54.1065205253986</t>
  </si>
  <si>
    <t>96.7782765595675+1.18770775823648i</t>
  </si>
  <si>
    <t>-70.7993975116046-1.73802765505193i</t>
  </si>
  <si>
    <t>-18.2085144895895-0.670659301327804i</t>
  </si>
  <si>
    <t>-8.92051279614205-0.438236692002679i</t>
  </si>
  <si>
    <t>-5.38389990856016-0.330767173046306i</t>
  </si>
  <si>
    <t>-3.62421433259991-0.26733810995974i</t>
  </si>
  <si>
    <t>-2.61260783299541-0.224984334776152i</t>
  </si>
  <si>
    <t>-1.97479646063576-0.194500474752777i</t>
  </si>
  <si>
    <t>-1.54574152301548-0.171419506769498i</t>
  </si>
  <si>
    <t>-1.24284792249504-0.153290670546746i</t>
  </si>
  <si>
    <t>-1.02085593590872-0.138648854313509i</t>
  </si>
  <si>
    <t>-0.853202797358603-0.126560679516669i</t>
  </si>
  <si>
    <t>-0.723434530214537-0.116401601557415i</t>
  </si>
  <si>
    <t>-0.620903974151603-0.107737059680313i</t>
  </si>
  <si>
    <t>-0.53846798152306-0.100254876272687i</t>
  </si>
  <si>
    <t>-0.471186129782919-9.37247485515781E-002i</t>
  </si>
  <si>
    <t>-0.415551409390845-8.79729082335026E-002i</t>
  </si>
  <si>
    <t>-0.369017660863385-8.28656868175156E-002i</t>
  </si>
  <si>
    <t>-0.329699582248362-7.829852356514E-002i</t>
  </si>
  <si>
    <t>-0.296176758201872-7.41884158413042E-002i</t>
  </si>
  <si>
    <t>-0.267362382555307-7.04686122401309E-002i</t>
  </si>
  <si>
    <t>-0.242413337840824-6.70848053596947E-002i</t>
  </si>
  <si>
    <t>-0.220667366863822-6.39923505489229E-002i</t>
  </si>
  <si>
    <t>-0.201598383326491-6.11542010026911E-002i</t>
  </si>
  <si>
    <t>-0.184784167985476-5.85393522219621E-002i</t>
  </si>
  <si>
    <t>-0.169882673352212-5.61216546595306E-002i</t>
  </si>
  <si>
    <t>-0.156614409171105-5.38788964899051E-002i</t>
  </si>
  <si>
    <t>-0.144749186991232-5.1792087261091E-002i</t>
  </si>
  <si>
    <t>-0.134096032189491-4.98448927958496E-002i</t>
  </si>
  <si>
    <t>-0.124495426415008-4.80231852743502E-002i</t>
  </si>
  <si>
    <t>-0.115813284464735-4.63146819543397E-002i</t>
  </si>
  <si>
    <t>-0.107936235863242-4.47086527660578E-002i</t>
  </si>
  <si>
    <t>-0.100767897664822-4.3195681906678E-002i</t>
  </si>
  <si>
    <t>-9.4225907309249E-002-4.17674721288954E-002i</t>
  </si>
  <si>
    <t>-8.8239543321849E-002-4.04166830466573E-002i</t>
  </si>
  <si>
    <t>-8.27478043590227E-002-3.91367967441648E-002i</t>
  </si>
  <si>
    <t>-7.76978483469729E-002-3.79220054485093E-002i</t>
  </si>
  <si>
    <t>-7.3043716548316E-002-3.67671171465568E-002i</t>
  </si>
  <si>
    <t>-6.8745284600361E-002-3.56674758838927E-002i</t>
  </si>
  <si>
    <t>-6.47673955077193E-002-3.46188941454036E-002i</t>
  </si>
  <si>
    <t>-6.10791393769041E-002-3.36175952303756E-002i</t>
  </si>
  <si>
    <t>-5.76532521692423E-002-3.2660163938524E-002i</t>
  </si>
  <si>
    <t>-5.44656115060932E-002-3.17435041993395E-002i</t>
  </si>
  <si>
    <t>-5.14948120204954E-002-3.08648025293713E-002i</t>
  </si>
  <si>
    <t>-4.87218062240697E-002-3.00214964019698E-002i</t>
  </si>
  <si>
    <t>-4.61295995833346E-002-2.92112467752203E-002i</t>
  </si>
  <si>
    <t>-4.37029906485746E-002-2.84319141532365E-002i</t>
  </si>
  <si>
    <t>-4.14283487834789E-002-2.76815376613967E-002i</t>
  </si>
  <si>
    <t>-3.92934234015499E-002-2.69583167011442E-002i</t>
  </si>
  <si>
    <t>-3.7287179706345E-002-2.62605948207582E-002i</t>
  </si>
  <si>
    <t>-3.53996568073416E-002-2.55868454955337E-002i</t>
  </si>
  <si>
    <t>-3.36218447944166E-002-2.49356595584568E-002i</t>
  </si>
  <si>
    <t>-3.19455779290344E-002-2.43057340618957E-002i</t>
  </si>
  <si>
    <t>-3.03634415816526E-002-2.36958623837706E-002i</t>
  </si>
  <si>
    <t>-2.88686909294964E-002-2.31049254184235E-002i</t>
  </si>
  <si>
    <t>-2.74551797462025E-002-2.25318837161012E-002i</t>
  </si>
  <si>
    <t>-2.611729787659E-002-2.19757704536909E-002i</t>
  </si>
  <si>
    <t>-2.48499162065671E-002-2.14356851358636E-002i</t>
  </si>
  <si>
    <t>-2.3648338118587E-002-2.09107879393602E-002i</t>
  </si>
  <si>
    <t>-2.2508256573775E-002-2.04002946251976E-002i</t>
  </si>
  <si>
    <t>-2.14257160872913E-002-1.99034719530207E-002i</t>
  </si>
  <si>
    <t>-2.03970789698955E-002-1.94196335408529E-002i</t>
  </si>
  <si>
    <t>-1.94189952970537E-002-1.89481361201285E-002i</t>
  </si>
  <si>
    <t>-1.84883761435302E-002-1.84883761435302E-002i</t>
  </si>
  <si>
    <t>-1.76023696821043E-002-1.80397867054892E-002i</t>
  </si>
  <si>
    <t>-1.67583398040236E-002-1.76018347446233E-002i</t>
  </si>
  <si>
    <t>-1.59538469597437E-002-1.71740184961995E-002i</t>
  </si>
  <si>
    <t>-1.51866309615435E-002-1.67558651702801E-002i</t>
  </si>
  <si>
    <t>-1.44545955215207E-002-1.63469288317479E-002i</t>
  </si>
  <si>
    <t>-1.37557943279278E-002-1.59467884621987E-002i</t>
  </si>
  <si>
    <t>-1.30884184876333E-002-1.55550461857736E-002i</t>
  </si>
  <si>
    <t>-1.24507851837623E-002-1.51713256427543E-002i</t>
  </si>
  <si>
    <t>-1.18413274161312E-002-1.47952704966783E-002i</t>
  </si>
  <si>
    <t>-1.12585847082925E-002-1.44265430624835E-002i</t>
  </si>
  <si>
    <t>-1.07011946785042E-002-1.40648230440175E-002i</t>
  </si>
  <si>
    <t>-1.01678853844541E-002-1.3709806371157E-002i</t>
  </si>
  <si>
    <t>-9.65746836171458E-003-1.33612041270246E-002i</t>
  </si>
  <si>
    <t>-9.16883228530103E-003-1.30187415575574E-002i</t>
  </si>
  <si>
    <t>-8.70093719157638E-003-1.26821571557745E-002i</t>
  </si>
  <si>
    <t>-8.252809205034E-003-1.23512018144328E-002i</t>
  </si>
  <si>
    <t>-7.82353572010602E-003-1.20256380408204E-002i</t>
  </si>
  <si>
    <t>-7.41226099425438E-003-1.1705239228686E-002i</t>
  </si>
  <si>
    <t>-7.01818211281554E-003-1.13897889821177E-002i</t>
  </si>
  <si>
    <t>-6.64054529050334E-003-1.10790804873107E-002i</t>
  </si>
  <si>
    <t>-6.27864247810822E-003-1.07729159279589E-002i</t>
  </si>
  <si>
    <t>-5.93180824636148E-003-1.04711059408887E-002i</t>
  </si>
  <si>
    <t>-5.59941692155103E-003-1.01734691085741E-002i</t>
  </si>
  <si>
    <t>-5.28087995036649E-003-9.87983148559938E-003i</t>
  </si>
  <si>
    <t>-4.97564347348195E-003-9.59002615626787E-003i</t>
  </si>
  <si>
    <t>-4.68318608959771E-003-9.30389282108025E-003i</t>
  </si>
  <si>
    <t>-4.40301679334111E-003-9.02127740957452E-003i</t>
  </si>
  <si>
    <t>-4.13467307224207E-003-8.74203171779529E-003i</t>
  </si>
  <si>
    <t>-3.87771914905247E-003-8.46601306812982E-003i</t>
  </si>
  <si>
    <t>-3.63174435759889E-003-8.19308399017587E-003i</t>
  </si>
  <si>
    <t>-3.39636164065777E-003-7.9231119207053E-003i</t>
  </si>
  <si>
    <t>-3.17120616048823E-003-7.65596892174252E-003i</t>
  </si>
  <si>
    <t>-2.95593401229838E-003-7.39153141462382E-003i</t>
  </si>
  <si>
    <t>-2.75022103288012E-003-7.1296799299701E-003i</t>
  </si>
  <si>
    <t>-2.55376169688698E-003-6.8702988712134E-003i</t>
  </si>
  <si>
    <t>-2.36626809378253E-003-6.61327629165095E-003i</t>
  </si>
  <si>
    <t>-2.18746897942666E-003-6.35850368345176E-003i</t>
  </si>
  <si>
    <t>-2.01710889661957E-003-6.10587577788691E-003i</t>
  </si>
  <si>
    <t>-1.85494735969501E-003-5.85529035610668E-003i</t>
  </si>
  <si>
    <t>-1.70075809809568E-003-5.60664806965417E-003i</t>
  </si>
  <si>
    <t>-1.55432835497545E-003-5.35985226970284E-003i</t>
  </si>
  <si>
    <t>-1.4154582370315E-003-5.1148088448881E-003i</t>
  </si>
  <si>
    <t>-1.28396011164256E-003-4.87142606674303E-003i</t>
  </si>
  <si>
    <t>-1.15965804850693E-003-4.62961444228634E-003i</t>
  </si>
  <si>
    <t>-1.04238730253303E-003-4.38928657319839E-003i</t>
  </si>
  <si>
    <t>-9.31993835471517E-004-4.15035702125059E-003i</t>
  </si>
  <si>
    <t>-8.28333873726578E-004-3.91274217922992E-003i</t>
  </si>
  <si>
    <t>-7.31273500235829E-004-3.67636014729401E-003i</t>
  </si>
  <si>
    <t>-6.40688278179036E-004-3.44113061393377E-003i</t>
  </si>
  <si>
    <t>-5.56462904914734E-004-3.20697474162564E-003i</t>
  </si>
  <si>
    <t>-4.78490894243733E-004-2.97381505633091E-003i</t>
  </si>
  <si>
    <t>-4.06674285614361E-004-2.74157534096167E-003i</t>
  </si>
  <si>
    <t>-3.40923378766456E-004-2.51018053211308E-003i</t>
  </si>
  <si>
    <t>-2.8115649267868E-004-2.27955661993831E-003i</t>
  </si>
  <si>
    <t>-2.272997476509E-004-2.04963055094937E-003i</t>
  </si>
  <si>
    <t>-1.79286869401718E-004-1.82033013324051E-003i</t>
  </si>
  <si>
    <t>-1.37059014513774E-004-1.59158394407832E-003i</t>
  </si>
  <si>
    <t>-1.0056461621466E-004-1.36332123944055E-003i</t>
  </si>
  <si>
    <t>-6.97592498681843E-005-1.13547186539742E-003i</t>
  </si>
  <si>
    <t>-4.46055176821503E-005-9.07966171048324E-004i</t>
  </si>
  <si>
    <t>-2.50729518800341E-005-6.80734922631043E-004i</t>
  </si>
  <si>
    <t>-1.11379361555919E-005-4.53709218909415E-004i</t>
  </si>
  <si>
    <t>-2.78364492345418E-006-2.2682040700106E-004i</t>
  </si>
  <si>
    <t>-2.78364490924332E-006+2.26820407077555E-004i</t>
  </si>
  <si>
    <t>-1.11379361626973E-005+4.53709218849463E-004i</t>
  </si>
  <si>
    <t>-2.50729518818105E-005+6.8073492261761E-004i</t>
  </si>
  <si>
    <t>-4.46055176821503E-005+9.07966171040414E-004i</t>
  </si>
  <si>
    <t>-6.97592498686284E-005+1.13547186539428E-003i</t>
  </si>
  <si>
    <t>-1.00564616215992E-004+1.36332123943242E-003i</t>
  </si>
  <si>
    <t>-1.37059014515106E-004+1.59158394407941E-003i</t>
  </si>
  <si>
    <t>-1.79286869401718E-004+1.82033013323848E-003i</t>
  </si>
  <si>
    <t>-2.27299747650234E-004+2.0496305509525E-003i</t>
  </si>
  <si>
    <t>-2.81156492677015E-004+2.27955661993025E-003i</t>
  </si>
  <si>
    <t>-3.40923378766234E-004+2.51018053211413E-003i</t>
  </si>
  <si>
    <t>-4.06674285613917E-004+2.74157534095935E-003i</t>
  </si>
  <si>
    <t>-4.78490894244399E-004+2.97381505632964E-003i</t>
  </si>
  <si>
    <t>-5.56462904914623E-004+3.20697474161639E-003i</t>
  </si>
  <si>
    <t>-6.40688278174373E-004+3.44113061394008E-003i</t>
  </si>
  <si>
    <t>-7.31273500235774E-004+3.67636014729342E-003i</t>
  </si>
  <si>
    <t>-8.28333873731657E-004+3.91274217923893E-003i</t>
  </si>
  <si>
    <t>-9.31993835468992E-004+4.15035702124467E-003i</t>
  </si>
  <si>
    <t>-1.04238730253195E-003+4.38928657319865E-003i</t>
  </si>
  <si>
    <t>-1.15965804850646E-003+4.62961444228481E-003i</t>
  </si>
  <si>
    <t>-1.28396011164308E-003+4.87142606674493E-003i</t>
  </si>
  <si>
    <t>-1.41545823702958E-003+5.1148088448813E-003i</t>
  </si>
  <si>
    <t>-1.55432835497651E-003+5.35985226970665E-003i</t>
  </si>
  <si>
    <t>-1.70075809809538E-003+5.60664806965326E-003i</t>
  </si>
  <si>
    <t>-1.85494735969578E-003+5.85529035610973E-003i</t>
  </si>
  <si>
    <t>-2.01710889661705E-003+6.10587577787963E-003i</t>
  </si>
  <si>
    <t>-2.18746897942694E-003+6.35850368345153E-003i</t>
  </si>
  <si>
    <t>-2.3662680937819E-003+6.61327629164802E-003i</t>
  </si>
  <si>
    <t>-2.55376169688604E-003+6.87029887121019E-003i</t>
  </si>
  <si>
    <t>-2.75022103287171E-003+7.12967992995336E-003i</t>
  </si>
  <si>
    <t>-2.95593401230741E-003+7.391531414649E-003i</t>
  </si>
  <si>
    <t>-3.17120616048816E-003+7.65596892174237E-003i</t>
  </si>
  <si>
    <t>-3.39636164066529E-003+7.92311192072625E-003i</t>
  </si>
  <si>
    <t>-3.63174435759418E-003+8.19308399015679E-003i</t>
  </si>
  <si>
    <t>-3.87771914905179E-003+8.46601306812898E-003i</t>
  </si>
  <si>
    <t>-4.13467307224027E-003+8.74203171779214E-003i</t>
  </si>
  <si>
    <t>-4.40301679334137E-003+9.0212774095745E-003i</t>
  </si>
  <si>
    <t>-4.68318608959321E-003+9.3038928210741E-003i</t>
  </si>
  <si>
    <t>-4.97564347348327E-003+9.59002615627208E-003i</t>
  </si>
  <si>
    <t>-5.28087995036606E-003+9.87983148559857E-003i</t>
  </si>
  <si>
    <t>-5.59941692155347E-003+1.01734691085773E-002i</t>
  </si>
  <si>
    <t>-5.93180824635991E-003+1.04711059408815E-002i</t>
  </si>
  <si>
    <t>-6.27864247810943E-003+1.07729159279605E-002i</t>
  </si>
  <si>
    <t>-6.64054529050213E-003+1.10790804873089E-002i</t>
  </si>
  <si>
    <t>-7.0181821128146E-003+1.13897889821182E-002i</t>
  </si>
  <si>
    <t>-7.41226099424757E-003+1.17052392286765E-002i</t>
  </si>
  <si>
    <t>-7.8235357201055E-003+1.20256380408301E-002i</t>
  </si>
  <si>
    <t>-8.25280920503365E-003+1.23512018144324E-002i</t>
  </si>
  <si>
    <t>-8.70093719158467E-003+1.26821571557811E-002i</t>
  </si>
  <si>
    <t>-9.16883228529626E-003+1.30187415575472E-002i</t>
  </si>
  <si>
    <t>-9.6574683617158E-003+1.33612041270252E-002i</t>
  </si>
  <si>
    <t>-1.01678853844527E-002+1.37098063711554E-002i</t>
  </si>
  <si>
    <t>-1.07011946785043E-002+1.40648230440196E-002i</t>
  </si>
  <si>
    <t>-1.12585847082864E-002+1.44265430624775E-002i</t>
  </si>
  <si>
    <t>-1.18413274161364E-002+1.47952704966842E-002i</t>
  </si>
  <si>
    <t>-1.24507851837613E-002+1.51713256427531E-002i</t>
  </si>
  <si>
    <t>-1.30884184876339E-002+1.55550461857736E-002i</t>
  </si>
  <si>
    <t>-1.37557943279221E-002+1.59467884621916E-002i</t>
  </si>
  <si>
    <t>-1.44545955215198E-002+1.63469288317467E-002i</t>
  </si>
  <si>
    <t>-1.51866309615389E-002+1.67558651702742E-002i</t>
  </si>
  <si>
    <t>-1.59538469597377E-002+1.71740184961921E-002i</t>
  </si>
  <si>
    <t>-1.67583398039897E-002+1.76018347445834E-002i</t>
  </si>
  <si>
    <t>-1.76023696821498E-002+1.80397867055425E-002i</t>
  </si>
  <si>
    <t>-1.84883761435302E-002+1.84883761435302E-002i</t>
  </si>
  <si>
    <t>-1.94189952971063E-002+1.894813612017E-002i</t>
  </si>
  <si>
    <t>-2.03970789698545E-002+1.94196335408164E-002i</t>
  </si>
  <si>
    <t>-2.14257160872836E-002+1.99034719530141E-002i</t>
  </si>
  <si>
    <t>-2.25082565737694E-002+2.04002946251934E-002i</t>
  </si>
  <si>
    <t>-2.36483381185849E-002+2.09107879393604E-002i</t>
  </si>
  <si>
    <t>-2.48499162065572E-002+2.14356851358549E-002i</t>
  </si>
  <si>
    <t>-2.61172978765923E-002+2.1975770453696E-002i</t>
  </si>
  <si>
    <t>-2.74551797462008E-002+2.25318837160999E-002i</t>
  </si>
  <si>
    <t>-2.88686909295008E-002+2.31049254184271E-002i</t>
  </si>
  <si>
    <t>-3.03634415816445E-002+2.36958623837661E-002i</t>
  </si>
  <si>
    <t>-3.19455779290358E-002+2.43057340618979E-002i</t>
  </si>
  <si>
    <t>-3.36218447944143E-002+2.49356595584552E-002i</t>
  </si>
  <si>
    <t>-3.53996568073421E-002+2.55868454955339E-002i</t>
  </si>
  <si>
    <t>-3.72871797063308E-002+2.62605948207491E-002i</t>
  </si>
  <si>
    <t>-3.92934234015609E-002+2.69583167011546E-002i</t>
  </si>
  <si>
    <t>-4.14283487834783E-002+2.76815376613965E-002i</t>
  </si>
  <si>
    <t>-4.37029906485866E-002+2.84319141532425E-002i</t>
  </si>
  <si>
    <t>-4.61295995833225E-002+2.9211246775213E-002i</t>
  </si>
  <si>
    <t>-4.87218062240714E-002+3.00214964019717E-002i</t>
  </si>
  <si>
    <t>-5.14948120204924E-002+3.08648025293701E-002i</t>
  </si>
  <si>
    <t>-5.44656115060938E-002+3.17435041993387E-002i</t>
  </si>
  <si>
    <t>-5.76532521692315E-002+3.26601639385164E-002i</t>
  </si>
  <si>
    <t>-6.10791393769124E-002+3.36175952303811E-002i</t>
  </si>
  <si>
    <t>-6.47673955077177E-002+3.4618894145403E-002i</t>
  </si>
  <si>
    <t>-6.87452846003675E-002+3.56674758838962E-002i</t>
  </si>
  <si>
    <t>-7.30437165483003E-002+3.67671171465515E-002i</t>
  </si>
  <si>
    <t>-7.76978483469725E-002+3.79220054485115E-002i</t>
  </si>
  <si>
    <t>-8.27478043590154E-002+3.91367967441623E-002i</t>
  </si>
  <si>
    <t>-8.82395433218441E-002+4.04166830466544E-002i</t>
  </si>
  <si>
    <t>-9.42259073092005E-002+4.17674721288797E-002i</t>
  </si>
  <si>
    <t>-0.100767897664875+4.31956819067017E-002i</t>
  </si>
  <si>
    <t>-0.107936235863242+4.4708652766058E-002i</t>
  </si>
  <si>
    <t>-0.11581328446479+4.63146819543637E-002i</t>
  </si>
  <si>
    <t>-0.124495426414962+4.80231852743315E-002i</t>
  </si>
  <si>
    <t>-0.134096032189486+4.9844892795848E-002i</t>
  </si>
  <si>
    <t>-0.144749186991225+5.17920872610887E-002i</t>
  </si>
  <si>
    <t>-0.156614409171106+5.38788964899065E-002i</t>
  </si>
  <si>
    <t>-0.169882673352193+5.61216546595256E-002i</t>
  </si>
  <si>
    <t>-0.184784167985492+5.85393522219679E-002i</t>
  </si>
  <si>
    <t>-0.201598383326489+6.11542010026912E-002i</t>
  </si>
  <si>
    <t>-0.220667366863835+6.39923505489261E-002i</t>
  </si>
  <si>
    <t>-0.242413337840802+6.70848053596895E-002i</t>
  </si>
  <si>
    <t>-0.26736238255531+7.04686122401336E-002i</t>
  </si>
  <si>
    <t>-0.296176758201867+7.41884158413037E-002i</t>
  </si>
  <si>
    <t>-0.329699582248365+7.82985235651424E-002i</t>
  </si>
  <si>
    <t>-0.36901766086335+8.2865686817506E-002i</t>
  </si>
  <si>
    <t>-0.415551409390885+8.79729082335153E-002i</t>
  </si>
  <si>
    <t>-0.471186129782918+9.37247485515793E-002i</t>
  </si>
  <si>
    <t>-0.538467981523095+0.100254876272693i</t>
  </si>
  <si>
    <t>-0.620903974151559+0.107737059680311i</t>
  </si>
  <si>
    <t>-0.723434530214544+0.116401601557422i</t>
  </si>
  <si>
    <t>-0.853202797358595+0.126560679516672i</t>
  </si>
  <si>
    <t>-1.02085593590873+0.138648854313517i</t>
  </si>
  <si>
    <t>-1.24284792249499+0.153290670546745i</t>
  </si>
  <si>
    <t>-1.54574152301553+0.171419506769514i</t>
  </si>
  <si>
    <t>-1.97479646063576+0.194500474752783i</t>
  </si>
  <si>
    <t>-2.61260783299545+0.224984334776169i</t>
  </si>
  <si>
    <t>-3.62421433259984+0.267338109959752i</t>
  </si>
  <si>
    <t>-5.3838999085602+0.330767173046338i</t>
  </si>
  <si>
    <t>-8.92051279614205+0.438236692002715i</t>
  </si>
  <si>
    <t>-18.2085144895896+0.670659301327911i</t>
  </si>
  <si>
    <t>-70.7993975116045+1.73802765505228i</t>
  </si>
  <si>
    <t>96.7782765595675-1.18770775823703i</t>
  </si>
  <si>
    <t>F'</t>
  </si>
  <si>
    <t>F"</t>
  </si>
  <si>
    <t>|F|</t>
  </si>
  <si>
    <t># of periods=</t>
  </si>
  <si>
    <t>N=2048</t>
  </si>
  <si>
    <t>1.0282970600608</t>
  </si>
  <si>
    <t>1.03644326374779-0.659043622215876i</t>
  </si>
  <si>
    <t>1.06157452214494-1.34610233098637i</t>
  </si>
  <si>
    <t>1.10592141938091-2.0933070950084i</t>
  </si>
  <si>
    <t>1.17377659844062-2.94235933597149i</t>
  </si>
  <si>
    <t>1.27263854266051-3.95346520998277i</t>
  </si>
  <si>
    <t>1.41561394145733-5.2223040051595i</t>
  </si>
  <si>
    <t>1.62676975896383-6.91653929656324i</t>
  </si>
  <si>
    <t>1.95449614121402-9.36594911633565i</t>
  </si>
  <si>
    <t>2.51124982967316-13.329579639652i</t>
  </si>
  <si>
    <t>3.62985540861911-21.0454754540744i</t>
  </si>
  <si>
    <t>6.91555865668469-43.2950918250347i</t>
  </si>
  <si>
    <t>150.436353392343-1007.17039228244i</t>
  </si>
  <si>
    <t>-7.28509823947278+51.7293167337133i</t>
  </si>
  <si>
    <t>-3.49570479853609+26.138893695931i</t>
  </si>
  <si>
    <t>-2.27937339414546+17.83666096402i</t>
  </si>
  <si>
    <t>-1.68281111237598+13.7056262090685i</t>
  </si>
  <si>
    <t>-1.33026369050472+11.2217068884185i</t>
  </si>
  <si>
    <t>-1.09849980419248+9.55657680776902i</t>
  </si>
  <si>
    <t>-0.935211244989094+8.35825046950108i</t>
  </si>
  <si>
    <t>-0.814419780170973+7.45163473054102i</t>
  </si>
  <si>
    <t>-0.721769663730078+6.73975777670046i</t>
  </si>
  <si>
    <t>-0.648686813969128+6.16453789343857i</t>
  </si>
  <si>
    <t>-0.589737909433157+5.68904083165449i</t>
  </si>
  <si>
    <t>-0.541315377046398+5.28864179514995i</t>
  </si>
  <si>
    <t>-0.500931694587109+4.94628011648276i</t>
  </si>
  <si>
    <t>-0.466817291943212+4.6497535826767i</t>
  </si>
  <si>
    <t>-0.437679902926652+4.39009773245999i</t>
  </si>
  <si>
    <t>-0.412554507483836+4.16057416514409i</t>
  </si>
  <si>
    <t>-0.390706445807021+3.95601648296226i</t>
  </si>
  <si>
    <t>-0.371566962235179+3.7723944894615i</t>
  </si>
  <si>
    <t>-0.354689193781389+3.60651608572381i</t>
  </si>
  <si>
    <t>-0.339717424824136+3.45581859657336i</t>
  </si>
  <si>
    <t>-0.326365171303773+3.31821968120919i</t>
  </si>
  <si>
    <t>-0.31439927532752+3.19200885368722i</t>
  </si>
  <si>
    <t>-0.303628174252227+3.07576724803913i</t>
  </si>
  <si>
    <t>-0.293893121960593+2.96830738951309i</t>
  </si>
  <si>
    <t>-0.285061532280166+2.86862737226392i</t>
  </si>
  <si>
    <t>-0.277021870646253+2.77587556798121i</t>
  </si>
  <si>
    <t>-0.269679690681406+2.6893231387142i</t>
  </si>
  <si>
    <t>-0.26295452797383+2.60834240630502i</t>
  </si>
  <si>
    <t>-0.256777442987178+2.53238966800063i</t>
  </si>
  <si>
    <t>-0.251089060718257+2.46099142372594i</t>
  </si>
  <si>
    <t>-0.245837994204452+2.39373324724052i</t>
  </si>
  <si>
    <t>-0.240979567323712+2.33025072510513i</t>
  </si>
  <si>
    <t>-0.236474772921074+2.27022202681523i</t>
  </si>
  <si>
    <t>-0.232289417420371+2.21336177198525i</t>
  </si>
  <si>
    <t>-0.228393414300911+2.15941593666535i</t>
  </si>
  <si>
    <t>-0.224760197225618+2.10815759800878i</t>
  </si>
  <si>
    <t>-0.221366229959712+2.05938335979129i</t>
  </si>
  <si>
    <t>-0.218190595063156+2.01291033431373i</t>
  </si>
  <si>
    <t>-0.215214647062095+1.96857358164566i</t>
  </si>
  <si>
    <t>-0.21242171868113+1.92622392688327i</t>
  </si>
  <si>
    <t>-0.209796870963491+1.88572609149595i</t>
  </si>
  <si>
    <t>-0.207326679870781+1.84695708695273i</t>
  </si>
  <si>
    <t>-0.20499905334055+1.80980482837606i</t>
  </si>
  <si>
    <t>-0.202803073884637+1.77416693363592i</t>
  </si>
  <si>
    <t>-0.200728862696541+1.73994967937594i</t>
  </si>
  <si>
    <t>-0.198767461941933+1.70706709039716i</t>
  </si>
  <si>
    <t>-0.196910732478381+1.67544014280233i</t>
  </si>
  <si>
    <t>-0.195151264716039+1.64499606454138i</t>
  </si>
  <si>
    <t>-0.193482300707695+1.615667719648i</t>
  </si>
  <si>
    <t>-0.191897665865664+1.5873930646261i</t>
  </si>
  <si>
    <t>-0.190391708959795+1.5601146672425i</t>
  </si>
  <si>
    <t>-0.188959249258502+1.53377927946044i</t>
  </si>
  <si>
    <t>-0.187595529848188+1.5083374574848i</t>
  </si>
  <si>
    <t>-0.186296176316032+1.48374322292056i</t>
  </si>
  <si>
    <t>-0.185057160093613+1.45995375990494i</t>
  </si>
  <si>
    <t>-0.183874765870488+1.43692914380239i</t>
  </si>
  <si>
    <t>-0.182745562560404+1.41463209765769i</t>
  </si>
  <si>
    <t>-0.181666377385631+1.3930277731275i</t>
  </si>
  <si>
    <t>-0.180634272696542+1.37208355304138i</t>
  </si>
  <si>
    <t>-0.179646525201128+1.35176887312266i</t>
  </si>
  <si>
    <t>-0.178700607319472+1.33205506071855i</t>
  </si>
  <si>
    <t>-0.177794170416381+1.31291518865811i</t>
  </si>
  <si>
    <t>-0.176925029699039+1.29432394259766i</t>
  </si>
  <si>
    <t>-0.17609115058998+1.27625750041013i</t>
  </si>
  <si>
    <t>-0.175290636414456+1.25869342235176i</t>
  </si>
  <si>
    <t>-0.174521717255406+1.24161055089047i</t>
  </si>
  <si>
    <t>-0.173782739853892+1.22498891921069i</t>
  </si>
  <si>
    <t>-0.173072158440627+1.20880966752399i</t>
  </si>
  <si>
    <t>-0.172388526402485+1.19305496641052i</t>
  </si>
  <si>
    <t>-0.171730488700159+1.17770794651176i</t>
  </si>
  <si>
    <t>-0.171096774952203+1.16275263395442i</t>
  </si>
  <si>
    <t>-0.170486193130218+1.14817389098126i</t>
  </si>
  <si>
    <t>-0.169897623796827+1.13395736127446i</t>
  </si>
  <si>
    <t>-0.169330014831247+1.12008941957166i</t>
  </si>
  <si>
    <t>-0.168782376603118+1.10655712515788i</t>
  </si>
  <si>
    <t>-0.168253777546363+1.09334817890445i</t>
  </si>
  <si>
    <t>-0.167743340094496+1.08045088353055i</t>
  </si>
  <si>
    <t>-0.167250236949485+1.0678541068118i</t>
  </si>
  <si>
    <t>-0.166773687644997+1.05554724748067i</t>
  </si>
  <si>
    <t>-0.166312955386637+1.04352020358933i</t>
  </si>
  <si>
    <t>-0.165867344134987+1.03176334312944i</t>
  </si>
  <si>
    <t>-0.165436195917952+1.02026747672102i</t>
  </si>
  <si>
    <t>-0.165018888346915+1.00902383220206i</t>
  </si>
  <si>
    <t>-0.164614832320868+0.998024030963521i</t>
  </si>
  <si>
    <t>-0.164223469903303+0.987260065892407i</t>
  </si>
  <si>
    <t>-0.163844272354626+0.976724280794099i</t>
  </si>
  <si>
    <t>-0.16347673831016+0.966409351179867i</t>
  </si>
  <si>
    <t>-0.163120392088638+0.956308266314204i</t>
  </si>
  <si>
    <t>-0.162774782123021+0.946414312424455i</t>
  </si>
  <si>
    <t>-0.162439479501474+0.936721056988255i</t>
  </si>
  <si>
    <t>-0.162114076611793+0.927222334014471i</t>
  </si>
  <si>
    <t>-0.161798185879276+0.917912230248605i</t>
  </si>
  <si>
    <t>-0.161491438590706+0.908785072231385i</t>
  </si>
  <si>
    <t>-0.161193483801614+0.899835414152569i</t>
  </si>
  <si>
    <t>-0.16090398730972+0.891058026438435i</t>
  </si>
  <si>
    <t>-0.160622630706749+0.882447885032575i</t>
  </si>
  <si>
    <t>-0.160349110485799+0.87400016129998i</t>
  </si>
  <si>
    <t>-0.160083137208189+0.865710212538266i</t>
  </si>
  <si>
    <t>-0.159824434726697+0.857573573031877i</t>
  </si>
  <si>
    <t>-0.159572739456609+0.849585945626529i</t>
  </si>
  <si>
    <t>-0.159327799693577+0.841743193781734i</t>
  </si>
  <si>
    <t>-0.159089374975202+0.834041334072728i</t>
  </si>
  <si>
    <t>-0.158857235480675+0.826476529112472i</t>
  </si>
  <si>
    <t>-0.158631161470116+0.819045080864425i</t>
  </si>
  <si>
    <t>-0.158410942755145+0.811743424321233i</t>
  </si>
  <si>
    <t>-0.158196378204791+0.804568121531748i</t>
  </si>
  <si>
    <t>-0.157987275279079+0.797515855942299i</t>
  </si>
  <si>
    <t>-0.15778344959074+0.790583427044942i</t>
  </si>
  <si>
    <t>-0.157584724493736+0.783767745306i</t>
  </si>
  <si>
    <t>-0.157390930694842+0.777065827361254i</t>
  </si>
  <si>
    <t>-0.157201905888502+0.770474791459418i</t>
  </si>
  <si>
    <t>-0.157017494412448+0.763991853140629i</t>
  </si>
  <si>
    <t>-0.15683754692331+0.757614321134381i</t>
  </si>
  <si>
    <t>-0.156661920090123+0.751339593465023i</t>
  </si>
  <si>
    <t>-0.156490476305546+0.745165153752321i</t>
  </si>
  <si>
    <t>-0.156323083412973+0.739088567695109i</t>
  </si>
  <si>
    <t>-0.156159614448613+0.733107479728853i</t>
  </si>
  <si>
    <t>-0.155999947398173+0.727219609844945i</t>
  </si>
  <si>
    <t>-0.155843964966216+0.721422750565526i</t>
  </si>
  <si>
    <t>-0.155691554358397+0.71571476406163i</t>
  </si>
  <si>
    <t>-0.155542607075358+0.710093579410296i</t>
  </si>
  <si>
    <t>-0.155397018716907+0.704557189979554i</t>
  </si>
  <si>
    <t>-0.155254688798072+0.699103650936751i</t>
  </si>
  <si>
    <t>-0.155115520572808+0.693731076872235i</t>
  </si>
  <si>
    <t>-0.154979420868563+0.688437639532225i</t>
  </si>
  <si>
    <t>-0.154846299928309+0.683221565655877i</t>
  </si>
  <si>
    <t>-0.154716071260858+0.678081134910142i</t>
  </si>
  <si>
    <t>-0.154588651499545+0.673014677917403i</t>
  </si>
  <si>
    <t>-0.154463960266961+0.668020574371143i</t>
  </si>
  <si>
    <t>-0.154341920047109+0.663097251235092i</t>
  </si>
  <si>
    <t>-0.154222456063742+0.658243181021946i</t>
  </si>
  <si>
    <t>-0.154105496164845+0.653456880146501i</t>
  </si>
  <si>
    <t>-0.153990970712261+0.648736907350596i</t>
  </si>
  <si>
    <t>-0.153878812477629+0.64408186219543i</t>
  </si>
  <si>
    <t>-0.153768956542424+0.63949038361872i</t>
  </si>
  <si>
    <t>-0.153661340203052+0.634961148552198i</t>
  </si>
  <si>
    <t>-0.153555902881147+0.630492870597606i</t>
  </si>
  <si>
    <t>-0.153452586036946+0.626084298758493i</t>
  </si>
  <si>
    <t>-0.153351333087647+0.621734216223519i</t>
  </si>
  <si>
    <t>-0.153252089329268+0.617441439200632i</t>
  </si>
  <si>
    <t>-0.153154801862013+0.613204815798541i</t>
  </si>
  <si>
    <t>-0.15305941951933+0.609023224953618i</t>
  </si>
  <si>
    <t>-0.152965892799896+0.604895575400066i</t>
  </si>
  <si>
    <t>-0.152874173803143+0.600820804681233i</t>
  </si>
  <si>
    <t>-0.152784216167144+0.596797878200526i</t>
  </si>
  <si>
    <t>-0.152695975009619+0.592825788309089i</t>
  </si>
  <si>
    <t>-0.152609406871774+0.588903553430165i</t>
  </si>
  <si>
    <t>-0.152524469664167+0.585030217216754i</t>
  </si>
  <si>
    <t>-0.152441122615217+0.581204847742212i</t>
  </si>
  <si>
    <t>-0.152359326221839+0.577426536721867i</t>
  </si>
  <si>
    <t>-0.1522790422022+0.573694398764677i</t>
  </si>
  <si>
    <t>-0.152200233450842+0.570007570652881i</t>
  </si>
  <si>
    <t>-0.152122863995455+0.566365210648808i</t>
  </si>
  <si>
    <t>-0.152046898955559+0.56276649782781i</t>
  </si>
  <si>
    <t>-0.151972304502645+0.559210631435728i</t>
  </si>
  <si>
    <t>-0.151899047822636+0.555696830270678i</t>
  </si>
  <si>
    <t>-0.151827097078943+0.552224332087089i</t>
  </si>
  <si>
    <t>-0.15175642137871+0.548792393021431i</t>
  </si>
  <si>
    <t>-0.151686990738456+0.545400287039345i</t>
  </si>
  <si>
    <t>-0.151618776052467+0.542047305401168i</t>
  </si>
  <si>
    <t>-0.151551749062046+0.538732756149445i</t>
  </si>
  <si>
    <t>-0.151485882325588+0.535455963611037i</t>
  </si>
  <si>
    <t>-0.151421149191597+0.532216267921095i</t>
  </si>
  <si>
    <t>-0.151357523769292+0.529013024559686i</t>
  </si>
  <si>
    <t>-0.151294980906073+0.525845603907361i</t>
  </si>
  <si>
    <t>-0.151233496159756+0.52271339081346i</t>
  </si>
  <si>
    <t>-0.151173045773995+0.519615784184157i</t>
  </si>
  <si>
    <t>-0.151113606657608+0.516552196578727i</t>
  </si>
  <si>
    <t>-0.151055156360953+0.513522053824062i</t>
  </si>
  <si>
    <t>-0.15099767305481+0.51052479464087i</t>
  </si>
  <si>
    <t>-0.150941135510212+0.507559870281188i</t>
  </si>
  <si>
    <t>-0.150885523078177+0.504626744179843i</t>
  </si>
  <si>
    <t>-0.150830815671306+0.501724891616814i</t>
  </si>
  <si>
    <t>-0.150776993745146+0.49885379939108i</t>
  </si>
  <si>
    <t>-0.150724038280763+0.496012965504655i</t>
  </si>
  <si>
    <t>-0.150671930768108+0.493201898857758i</t>
  </si>
  <si>
    <t>-0.15062065318937+0.490420118953166i</t>
  </si>
  <si>
    <t>-0.150570188003562+0.487667155610702i</t>
  </si>
  <si>
    <t>-0.150520518131155+0.484942548690785i</t>
  </si>
  <si>
    <t>-0.150471626940077+0.482245847826852i</t>
  </si>
  <si>
    <t>-0.150423498231069+0.479576612166508i</t>
  </si>
  <si>
    <t>-0.150376116224928+0.47693441011996i</t>
  </si>
  <si>
    <t>-0.150329465548994+0.4743188191182i</t>
  </si>
  <si>
    <t>-0.150283531224661+0.471729425376278i</t>
  </si>
  <si>
    <t>-0.150238298655412+0.469165823667137i</t>
  </si>
  <si>
    <t>-0.150193753614779+0.466627617099082i</t>
  </si>
  <si>
    <t>-0.150149882236371+0.464114416903258i</t>
  </si>
  <si>
    <t>-0.150106671000723+0.46162584222556i</t>
  </si>
  <si>
    <t>-0.150064106728257+0.459161519924964i</t>
  </si>
  <si>
    <t>-0.150022176566088+0.456721084378348i</t>
  </si>
  <si>
    <t>-0.149980867978726+0.454304177293914i</t>
  </si>
  <si>
    <t>-0.149940168740012+0.451910447524204i</t>
  </si>
  <si>
    <t>-0.149900066923492+0.449539550891416i</t>
  </si>
  <si>
    <t>-0.149860550893076+0.447191150012884i</t>
  </si>
  <si>
    <t>-0.149821609295457+0.444864914134176i</t>
  </si>
  <si>
    <t>-0.149783231050874+0.442560518966588i</t>
  </si>
  <si>
    <t>-0.14974540534622+0.440277646529218i</t>
  </si>
  <si>
    <t>-0.149708121626675+0.438015984996355i</t>
  </si>
  <si>
    <t>-0.149671369588597+0.435775228548205i</t>
  </si>
  <si>
    <t>-0.149635139172684+0.433555077226956i</t>
  </si>
  <si>
    <t>-0.149599420556188+0.431355236795852i</t>
  </si>
  <si>
    <t>-0.149564204147282+0.429175418604015i</t>
  </si>
  <si>
    <t>-0.149529480577809+0.427015339453343i</t>
  </si>
  <si>
    <t>-0.149495240697618+0.424874721470103i</t>
  </si>
  <si>
    <t>-0.149461475567948+0.422753291980247i</t>
  </si>
  <si>
    <t>-0.149428176455869+0.420650783387369i</t>
  </si>
  <si>
    <t>-0.149395334828716+0.41856693305555i</t>
  </si>
  <si>
    <t>-0.149362942348314+0.41650148319401i</t>
  </si>
  <si>
    <t>-0.149330990866092+0.414454180745717i</t>
  </si>
  <si>
    <t>-0.149299472417496+0.4124247772788i</t>
  </si>
  <si>
    <t>-0.149268379217229+0.41041302888098i</t>
  </si>
  <si>
    <t>-0.149237703654402+0.408418696057363i</t>
  </si>
  <si>
    <t>-0.149207438287824+0.406441543630005i</t>
  </si>
  <si>
    <t>-0.149177575841637+0.404481340641396i</t>
  </si>
  <si>
    <t>-0.14914810920066+0.402537860259351i</t>
  </si>
  <si>
    <t>-0.149119031406472+0.400610879685299i</t>
  </si>
  <si>
    <t>-0.14909033565285+0.398700180064832i</t>
  </si>
  <si>
    <t>-0.149062015282147+0.396805546400485i</t>
  </si>
  <si>
    <t>-0.149034063781367+0.394926767467i</t>
  </si>
  <si>
    <t>-0.149006474778268+0.393063635728248i</t>
  </si>
  <si>
    <t>-0.148979242037927+0.391215947257449i</t>
  </si>
  <si>
    <t>-0.148952359458801+0.389383501658304i</t>
  </si>
  <si>
    <t>-0.148925821069718+0.387566101989196i</t>
  </si>
  <si>
    <t>-0.148899621026485+0.385763554688465i</t>
  </si>
  <si>
    <t>-0.148873753608628+0.383975669501943i</t>
  </si>
  <si>
    <t>-0.148848213215998+0.382202259412861i</t>
  </si>
  <si>
    <t>-0.148822994366208+0.380443140572497i</t>
  </si>
  <si>
    <t>-0.148798091691319+0.378698132233719i</t>
  </si>
  <si>
    <t>-0.148773499935018+0.376967056685292i</t>
  </si>
  <si>
    <t>-0.148749213950048+0.375249739188385i</t>
  </si>
  <si>
    <t>-0.148725228695224+0.373546007914579i</t>
  </si>
  <si>
    <t>-0.148701539233499+0.37185569388591i</t>
  </si>
  <si>
    <t>-0.148678140727312+0.370178630912514i</t>
  </si>
  <si>
    <t>-0.148655028439878+0.368514655541827i</t>
  </si>
  <si>
    <t>-0.14863219772913+0.366863606995655i</t>
  </si>
  <si>
    <t>-0.148609644047207+0.365225327119104i</t>
  </si>
  <si>
    <t>-0.148587362937918+0.363599660326159i</t>
  </si>
  <si>
    <t>-0.148565350034222+0.36198645354777i</t>
  </si>
  <si>
    <t>-0.148543601056544+0.360385556180982i</t>
  </si>
  <si>
    <t>-0.148522111810293+0.358796820039264i</t>
  </si>
  <si>
    <t>-0.148500878184071+0.35722009930423i</t>
  </si>
  <si>
    <t>-0.148479896147518+0.355655250478329i</t>
  </si>
  <si>
    <t>-0.148459161749621+0.354102132338754i</t>
  </si>
  <si>
    <t>-0.14843867111675+0.352560605892216i</t>
  </si>
  <si>
    <t>-0.148418420450628+0.351030534331482i</t>
  </si>
  <si>
    <t>-0.148398406027095+0.349511782991892i</t>
  </si>
  <si>
    <t>-0.148378624193605+0.34800421930989i</t>
  </si>
  <si>
    <t>-0.148359071368493+0.346507712781816i</t>
  </si>
  <si>
    <t>-0.148339744038684+0.345022134924102i</t>
  </si>
  <si>
    <t>-0.148320638758146+0.343547359234169i</t>
  </si>
  <si>
    <t>-0.148301752146906+0.342083261152241i</t>
  </si>
  <si>
    <t>-0.148283080888678+0.340629718024283i</t>
  </si>
  <si>
    <t>-0.148264621730264+0.339186609065279i</t>
  </si>
  <si>
    <t>-0.148246371479677+0.337753815324047i</t>
  </si>
  <si>
    <t>-0.148228327004624+0.33633121964802i</t>
  </si>
  <si>
    <t>-0.148210485231737+0.334918706649791i</t>
  </si>
  <si>
    <t>-0.148192843144336+0.333516162673667i</t>
  </si>
  <si>
    <t>-0.148175397782899+0.332123475763104i</t>
  </si>
  <si>
    <t>-0.148158146241004+0.33074053562854i</t>
  </si>
  <si>
    <t>-0.148141085666969+0.32936723361821i</t>
  </si>
  <si>
    <t>-0.148124213261234+0.328003462685253i</t>
  </si>
  <si>
    <t>-0.148107526274958+0.32664911736005i</t>
  </si>
  <si>
    <t>-0.14809102200991+0.325304093720317i</t>
  </si>
  <si>
    <t>-0.148074697816618+0.32396828936311i</t>
  </si>
  <si>
    <t>-0.148058551093514+0.322641603376601i</t>
  </si>
  <si>
    <t>-0.148042579286092+0.321323936313607i</t>
  </si>
  <si>
    <t>-0.148026779885458+0.320015190164591i</t>
  </si>
  <si>
    <t>-0.148011150427869+0.31871526833166i</t>
  </si>
  <si>
    <t>-0.147995688493333+0.317424075603885i</t>
  </si>
  <si>
    <t>-0.147980391704936+0.316141518131006i</t>
  </si>
  <si>
    <t>-0.147965257727683+0.314867503401146i</t>
  </si>
  <si>
    <t>-0.147950284268022+0.313601940214679i</t>
  </si>
  <si>
    <t>-0.14793546907254+0.312344738663246i</t>
  </si>
  <si>
    <t>-0.14792080992735+0.311095810105023i</t>
  </si>
  <si>
    <t>-0.147906304657289+0.309855067143559i</t>
  </si>
  <si>
    <t>-0.147891951124801+0.308622423605678i</t>
  </si>
  <si>
    <t>-0.147877747229599+0.307397794519757i</t>
  </si>
  <si>
    <t>-0.147863690907628+0.306181096095391i</t>
  </si>
  <si>
    <t>-0.147849780130172+0.304972245702199i</t>
  </si>
  <si>
    <t>-0.147836012903685+0.303771161850455i</t>
  </si>
  <si>
    <t>-0.147822387268292+0.302577764170844i</t>
  </si>
  <si>
    <t>-0.14780890129821+0.301391973395355i</t>
  </si>
  <si>
    <t>-0.147795553099015+0.300213711338456i</t>
  </si>
  <si>
    <t>-0.147782340809775+0.299042900879587i</t>
  </si>
  <si>
    <t>-0.147769262600351+0.297879465942736i</t>
  </si>
  <si>
    <t>-0.147756316671089+0.296723331481104i</t>
  </si>
  <si>
    <t>-0.147743501252877+0.295574423458492i</t>
  </si>
  <si>
    <t>-0.147730814606092+0.294432668832589i</t>
  </si>
  <si>
    <t>-0.147718255019802+0.293297995538359i</t>
  </si>
  <si>
    <t>-0.147705820811816+0.292170332471448i</t>
  </si>
  <si>
    <t>-0.147693510327416+0.291049609472544i</t>
  </si>
  <si>
    <t>-0.147681321939322+0.289935757311357i</t>
  </si>
  <si>
    <t>-0.147669254047148+0.288828707671594i</t>
  </si>
  <si>
    <t>-0.147657305076113+0.287728393135201i</t>
  </si>
  <si>
    <t>-0.14764547347775+0.286634747168936i</t>
  </si>
  <si>
    <t>-0.147633757728524+0.285547704108072i</t>
  </si>
  <si>
    <t>-0.147622156329468+0.284467199143601i</t>
  </si>
  <si>
    <t>-0.147610667806127+0.283393168307956i</t>
  </si>
  <si>
    <t>-0.147599290707482+0.282325548460971i</t>
  </si>
  <si>
    <t>-0.147588023606+0.281264277277036i</t>
  </si>
  <si>
    <t>-0.147576865096931+0.280209293231527i</t>
  </si>
  <si>
    <t>-0.147565813797894+0.279160535588182i</t>
  </si>
  <si>
    <t>-0.147554868348458+0.278117944386544i</t>
  </si>
  <si>
    <t>-0.147544027409982+0.277081460429256i</t>
  </si>
  <si>
    <t>-0.147533289664688+0.276051025270196i</t>
  </si>
  <si>
    <t>-0.147522653815651+0.275026581202484i</t>
  </si>
  <si>
    <t>-0.147512118586283+0.274008071246693i</t>
  </si>
  <si>
    <t>-0.147501682719906+0.272995439139737i</t>
  </si>
  <si>
    <t>-0.147491344979721+0.271988629323391i</t>
  </si>
  <si>
    <t>-0.147481104148212+0.270987586932596i</t>
  </si>
  <si>
    <t>-0.147470959026114+0.269992257785728i</t>
  </si>
  <si>
    <t>-0.147460908433136+0.269002588373551i</t>
  </si>
  <si>
    <t>-0.147450951207239+0.268018525848657i</t>
  </si>
  <si>
    <t>-0.147441086204076+0.267040018015211i</t>
  </si>
  <si>
    <t>-0.147431312296785+0.266067013319024i</t>
  </si>
  <si>
    <t>-0.147421628375948+0.265099460837757i</t>
  </si>
  <si>
    <t>-0.147412033348799+0.264137310270966i</t>
  </si>
  <si>
    <t>-0.147402526139127+0.263180511930915i</t>
  </si>
  <si>
    <t>-0.147393105687158+0.262229016733153i</t>
  </si>
  <si>
    <t>-0.147383770949237+0.261282776187099i</t>
  </si>
  <si>
    <t>-0.147374520896951+0.260341742387323i</t>
  </si>
  <si>
    <t>-0.147365354517626+0.259405868004878i</t>
  </si>
  <si>
    <t>-0.147356270813703+0.258475106278046i</t>
  </si>
  <si>
    <t>-0.147347268802321+0.257549411004599i</t>
  </si>
  <si>
    <t>-0.147338347515537+0.256628736532603i</t>
  </si>
  <si>
    <t>-0.147329505999364+0.255713037752862i</t>
  </si>
  <si>
    <t>-0.147320743314134+0.254802270090648i</t>
  </si>
  <si>
    <t>-0.147312058534096+0.25389638949764i</t>
  </si>
  <si>
    <t>-0.147303450746797+0.2529953524442i</t>
  </si>
  <si>
    <t>-0.147294919053497+0.252099115911979i</t>
  </si>
  <si>
    <t>-0.147286462568229+0.251207637385955i</t>
  </si>
  <si>
    <t>-0.147278080417969+0.250320874847595i</t>
  </si>
  <si>
    <t>-0.147269771742756+0.249438786767482i</t>
  </si>
  <si>
    <t>-0.147261535694978+0.248561332097158i</t>
  </si>
  <si>
    <t>-0.147253371438532+0.247688470263799i</t>
  </si>
  <si>
    <t>-0.147245278150123+0.246820161162563i</t>
  </si>
  <si>
    <t>-0.147237255018018+0.245956365149558i</t>
  </si>
  <si>
    <t>-0.14722930124216+0.245097043035469i</t>
  </si>
  <si>
    <t>-0.147221416033752+0.2442421560792i</t>
  </si>
  <si>
    <t>-0.147213598615425+0.243391665981073i</t>
  </si>
  <si>
    <t>-0.147205848220647+0.242545534876995i</t>
  </si>
  <si>
    <t>-0.147198164093596+0.241703725331945i</t>
  </si>
  <si>
    <t>-0.147190545489656+0.240866200333907i</t>
  </si>
  <si>
    <t>-0.147182991674326+0.240032923288084i</t>
  </si>
  <si>
    <t>-0.147175501923217+0.239203858010377i</t>
  </si>
  <si>
    <t>-0.147168075522685+0.238378968722809i</t>
  </si>
  <si>
    <t>-0.147160711767358+0.237558220046337i</t>
  </si>
  <si>
    <t>-0.147153409964852+0.236741576997596i</t>
  </si>
  <si>
    <t>-0.147146169428891+0.235929004979157i</t>
  </si>
  <si>
    <t>-0.147138989485073+0.235120469779912i</t>
  </si>
  <si>
    <t>-0.147131869467255+0.234315937564458i</t>
  </si>
  <si>
    <t>-0.147124808718821+0.233515374870582i</t>
  </si>
  <si>
    <t>-0.147117806592272+0.232718748604298i</t>
  </si>
  <si>
    <t>-0.147110862448082+0.231926026032896i</t>
  </si>
  <si>
    <t>-0.147103975656552+0.231137174782568i</t>
  </si>
  <si>
    <t>-0.147097145596049+0.230352162831287i</t>
  </si>
  <si>
    <t>-0.147090371653462+0.229570958504844i</t>
  </si>
  <si>
    <t>-0.147083653223787+0.228793530472306i</t>
  </si>
  <si>
    <t>-0.147076989710305+0.228019847741064i</t>
  </si>
  <si>
    <t>-0.147070380524755+0.227249879652765i</t>
  </si>
  <si>
    <t>-0.147063825085793+0.226483595877307i</t>
  </si>
  <si>
    <t>-0.147057322820983+0.225720966410707i</t>
  </si>
  <si>
    <t>-0.147050873164638+0.224961961569002i</t>
  </si>
  <si>
    <t>-0.147044475559138+0.224206551984254i</t>
  </si>
  <si>
    <t>-0.147038129454106+0.223454708601006i</t>
  </si>
  <si>
    <t>-0.147031834306083+0.222706402671409i</t>
  </si>
  <si>
    <t>-0.147025589579655+0.221961605751404i</t>
  </si>
  <si>
    <t>-0.147019394745765+0.221220289696849i</t>
  </si>
  <si>
    <t>-0.147013249282328+0.220482426658982i</t>
  </si>
  <si>
    <t>-0.147007152674679+0.219747989081342i</t>
  </si>
  <si>
    <t>-0.147001104413155+0.219016949695642i</t>
  </si>
  <si>
    <t>-0.14699510399837+0.218289281517875i</t>
  </si>
  <si>
    <t>-0.146989150932919+0.217564957843402i</t>
  </si>
  <si>
    <t>-0.1469832447292+0.216843952246797i</t>
  </si>
  <si>
    <t>-0.146977384904588+0.216126238574124i</t>
  </si>
  <si>
    <t>-0.146971570982703+0.215411790941398i</t>
  </si>
  <si>
    <t>-0.146965802493853+0.214700583731551i</t>
  </si>
  <si>
    <t>-0.146960078973196+0.213992591589894i</t>
  </si>
  <si>
    <t>-0.146954399963074+0.213287789421742i</t>
  </si>
  <si>
    <t>-0.146948765011569+0.21258615238805i</t>
  </si>
  <si>
    <t>-0.146943173671972+0.211887655902588i</t>
  </si>
  <si>
    <t>-0.146937625502724+0.211192275628836i</t>
  </si>
  <si>
    <t>-0.146932120069384+0.210499987477028i</t>
  </si>
  <si>
    <t>-0.146926656942369+0.209810767600531i</t>
  </si>
  <si>
    <t>-0.146921235696681+0.209124592392372i</t>
  </si>
  <si>
    <t>-0.146915855914171+0.208441438484492i</t>
  </si>
  <si>
    <t>-0.146910517180932+0.207761282739527i</t>
  </si>
  <si>
    <t>-0.146905219087248+0.20708410225501i</t>
  </si>
  <si>
    <t>-0.146899961230768+0.206409874356045i</t>
  </si>
  <si>
    <t>-0.146894743213195+0.205738576591999i</t>
  </si>
  <si>
    <t>-0.146889564640629+0.205070186735093i</t>
  </si>
  <si>
    <t>-0.146884425124711+0.204404682778471i</t>
  </si>
  <si>
    <t>-0.146879324281478+0.203742042931792i</t>
  </si>
  <si>
    <t>-0.146874261731942+0.203082245619096i</t>
  </si>
  <si>
    <t>-0.146869237101989+0.202425269476552i</t>
  </si>
  <si>
    <t>-0.146864250021545+0.201771093349337i</t>
  </si>
  <si>
    <t>-0.146859300125346+0.201119696289259i</t>
  </si>
  <si>
    <t>-0.146854387052706+0.200471057552569i</t>
  </si>
  <si>
    <t>-0.146849510447323+0.199825156596767i</t>
  </si>
  <si>
    <t>-0.146844669956851+0.199181973078563i</t>
  </si>
  <si>
    <t>-0.146839865233725+0.198541486851333i</t>
  </si>
  <si>
    <t>-0.146835095934323+0.197903677963015i</t>
  </si>
  <si>
    <t>-0.146830361718994+0.197268526653457i</t>
  </si>
  <si>
    <t>-0.14682566225276+0.196636013351887i</t>
  </si>
  <si>
    <t>-0.146820997204117+0.196006118675238i</t>
  </si>
  <si>
    <t>-0.146816366245239+0.195378823425305i</t>
  </si>
  <si>
    <t>-0.14681176905334+0.194754108586851i</t>
  </si>
  <si>
    <t>-0.14680720530887+0.19413195532548i</t>
  </si>
  <si>
    <t>-0.146802674695345+0.193512344985071i</t>
  </si>
  <si>
    <t>-0.146798176901852+0.19289525908673i</t>
  </si>
  <si>
    <t>-0.14679371161928+0.192280679322983i</t>
  </si>
  <si>
    <t>-0.146789278542062+0.191668587562835i</t>
  </si>
  <si>
    <t>-0.146784877370374+0.19105896584348i</t>
  </si>
  <si>
    <t>-0.146780507806774+0.190451796369602i</t>
  </si>
  <si>
    <t>-0.146776169556312+0.189847061512529i</t>
  </si>
  <si>
    <t>-0.146771862328879+0.189244743808513i</t>
  </si>
  <si>
    <t>-0.146767585837105+0.188644825955712i</t>
  </si>
  <si>
    <t>-0.146763339796976+0.188047290812527i</t>
  </si>
  <si>
    <t>-0.146759123928249+0.187452121396034i</t>
  </si>
  <si>
    <t>-0.14675493795316+0.186859300880175i</t>
  </si>
  <si>
    <t>-0.146750781597681+0.186268812593816i</t>
  </si>
  <si>
    <t>-0.146746654591292+0.185680640018481i</t>
  </si>
  <si>
    <t>-0.146742556665429+0.185094766787467i</t>
  </si>
  <si>
    <t>-0.146738487555824+0.184511176683612i</t>
  </si>
  <si>
    <t>-0.146734447000486+0.18392985363735i</t>
  </si>
  <si>
    <t>-0.14673043474095+0.183350781725322i</t>
  </si>
  <si>
    <t>-0.14672645052117+0.182773945168964i</t>
  </si>
  <si>
    <t>-0.146722494088389+0.182199328332205i</t>
  </si>
  <si>
    <t>-0.146718565192545+0.181626915720333i</t>
  </si>
  <si>
    <t>-0.146714663586581+0.181056691978164i</t>
  </si>
  <si>
    <t>-0.146710789025993+0.18048864188847i</t>
  </si>
  <si>
    <t>-0.146706941269226+0.179922750370634i</t>
  </si>
  <si>
    <t>-0.146703120077429+0.179359002478888i</t>
  </si>
  <si>
    <t>-0.146699325214309+0.17879738340075i</t>
  </si>
  <si>
    <t>-0.146695556446453+0.178237878455578i</t>
  </si>
  <si>
    <t>-0.146691813542705+0.177680473093362i</t>
  </si>
  <si>
    <t>-0.146688096274818+0.177125152892811i</t>
  </si>
  <si>
    <t>-0.146684404417062+0.176571903560264i</t>
  </si>
  <si>
    <t>-0.146680737745973+0.176020710927921i</t>
  </si>
  <si>
    <t>-0.146677096040716+0.175471560952885i</t>
  </si>
  <si>
    <t>-0.146673479082954+0.174924439715487i</t>
  </si>
  <si>
    <t>-0.146669886656697+0.17437933341795i</t>
  </si>
  <si>
    <t>-0.146666318548307+0.17383622838289i</t>
  </si>
  <si>
    <t>-0.146662774546569+0.173295111052531i</t>
  </si>
  <si>
    <t>-0.146659254442422+0.172755967986763i</t>
  </si>
  <si>
    <t>-0.14665575802969+0.172218785861964i</t>
  </si>
  <si>
    <t>-0.146652285103068+0.171683551470211i</t>
  </si>
  <si>
    <t>-0.146648835461254+0.171150251717647i</t>
  </si>
  <si>
    <t>-0.14664540890385+0.17061887362302i</t>
  </si>
  <si>
    <t>-0.146642005233266+0.17008940431654i</t>
  </si>
  <si>
    <t>-0.146638624253625+0.169561831039478i</t>
  </si>
  <si>
    <t>-0.146635265771516+0.169036141141626i</t>
  </si>
  <si>
    <t>-0.146631929595461+0.168512322081184i</t>
  </si>
  <si>
    <t>-0.146628615536071+0.167990361423135i</t>
  </si>
  <si>
    <t>-0.146625323406032+0.167470246837985i</t>
  </si>
  <si>
    <t>-0.14662205301992+0.166951966101042i</t>
  </si>
  <si>
    <t>-0.146618804194326+0.166435507090885i</t>
  </si>
  <si>
    <t>-0.146615576747859+0.165920857788638i</t>
  </si>
  <si>
    <t>-0.146612370501141+0.165408006276454i</t>
  </si>
  <si>
    <t>-0.146609185276455+0.16489694073677i</t>
  </si>
  <si>
    <t>-0.146606020898254+0.164387649451013i</t>
  </si>
  <si>
    <t>-0.146602877192606+0.163880120798721i</t>
  </si>
  <si>
    <t>-0.146599753987497+0.163374343256508i</t>
  </si>
  <si>
    <t>-0.14659665111273+0.162870305396766i</t>
  </si>
  <si>
    <t>-0.146593568400116+0.162367995887164i</t>
  </si>
  <si>
    <t>-0.14659050568277+0.161867403488968i</t>
  </si>
  <si>
    <t>-0.146587462795849+0.16136851705664i</t>
  </si>
  <si>
    <t>-0.146584439576333+0.160871325536795i</t>
  </si>
  <si>
    <t>-0.146581435862596+0.160375817966678i</t>
  </si>
  <si>
    <t>-0.146578451495173+0.159881983473917i</t>
  </si>
  <si>
    <t>-0.146575486315442+0.159389811275199i</t>
  </si>
  <si>
    <t>-0.14657254016736+0.158899290675581i</t>
  </si>
  <si>
    <t>-0.14656961289586+0.158410411067129i</t>
  </si>
  <si>
    <t>-0.146566704347771+0.157923161928517i</t>
  </si>
  <si>
    <t>-0.146563814371381+0.157437532824012i</t>
  </si>
  <si>
    <t>-0.146560942816479+0.156953513402224i</t>
  </si>
  <si>
    <t>-0.146558089534669+0.156471093395771i</t>
  </si>
  <si>
    <t>-0.146555254378779+0.155990262620067i</t>
  </si>
  <si>
    <t>-0.146552437203256+0.155511010972478i</t>
  </si>
  <si>
    <t>-0.146549637864087+0.155033328431777i</t>
  </si>
  <si>
    <t>-0.146546856218629+0.154557205056878i</t>
  </si>
  <si>
    <t>-0.146544092125662+0.154082630986481i</t>
  </si>
  <si>
    <t>-0.146541345445642+0.15360959643789i</t>
  </si>
  <si>
    <t>-0.146538616040113+0.153138091706357i</t>
  </si>
  <si>
    <t>-0.146535903772322+0.152668107164263i</t>
  </si>
  <si>
    <t>-0.146533208506554+0.152199633260385i</t>
  </si>
  <si>
    <t>-0.146530530108718+0.151732660519202i</t>
  </si>
  <si>
    <t>-0.146527868446014+0.15126717954092i</t>
  </si>
  <si>
    <t>-0.14652522338703+0.15080318099609i</t>
  </si>
  <si>
    <t>-0.146522594801451+0.150340655633904i</t>
  </si>
  <si>
    <t>-0.146519982560467+0.149879594272956i</t>
  </si>
  <si>
    <t>-0.146517386536489+0.149419987804398i</t>
  </si>
  <si>
    <t>-0.146514806603232+0.148961827190523i</t>
  </si>
  <si>
    <t>-0.146512242635679+0.148505103464149i</t>
  </si>
  <si>
    <t>-0.146509694510018+0.148049807727694i</t>
  </si>
  <si>
    <t>-0.146507162103487+0.147595931152798i</t>
  </si>
  <si>
    <t>-0.146504645294892+0.147143464979447i</t>
  </si>
  <si>
    <t>-0.146502143963861+0.146692400515337i</t>
  </si>
  <si>
    <t>-0.146499657991473+0.146242729135298i</t>
  </si>
  <si>
    <t>-0.146497187259947+0.145794442280225i</t>
  </si>
  <si>
    <t>-0.146494731652497+0.145347531457073i</t>
  </si>
  <si>
    <t>-0.14649229105365+0.144901988237667i</t>
  </si>
  <si>
    <t>-0.146489865348901+0.144457804258453i</t>
  </si>
  <si>
    <t>-0.14648745442508+0.144014971219493i</t>
  </si>
  <si>
    <t>-0.146485058169979+0.143573480884088i</t>
  </si>
  <si>
    <t>-0.146482676472344+0.143133325078184i</t>
  </si>
  <si>
    <t>-0.146480309222306+0.14269449568972i</t>
  </si>
  <si>
    <t>-0.146477956310781+0.142256984667798i</t>
  </si>
  <si>
    <t>-0.146475617629898+0.141820784022537i</t>
  </si>
  <si>
    <t>-0.146473293072762+0.141385885824078i</t>
  </si>
  <si>
    <t>-0.146470982533508+0.14095228220221i</t>
  </si>
  <si>
    <t>-0.146468685907375+0.140519965345841i</t>
  </si>
  <si>
    <t>-0.146466403090485+0.140088927502205i</t>
  </si>
  <si>
    <t>-0.146464133979976+0.139659160976378i</t>
  </si>
  <si>
    <t>-0.146461878474079+0.139230658130993i</t>
  </si>
  <si>
    <t>-0.146459636471794+0.138803411385439i</t>
  </si>
  <si>
    <t>-0.146457407873299+0.138377413215211i</t>
  </si>
  <si>
    <t>-0.146455192579638+0.13795265615158i</t>
  </si>
  <si>
    <t>-0.146452990492689+0.137529132781048i</t>
  </si>
  <si>
    <t>-0.146450801515424+0.137106835744692i</t>
  </si>
  <si>
    <t>-0.146448625551548+0.136685757737954i</t>
  </si>
  <si>
    <t>-0.146446462505802+0.136265891509722i</t>
  </si>
  <si>
    <t>-0.146444312283844+0.135847229862132i</t>
  </si>
  <si>
    <t>-0.146442174792211+0.135429765649711i</t>
  </si>
  <si>
    <t>-0.146440049938242+0.135013491779433i</t>
  </si>
  <si>
    <t>-0.146437937630171+0.134598401209674i</t>
  </si>
  <si>
    <t>-0.146435837777024+0.134184486950203i</t>
  </si>
  <si>
    <t>-0.146433750288848+0.133771742061188i</t>
  </si>
  <si>
    <t>-0.14643167507652+0.133360159653274i</t>
  </si>
  <si>
    <t>-0.146429612051515+0.132949732886571i</t>
  </si>
  <si>
    <t>-0.146427561126322+0.13254045497073i</t>
  </si>
  <si>
    <t>-0.146425522214062+0.132132319164057i</t>
  </si>
  <si>
    <t>-0.146423495228867+0.131725318773409i</t>
  </si>
  <si>
    <t>-0.146421480085736+0.131319447153286i</t>
  </si>
  <si>
    <t>-0.146419476700199+0.130914697705882i</t>
  </si>
  <si>
    <t>-0.146417484988615+0.130511063880388i</t>
  </si>
  <si>
    <t>-0.14641550486825+0.130108539172555i</t>
  </si>
  <si>
    <t>-0.146413536256817+0.129707117124125i</t>
  </si>
  <si>
    <t>-0.146411579073399+0.129306791322903i</t>
  </si>
  <si>
    <t>-0.146409633236946+0.128907555402254i</t>
  </si>
  <si>
    <t>-0.14640769866803+0.128509403039636i</t>
  </si>
  <si>
    <t>-0.146405775287304+0.128112327957537i</t>
  </si>
  <si>
    <t>-0.146403863016493+0.127716323922948i</t>
  </si>
  <si>
    <t>-0.146401961777784+0.127321384745681i</t>
  </si>
  <si>
    <t>-0.146400071494311+0.126927504279567i</t>
  </si>
  <si>
    <t>-0.146398192089846+0.12653467642093i</t>
  </si>
  <si>
    <t>-0.146396323488662+0.126142895108768i</t>
  </si>
  <si>
    <t>-0.146394465615963+0.125752154324258i</t>
  </si>
  <si>
    <t>-0.146392618397479+0.125362448090255i</t>
  </si>
  <si>
    <t>-0.146390781759643+0.124973770471065i</t>
  </si>
  <si>
    <t>-0.146388955629516+0.124586115571959i</t>
  </si>
  <si>
    <t>-0.146387139934891+0.124199477538869i</t>
  </si>
  <si>
    <t>-0.146385334604149+0.123813850557896i</t>
  </si>
  <si>
    <t>-0.146383539566313+0.123429228855197i</t>
  </si>
  <si>
    <t>-0.146381754751046+0.12304560669649i</t>
  </si>
  <si>
    <t>-0.146379980088599+0.122662978386623i</t>
  </si>
  <si>
    <t>-0.146378215509903+0.122281338269408i</t>
  </si>
  <si>
    <t>-0.146376460946581+0.121900680726923i</t>
  </si>
  <si>
    <t>-0.146374716330731+0.121521000179715i</t>
  </si>
  <si>
    <t>-0.146372981595002+0.121142291085998i</t>
  </si>
  <si>
    <t>-0.146371256672864+0.120764547941528i</t>
  </si>
  <si>
    <t>-0.146369541497926+0.120387765279108i</t>
  </si>
  <si>
    <t>-0.146367836005012+0.12001193766842i</t>
  </si>
  <si>
    <t>-0.146366140128948+0.119637059716204i</t>
  </si>
  <si>
    <t>-0.146364453805592+0.119263126064305i</t>
  </si>
  <si>
    <t>-0.146362776970954+0.118890131391244i</t>
  </si>
  <si>
    <t>-0.146361109562026+0.118518070411115i</t>
  </si>
  <si>
    <t>-0.146359451515826+0.118146937872814i</t>
  </si>
  <si>
    <t>-0.146357802770357+0.117776728560464i</t>
  </si>
  <si>
    <t>-0.146356163264033+0.117407437292788i</t>
  </si>
  <si>
    <t>-0.146354532935704+0.117039058922792i</t>
  </si>
  <si>
    <t>-0.146352911725005+0.116671588337654i</t>
  </si>
  <si>
    <t>-0.146351299571823+0.11630502045805i</t>
  </si>
  <si>
    <t>-0.146349696416668+0.115939350238261i</t>
  </si>
  <si>
    <t>-0.146348102200575+0.115574572665739i</t>
  </si>
  <si>
    <t>-0.146346516865074+0.115210682760675i</t>
  </si>
  <si>
    <t>-0.14634494035219+0.114847675576071i</t>
  </si>
  <si>
    <t>-0.146343372604426+0.114485546196963i</t>
  </si>
  <si>
    <t>-0.146341813564835+0.114124289740684i</t>
  </si>
  <si>
    <t>-0.146340263176955+0.113763901356097i</t>
  </si>
  <si>
    <t>-0.14633872138477+0.113404376223674i</t>
  </si>
  <si>
    <t>-0.146337188132715+0.113045709555016i</t>
  </si>
  <si>
    <t>-0.146335663365775+0.112687896592777i</t>
  </si>
  <si>
    <t>-0.146334147029403+0.112330932610229i</t>
  </si>
  <si>
    <t>-0.14633263906946+0.111974812910944i</t>
  </si>
  <si>
    <t>-0.146331139432274+0.111619532828904i</t>
  </si>
  <si>
    <t>-0.146329648064584+0.1112650877277i</t>
  </si>
  <si>
    <t>-0.146328164913803+0.110911473000899i</t>
  </si>
  <si>
    <t>-0.146326689927505+0.110558684071168i</t>
  </si>
  <si>
    <t>-0.146325223053821+0.110206716390447i</t>
  </si>
  <si>
    <t>-0.146323764241405+0.109855565439639i</t>
  </si>
  <si>
    <t>-0.146322313439219+0.109505226728128i</t>
  </si>
  <si>
    <t>-0.146320870596703+0.109155695793909i</t>
  </si>
  <si>
    <t>-0.146319435663654+0.108806968203107i</t>
  </si>
  <si>
    <t>-0.146318008590457+0.108459039549676i</t>
  </si>
  <si>
    <t>-0.146316589327815+0.108111905455395i</t>
  </si>
  <si>
    <t>-0.146315177826809+0.107765561569394i</t>
  </si>
  <si>
    <t>-0.146313774038907+0.107420003568181i</t>
  </si>
  <si>
    <t>-0.146312377916127+0.107075227155202i</t>
  </si>
  <si>
    <t>-0.14631098941078+0.106731228060687i</t>
  </si>
  <si>
    <t>-0.146309608475481+0.106388002041411i</t>
  </si>
  <si>
    <t>-0.1463082350634+0.106045544880655i</t>
  </si>
  <si>
    <t>-0.14630686912806+0.105703852387656i</t>
  </si>
  <si>
    <t>-0.146305510623372+0.105362920397596i</t>
  </si>
  <si>
    <t>-0.146304159503517+0.105022744771408i</t>
  </si>
  <si>
    <t>-0.146302815723222+0.1046833213954i</t>
  </si>
  <si>
    <t>-0.146301479237469+0.104344646181332i</t>
  </si>
  <si>
    <t>-0.146300150001654+0.104006715065864i</t>
  </si>
  <si>
    <t>-0.146298827971595+0.103669524010492i</t>
  </si>
  <si>
    <t>-0.146297513103331+0.103333069001597i</t>
  </si>
  <si>
    <t>-0.146296205353378+0.102997346049655i</t>
  </si>
  <si>
    <t>-0.146294904678656+0.102662351189698i</t>
  </si>
  <si>
    <t>-0.146293611036205+0.102328080480677i</t>
  </si>
  <si>
    <t>-0.146292324383538+0.101994530005319i</t>
  </si>
  <si>
    <t>-0.146291044678801+0.101661695870351i</t>
  </si>
  <si>
    <t>-0.14628977188008+0.10132957420543i</t>
  </si>
  <si>
    <t>-0.146288505945696+0.100998161163863i</t>
  </si>
  <si>
    <t>-0.146287246834972+0.100667452922021i</t>
  </si>
  <si>
    <t>-0.146285994506906+0.100337445679058i</t>
  </si>
  <si>
    <t>-0.146284748921121+0.100008135656832i</t>
  </si>
  <si>
    <t>-0.146283510037558+9.96795190998591E-002i</t>
  </si>
  <si>
    <t>-0.146282277816365+9.93515922748482E-002i</t>
  </si>
  <si>
    <t>-0.146281052218206+9.90243514706911E-002i</t>
  </si>
  <si>
    <t>-0.146279833203821+9.86977929984071E-002i</t>
  </si>
  <si>
    <t>-0.146278620734412+9.83719131905933E-002i</t>
  </si>
  <si>
    <t>-0.146277414771514+9.80467084017595E-002i</t>
  </si>
  <si>
    <t>-0.1462762152769+9.77221750075479E-002i</t>
  </si>
  <si>
    <t>-0.146275022212713+9.73983094051247E-002i</t>
  </si>
  <si>
    <t>-0.146273835541257+9.70751080127517E-002i</t>
  </si>
  <si>
    <t>-0.146272655225432+9.67525672693931E-002i</t>
  </si>
  <si>
    <t>-0.146271481228006+9.64306836351206E-002i</t>
  </si>
  <si>
    <t>-0.146270313512436+9.61094535904851E-002i</t>
  </si>
  <si>
    <t>-0.146269152042373+9.57888736363587E-002i</t>
  </si>
  <si>
    <t>-0.146267996781684+9.54689402939943E-002i</t>
  </si>
  <si>
    <t>-0.146266847694332+9.51496501047662E-002i</t>
  </si>
  <si>
    <t>-0.14626570474512+9.48309996300397E-002i</t>
  </si>
  <si>
    <t>-0.146264567898436+9.45129854508506E-002i</t>
  </si>
  <si>
    <t>-0.146263437119494+9.41956041680667E-002i</t>
  </si>
  <si>
    <t>-0.146262312373668+9.38788524019973E-002i</t>
  </si>
  <si>
    <t>-0.146261193626331+9.35627267920032E-002i</t>
  </si>
  <si>
    <t>-0.146260080843578+9.3247223997117E-002i</t>
  </si>
  <si>
    <t>-0.146258973991089+9.29323406948147E-002i</t>
  </si>
  <si>
    <t>-0.14625787303585+9.26180735822146E-002i</t>
  </si>
  <si>
    <t>-0.146256777944028+9.23044193742998E-002i</t>
  </si>
  <si>
    <t>-0.146255688682773+9.19913748052374E-002i</t>
  </si>
  <si>
    <t>-0.146254605219169+9.16789366273862E-002i</t>
  </si>
  <si>
    <t>-0.14625352752067+9.13671016114519E-002i</t>
  </si>
  <si>
    <t>-0.146252455554937+9.10558665463433E-002i</t>
  </si>
  <si>
    <t>-0.14625138928995+9.0745228238806E-002i</t>
  </si>
  <si>
    <t>-0.146250328693894+9.04351835136148E-002i</t>
  </si>
  <si>
    <t>-0.146249273735113+9.01257292130862E-002i</t>
  </si>
  <si>
    <t>-0.146248224382372+8.98168621973949E-002i</t>
  </si>
  <si>
    <t>-0.146247180604518+8.95085793440299E-002i</t>
  </si>
  <si>
    <t>-0.14624614237095+8.92008775475494E-002i</t>
  </si>
  <si>
    <t>-0.146245109650733+8.88937537200226E-002i</t>
  </si>
  <si>
    <t>-0.146244082413804+8.85872047905072E-002i</t>
  </si>
  <si>
    <t>-0.146243060629977+8.82812277047688E-002i</t>
  </si>
  <si>
    <t>-0.146242044269255+8.7975819425411E-002i</t>
  </si>
  <si>
    <t>-0.146241033301971+8.76709769320314E-002i</t>
  </si>
  <si>
    <t>-0.146240027698923+8.73666972202425E-002i</t>
  </si>
  <si>
    <t>-0.146239027430665+8.70629773023042E-002i</t>
  </si>
  <si>
    <t>-0.146238032468458+8.67598142067521E-002i</t>
  </si>
  <si>
    <t>-0.146237042783384+8.64572049781479E-002i</t>
  </si>
  <si>
    <t>-0.146236058346947+8.61551466771594E-002i</t>
  </si>
  <si>
    <t>-0.146235079131056+8.58536363803207E-002i</t>
  </si>
  <si>
    <t>-0.146234105107025+8.55526711798622E-002i</t>
  </si>
  <si>
    <t>-0.146233136247828+8.52522481839699E-002i</t>
  </si>
  <si>
    <t>-0.14623217252527+8.49523645157215E-002i</t>
  </si>
  <si>
    <t>-0.14623121391194+8.46530173141752E-002i</t>
  </si>
  <si>
    <t>-0.146230260380784+8.43542037334752E-002i</t>
  </si>
  <si>
    <t>-0.146229311904631+8.40559209429582E-002i</t>
  </si>
  <si>
    <t>-0.146228368456705+8.37581661269754E-002i</t>
  </si>
  <si>
    <t>-0.146227430010509+8.34609364847749E-002i</t>
  </si>
  <si>
    <t>-0.146226496539463+8.31642292304954E-002i</t>
  </si>
  <si>
    <t>-0.146225568017299+8.2868041593049E-002i</t>
  </si>
  <si>
    <t>-0.146224644418223+8.25723708159077E-002i</t>
  </si>
  <si>
    <t>-0.146223725716264+8.22772141570298E-002i</t>
  </si>
  <si>
    <t>-0.146222811886015+8.19825688885837E-002i</t>
  </si>
  <si>
    <t>-0.146221902901957+8.16884322971499E-002i</t>
  </si>
  <si>
    <t>-0.1462209987388+8.13948016834488E-002i</t>
  </si>
  <si>
    <t>-0.14622009937148+8.11016743623364E-002i</t>
  </si>
  <si>
    <t>-0.14621920477524+8.0809047662414E-002i</t>
  </si>
  <si>
    <t>-0.146218314925364+8.05169189263323E-002i</t>
  </si>
  <si>
    <t>-0.146217429797376+8.02252855104646E-002i</t>
  </si>
  <si>
    <t>-0.146216549367149+7.99341447846277E-002i</t>
  </si>
  <si>
    <t>-0.146215673610519+7.96434941321977E-002i</t>
  </si>
  <si>
    <t>-0.146214802503437+7.93533309500493E-002i</t>
  </si>
  <si>
    <t>-0.146213936022255+7.90636526484574E-002i</t>
  </si>
  <si>
    <t>-0.146213074143405+7.87744566508153E-002i</t>
  </si>
  <si>
    <t>-0.146212216843556+7.84857403936118E-002i</t>
  </si>
  <si>
    <t>-0.146211364099478+7.81975013264803E-002i</t>
  </si>
  <si>
    <t>-0.146210515888175+7.79097369116435E-002i</t>
  </si>
  <si>
    <t>-0.146209672186625+7.76224446245546E-002i</t>
  </si>
  <si>
    <t>-0.146208832972423+7.7335621953366E-002i</t>
  </si>
  <si>
    <t>-0.14620799822281+7.70492663985628E-002i</t>
  </si>
  <si>
    <t>-0.146207167915533+7.67633754733934E-002i</t>
  </si>
  <si>
    <t>-0.146206342028469+7.64779467034361E-002i</t>
  </si>
  <si>
    <t>-0.146205520539465+7.61929776267405E-002i</t>
  </si>
  <si>
    <t>-0.146204703426761+7.59084657936259E-002i</t>
  </si>
  <si>
    <t>-0.146203890668751+7.56244087664356E-002i</t>
  </si>
  <si>
    <t>-0.146203082243808+7.53408041196885E-002i</t>
  </si>
  <si>
    <t>-0.146202278130672+7.50576494398517E-002i</t>
  </si>
  <si>
    <t>-0.146201478308133+7.47749423251402E-002i</t>
  </si>
  <si>
    <t>-0.146200682754904+7.44926803858875E-002i</t>
  </si>
  <si>
    <t>-0.14619989145048+7.42108612441659E-002i</t>
  </si>
  <si>
    <t>-0.146199104373942+7.39294825330427E-002i</t>
  </si>
  <si>
    <t>-0.146198321504574+7.36485418979454E-002i</t>
  </si>
  <si>
    <t>-0.146197542822161+7.33680369953828E-002i</t>
  </si>
  <si>
    <t>-0.146196768306437+7.30879654932058E-002i</t>
  </si>
  <si>
    <t>-0.146195997937277+7.28083250704203E-002i</t>
  </si>
  <si>
    <t>-0.146195231694631+7.25291134176044E-002i</t>
  </si>
  <si>
    <t>-0.146194469558671+7.22503282362787E-002i</t>
  </si>
  <si>
    <t>-0.146193711509768+7.19719672388478E-002i</t>
  </si>
  <si>
    <t>-0.146192957528459+7.16940281489802E-002i</t>
  </si>
  <si>
    <t>-0.146192207595284+7.14165087008698E-002i</t>
  </si>
  <si>
    <t>-0.146191461691158+7.11394066397857E-002i</t>
  </si>
  <si>
    <t>-0.146190719796494+7.08627197217508E-002i</t>
  </si>
  <si>
    <t>-0.146189981893088+7.05864457127682E-002i</t>
  </si>
  <si>
    <t>-0.146189247961508+7.03105823905515E-002i</t>
  </si>
  <si>
    <t>-0.146188517983601+7.00351275423706E-002i</t>
  </si>
  <si>
    <t>-0.146187791940183+6.97600789659721E-002i</t>
  </si>
  <si>
    <t>-0.146187069813484+6.94854344697197E-002i</t>
  </si>
  <si>
    <t>-0.146186351584917+6.92111918723183E-002i</t>
  </si>
  <si>
    <t>-0.146185637236358+6.89373490022893E-002i</t>
  </si>
  <si>
    <t>-0.14618492675004+6.86639036983982E-002i</t>
  </si>
  <si>
    <t>-0.146184220107758+6.83908538094207E-002i</t>
  </si>
  <si>
    <t>-0.146183517292044+6.81181971940231E-002i</t>
  </si>
  <si>
    <t>-0.146182818285191+6.78459317210687E-002i</t>
  </si>
  <si>
    <t>-0.146182123069963+6.75740552686435E-002i</t>
  </si>
  <si>
    <t>-0.146181431628654+6.73025657250343E-002i</t>
  </si>
  <si>
    <t>-0.14618074394415+6.7031460988104E-002i</t>
  </si>
  <si>
    <t>-0.146180059999574+6.676073896496E-002i</t>
  </si>
  <si>
    <t>-0.146179379777834+6.64903975727903E-002i</t>
  </si>
  <si>
    <t>-0.146178703262118+6.62204347375924E-002i</t>
  </si>
  <si>
    <t>-0.146178030435735+6.5950848395329E-002i</t>
  </si>
  <si>
    <t>-0.146177361282042+6.56816364909014E-002i</t>
  </si>
  <si>
    <t>-0.146176695784612+6.541279697837E-002i</t>
  </si>
  <si>
    <t>-0.14617603392711+6.51443278214139E-002i</t>
  </si>
  <si>
    <t>-0.146175375693293+6.48762269922834E-002i</t>
  </si>
  <si>
    <t>-0.146174721067174+6.46084924726191E-002i</t>
  </si>
  <si>
    <t>-0.146174070032446+6.43411222532015E-002i</t>
  </si>
  <si>
    <t>-0.146173422573607+6.40741143325174E-002i</t>
  </si>
  <si>
    <t>-0.146172778674762+6.38074667198333E-002i</t>
  </si>
  <si>
    <t>-0.146172138320786+6.35411774318217E-002i</t>
  </si>
  <si>
    <t>-0.14617150149474+6.32752444936235E-002i</t>
  </si>
  <si>
    <t>-0.146170868182671+6.30096659400926E-002i</t>
  </si>
  <si>
    <t>-0.146170238368717+6.27444398141711E-002i</t>
  </si>
  <si>
    <t>-0.146169612037649+6.24795641671621E-002i</t>
  </si>
  <si>
    <t>-0.146168989174682+6.22150370589284E-002i</t>
  </si>
  <si>
    <t>-0.146168369764495+6.19508565577353E-002i</t>
  </si>
  <si>
    <t>-0.146167753792538+6.1687020740142E-002i</t>
  </si>
  <si>
    <t>-0.146167141243942+6.1423527691078E-002i</t>
  </si>
  <si>
    <t>-0.146166532104195+6.11603755034476E-002i</t>
  </si>
  <si>
    <t>-0.146165926358558+6.0897562278738E-002i</t>
  </si>
  <si>
    <t>-0.14616532399271+6.06350861260456E-002i</t>
  </si>
  <si>
    <t>-0.146164724992401+6.03729451626386E-002i</t>
  </si>
  <si>
    <t>-0.146164129343639+6.01111375140044E-002i</t>
  </si>
  <si>
    <t>-0.146163537031895+5.98496613129466E-002i</t>
  </si>
  <si>
    <t>-0.146162948043437+5.95885147009553E-002i</t>
  </si>
  <si>
    <t>-0.146162362364402+5.93276958265251E-002i</t>
  </si>
  <si>
    <t>-0.146161779980832+5.90672028461947E-002i</t>
  </si>
  <si>
    <t>-0.146161200879056+5.8807033924485E-002i</t>
  </si>
  <si>
    <t>-0.146160625045701+5.85471872331196E-002i</t>
  </si>
  <si>
    <t>-0.146160052467146+5.82876609513549E-002i</t>
  </si>
  <si>
    <t>-0.146159483130027+5.80284532662263E-002i</t>
  </si>
  <si>
    <t>-0.146158917020903+5.77695623719503E-002i</t>
  </si>
  <si>
    <t>-0.146158354126707+5.75109864706054E-002i</t>
  </si>
  <si>
    <t>-0.146157794434468+5.7252723771236E-002i</t>
  </si>
  <si>
    <t>-0.146157237931015+5.69947724900225E-002i</t>
  </si>
  <si>
    <t>-0.146156684603552+5.67371308508109E-002i</t>
  </si>
  <si>
    <t>-0.14615613443922+5.64797970843374E-002i</t>
  </si>
  <si>
    <t>-0.146155587425301+5.62227694285173E-002i</t>
  </si>
  <si>
    <t>-0.14615504354932+5.59660461284528E-002i</t>
  </si>
  <si>
    <t>-0.146154502798552+5.57096254360573E-002i</t>
  </si>
  <si>
    <t>-0.146153965160635+5.54535056104941E-002i</t>
  </si>
  <si>
    <t>-0.146153430623355+5.51976849175934E-002i</t>
  </si>
  <si>
    <t>-0.146152899174263+5.49421616301694E-002i</t>
  </si>
  <si>
    <t>-0.146152370801331+5.46869340278873E-002i</t>
  </si>
  <si>
    <t>-0.146151845492494+5.4432000397116E-002i</t>
  </si>
  <si>
    <t>-0.146151323235709+5.41773590309542E-002i</t>
  </si>
  <si>
    <t>-0.146150804019352+5.39230082291797E-002i</t>
  </si>
  <si>
    <t>-0.146150287831101+5.36689462979334E-002i</t>
  </si>
  <si>
    <t>-0.146149774659636+5.34151715506801E-002i</t>
  </si>
  <si>
    <t>-0.146149264493435+5.31616823065493E-002i</t>
  </si>
  <si>
    <t>-0.146148757320622+5.29084768912563E-002i</t>
  </si>
  <si>
    <t>-0.146148253129817+5.26555536377721E-002i</t>
  </si>
  <si>
    <t>-0.14614775190985+5.24029108845127E-002i</t>
  </si>
  <si>
    <t>-0.146147253649319+5.21505469763085E-002i</t>
  </si>
  <si>
    <t>-0.146146758337157+5.18984602648553E-002i</t>
  </si>
  <si>
    <t>-0.146146265961874+5.16466491073009E-002i</t>
  </si>
  <si>
    <t>-0.146145776512529+5.13951118680798E-002i</t>
  </si>
  <si>
    <t>-0.146145289978866+5.11438469170599E-002i</t>
  </si>
  <si>
    <t>-0.146144806349312+5.08928526290703E-002i</t>
  </si>
  <si>
    <t>-0.146144325612987+5.06421273875422E-002i</t>
  </si>
  <si>
    <t>-0.146143847759844+5.03916695796011E-002i</t>
  </si>
  <si>
    <t>-0.146143372778322+5.0141477600239E-002i</t>
  </si>
  <si>
    <t>-0.14614290065854+4.98915498480837E-002i</t>
  </si>
  <si>
    <t>-0.146142431390364+4.96418847305823E-002i</t>
  </si>
  <si>
    <t>-0.14614196496288+4.93924806576115E-002i</t>
  </si>
  <si>
    <t>-0.146141501365653+4.91433360473029E-002i</t>
  </si>
  <si>
    <t>-0.146141040588719+4.8894449323223E-002i</t>
  </si>
  <si>
    <t>-0.146140582621905+4.86458189135446E-002i</t>
  </si>
  <si>
    <t>-0.146140127455162+4.83974432530053E-002i</t>
  </si>
  <si>
    <t>-0.146139675078415+4.8149320781775E-002i</t>
  </si>
  <si>
    <t>-0.146139225481626+4.79014499452888E-002i</t>
  </si>
  <si>
    <t>-0.146138778655145+4.76538291949424E-002i</t>
  </si>
  <si>
    <t>-0.146138334589244+4.74064569872034E-002i</t>
  </si>
  <si>
    <t>-0.146137893274113+4.7159331784258E-002i</t>
  </si>
  <si>
    <t>-0.146137454699998+4.69124520535143E-002i</t>
  </si>
  <si>
    <t>-0.146137018857533+4.66658162680265E-002i</t>
  </si>
  <si>
    <t>-0.146136585737114+4.64194229057895E-002i</t>
  </si>
  <si>
    <t>-0.146136155329426+4.61732704501992E-002i</t>
  </si>
  <si>
    <t>-0.146135727625267+4.59273573900032E-002i</t>
  </si>
  <si>
    <t>-0.146135302615071+4.56816822189857E-002i</t>
  </si>
  <si>
    <t>-0.146134880289666+4.54362434364169E-002i</t>
  </si>
  <si>
    <t>-0.146134460640451+4.51910395463661E-002i</t>
  </si>
  <si>
    <t>-0.146134043657686+4.49460690575384E-002i</t>
  </si>
  <si>
    <t>-0.146133629332647+4.47013304849812E-002i</t>
  </si>
  <si>
    <t>-0.146133217656641+4.44568223471212E-002i</t>
  </si>
  <si>
    <t>-0.146132808620351+4.4212543169396E-002i</t>
  </si>
  <si>
    <t>-0.146132402215089+4.39684914794723E-002i</t>
  </si>
  <si>
    <t>-0.146131998433259+4.37246658128521E-002i</t>
  </si>
  <si>
    <t>-0.146131597264892+4.34810647067621E-002i</t>
  </si>
  <si>
    <t>-0.146131198701605+4.32376867057548E-002i</t>
  </si>
  <si>
    <t>-0.146130802735292+4.29945303586734E-002i</t>
  </si>
  <si>
    <t>-0.146130409357333+4.27515942179164E-002i</t>
  </si>
  <si>
    <t>-0.14613001855942+4.25088768417078E-002i</t>
  </si>
  <si>
    <t>-0.146129630333258+4.22663767926149E-002i</t>
  </si>
  <si>
    <t>-0.14612924467034+4.20240926375139E-002i</t>
  </si>
  <si>
    <t>-0.146128861562953+4.17820229485651E-002i</t>
  </si>
  <si>
    <t>-0.146128481002789+4.15401663014157E-002i</t>
  </si>
  <si>
    <t>-0.146128102981406+4.12985212772982E-002i</t>
  </si>
  <si>
    <t>-0.14612772749149+4.10570864616569E-002i</t>
  </si>
  <si>
    <t>-0.146127354524662+4.08158604437563E-002i</t>
  </si>
  <si>
    <t>-0.146126984073254+4.0574841817812E-002i</t>
  </si>
  <si>
    <t>-0.146126616129309+4.03340291825412E-002i</t>
  </si>
  <si>
    <t>-0.146126250685247+4.0093421140511E-002i</t>
  </si>
  <si>
    <t>-0.146125887733427+3.98530162990913E-002i</t>
  </si>
  <si>
    <t>-0.146125527266082+3.96128132694679E-002i</t>
  </si>
  <si>
    <t>-0.146125169275807+3.93728106673538E-002i</t>
  </si>
  <si>
    <t>-0.146124813755034+3.91330071126442E-002i</t>
  </si>
  <si>
    <t>-0.146124460696405+3.88934012290997E-002i</t>
  </si>
  <si>
    <t>-0.146124110092458+3.86539916450361E-002i</t>
  </si>
  <si>
    <t>-0.146123761935978+3.84147769926673E-002i</t>
  </si>
  <si>
    <t>-0.14612341621964+3.81757559082113E-002i</t>
  </si>
  <si>
    <t>-0.146123072936384+3.79369270320238E-002i</t>
  </si>
  <si>
    <t>-0.146122732078951+3.76982890083843E-002i</t>
  </si>
  <si>
    <t>-0.146122393640321+3.74598404854863E-002i</t>
  </si>
  <si>
    <t>-0.14612205761346+3.7221580115772E-002i</t>
  </si>
  <si>
    <t>-0.146121723991496+3.69835065551284E-002i</t>
  </si>
  <si>
    <t>-0.146121392767476+3.67456184635986E-002i</t>
  </si>
  <si>
    <t>-0.146121063934566+3.6507914505046E-002i</t>
  </si>
  <si>
    <t>-0.146120737485942+3.6270393346967E-002i</t>
  </si>
  <si>
    <t>-0.146120413414964+3.60330536609913E-002i</t>
  </si>
  <si>
    <t>-0.146120091715006+3.57958941219066E-002i</t>
  </si>
  <si>
    <t>-0.146119772379239+3.55589134087551E-002i</t>
  </si>
  <si>
    <t>-0.146119455401401+3.53221102040128E-002i</t>
  </si>
  <si>
    <t>-0.146119140774744+3.50854831937915E-002i</t>
  </si>
  <si>
    <t>-0.146118828492929+3.48490310678043E-002i</t>
  </si>
  <si>
    <t>-0.146118518549445+3.46127525196663E-002i</t>
  </si>
  <si>
    <t>-0.146118210938086+3.43766462460333E-002i</t>
  </si>
  <si>
    <t>-0.146117905652499+3.41407109475704E-002i</t>
  </si>
  <si>
    <t>-0.146117602686593+3.39049453281304E-002i</t>
  </si>
  <si>
    <t>-0.146117302034188+3.36693480949993E-002i</t>
  </si>
  <si>
    <t>-0.146117003689071+3.34339179589909E-002i</t>
  </si>
  <si>
    <t>-0.146116707645105+3.31986536343874E-002i</t>
  </si>
  <si>
    <t>-0.146116413896368+3.29635538387756E-002i</t>
  </si>
  <si>
    <t>-0.146116122436883+3.27286172932362E-002i</t>
  </si>
  <si>
    <t>-0.146115833260721+3.24938427218986E-002i</t>
  </si>
  <si>
    <t>-0.146115546362075+3.22592288523877E-002i</t>
  </si>
  <si>
    <t>-0.146115261735246+3.2024774415453E-002i</t>
  </si>
  <si>
    <t>-0.146114979374324+3.17904781450144E-002i</t>
  </si>
  <si>
    <t>-0.146114699273551+3.15563387785374E-002i</t>
  </si>
  <si>
    <t>-0.146114421427358+3.13223550561848E-002i</t>
  </si>
  <si>
    <t>-0.146114145830173+3.10885257216317E-002i</t>
  </si>
  <si>
    <t>-0.146113872476451+3.08548495215853E-002i</t>
  </si>
  <si>
    <t>-0.146113601360688+3.06213252056932E-002i</t>
  </si>
  <si>
    <t>-0.146113332477382+3.03879515267965E-002i</t>
  </si>
  <si>
    <t>-0.146113065821294+3.01547272406462E-002i</t>
  </si>
  <si>
    <t>-0.146112801386914+2.99216511060598E-002i</t>
  </si>
  <si>
    <t>-0.146112539168928+2.9688721884893E-002i</t>
  </si>
  <si>
    <t>-0.146112279162193+2.94559383418541E-002i</t>
  </si>
  <si>
    <t>-0.146112021361421+2.92232992446483E-002i</t>
  </si>
  <si>
    <t>-0.146111765761479+2.89908033638057E-002i</t>
  </si>
  <si>
    <t>-0.146111512357272+2.87584494727864E-002i</t>
  </si>
  <si>
    <t>-0.146111261143812+2.85262363478384E-002i</t>
  </si>
  <si>
    <t>-0.14611101211607+2.82941627679612E-002i</t>
  </si>
  <si>
    <t>-0.146110765269095+2.8062227515011E-002i</t>
  </si>
  <si>
    <t>-0.146110520597961+2.78304293735414E-002i</t>
  </si>
  <si>
    <t>-0.14611027809772+2.75987671309437E-002i</t>
  </si>
  <si>
    <t>-0.146110037763633+2.73672395772247E-002i</t>
  </si>
  <si>
    <t>-0.146109799590889+2.71358455051328E-002i</t>
  </si>
  <si>
    <t>-0.14610956357482+2.69045837100091E-002i</t>
  </si>
  <si>
    <t>-0.146109329710754+2.66734529897936E-002i</t>
  </si>
  <si>
    <t>-0.146109097994148+2.64424521451568E-002i</t>
  </si>
  <si>
    <t>-0.146108868420146+2.62115799790618E-002i</t>
  </si>
  <si>
    <t>-0.146108640984538+2.59808352974403E-002i</t>
  </si>
  <si>
    <t>-0.146108415682543+2.57502169083685E-002i</t>
  </si>
  <si>
    <t>-0.146108192509876+2.5519723622569E-002i</t>
  </si>
  <si>
    <t>-0.146107971462146+2.52893542532552E-002i</t>
  </si>
  <si>
    <t>-0.146107752534983+2.50591076160761E-002i</t>
  </si>
  <si>
    <t>-0.146107535724053+2.48289825289993E-002i</t>
  </si>
  <si>
    <t>-0.146107321025136+2.45989778125495E-002i</t>
  </si>
  <si>
    <t>-0.146107108433917+2.43690922894262E-002i</t>
  </si>
  <si>
    <t>-0.146106897946322+2.41393247849478E-002i</t>
  </si>
  <si>
    <t>-0.146106689558178+2.39096741263907E-002i</t>
  </si>
  <si>
    <t>-0.146106483265375+2.36801391436041E-002i</t>
  </si>
  <si>
    <t>-0.146106279063916+2.34507186687128E-002i</t>
  </si>
  <si>
    <t>-0.146106076949821+2.32214115358327E-002i</t>
  </si>
  <si>
    <t>-0.146105876919128+2.29922165815935E-002i</t>
  </si>
  <si>
    <t>-0.14610567896791+2.2763132644468E-002i</t>
  </si>
  <si>
    <t>-0.146105483092217+2.25341585657383E-002i</t>
  </si>
  <si>
    <t>-0.146105289288425+2.23052931879341E-002i</t>
  </si>
  <si>
    <t>-0.146105097552544+2.20765353565374E-002i</t>
  </si>
  <si>
    <t>-0.146104907880991+2.18478839185943E-002i</t>
  </si>
  <si>
    <t>-0.146104720269986+2.16193377235234E-002i</t>
  </si>
  <si>
    <t>-0.146104534715857+2.13908956225842E-002i</t>
  </si>
  <si>
    <t>-0.146104351215049+2.11625564692025E-002i</t>
  </si>
  <si>
    <t>-0.146104169764082+2.09343191188891E-002i</t>
  </si>
  <si>
    <t>-0.146103990359215+2.07061824288179E-002i</t>
  </si>
  <si>
    <t>-0.146103812997214+2.04781452584767E-002i</t>
  </si>
  <si>
    <t>-0.146103637674462+2.02502064690619E-002i</t>
  </si>
  <si>
    <t>-0.146103464387592+2.00223649236673E-002i</t>
  </si>
  <si>
    <t>-0.146103293133261+1.97946194874448E-002i</t>
  </si>
  <si>
    <t>-0.146103123908152+1.95669690273267E-002i</t>
  </si>
  <si>
    <t>-0.14610295670904+1.93394124120062E-002i</t>
  </si>
  <si>
    <t>-0.146102791532576+1.91119485121866E-002i</t>
  </si>
  <si>
    <t>-0.146102628375609+1.8884576200095E-002i</t>
  </si>
  <si>
    <t>-0.146102467235183+1.86572943500173E-002i</t>
  </si>
  <si>
    <t>-0.146102308107931+1.84301018376636E-002i</t>
  </si>
  <si>
    <t>-0.146102150990852+1.82029975407473E-002i</t>
  </si>
  <si>
    <t>-0.146101995880913+1.79759803387053E-002i</t>
  </si>
  <si>
    <t>-0.146101842775142+1.77490491123431E-002i</t>
  </si>
  <si>
    <t>-0.146101691670682+1.75222027445351E-002i</t>
  </si>
  <si>
    <t>-0.146101542564508+1.72954401192806E-002i</t>
  </si>
  <si>
    <t>-0.146101395453874+1.70687601229685E-002i</t>
  </si>
  <si>
    <t>-0.146101250335743+1.68421616424308E-002i</t>
  </si>
  <si>
    <t>-0.146101107207429+1.66156435672711E-002i</t>
  </si>
  <si>
    <t>-0.146100966066179+1.63892047878922E-002i</t>
  </si>
  <si>
    <t>-0.146100826909394+1.61628441966196E-002i</t>
  </si>
  <si>
    <t>-0.146100689734231+1.59365606869347E-002i</t>
  </si>
  <si>
    <t>-0.14610055453825+1.57103531539297E-002i</t>
  </si>
  <si>
    <t>-0.146100421318775+1.54842204942188E-002i</t>
  </si>
  <si>
    <t>-0.146100290073107+1.52581616058238E-002i</t>
  </si>
  <si>
    <t>-0.146100160798929+1.50321753881861E-002i</t>
  </si>
  <si>
    <t>-0.146100033493615+1.48062607421527E-002i</t>
  </si>
  <si>
    <t>-0.146099908154786+1.45804165699468E-002i</t>
  </si>
  <si>
    <t>-0.146099784780162+1.43546417751408E-002i</t>
  </si>
  <si>
    <t>-0.146099663367415+1.41289352624807E-002i</t>
  </si>
  <si>
    <t>-0.146099543914049+1.39032959380843E-002i</t>
  </si>
  <si>
    <t>-0.1460994264178+1.36777227095018E-002i</t>
  </si>
  <si>
    <t>-0.146099310876378+1.34522144853791E-002i</t>
  </si>
  <si>
    <t>-0.146099197287613+1.32267701758407E-002i</t>
  </si>
  <si>
    <t>-0.146099085649277+1.30013886921369E-002i</t>
  </si>
  <si>
    <t>-0.146098975959381+1.27760689466374E-002i</t>
  </si>
  <si>
    <t>-0.146098868215889+1.2550809852874E-002i</t>
  </si>
  <si>
    <t>-0.14609876241672+1.23256103254875E-002i</t>
  </si>
  <si>
    <t>-0.146098658559892+1.21004692803093E-002i</t>
  </si>
  <si>
    <t>-0.146098556643299+1.18753856342887E-002i</t>
  </si>
  <si>
    <t>-0.146098456665079+1.16503583056076E-002i</t>
  </si>
  <si>
    <t>-0.146098358623199+1.14253862132132E-002i</t>
  </si>
  <si>
    <t>-0.146098262515846+1.12004682775475E-002i</t>
  </si>
  <si>
    <t>-0.146098168341281+1.09756034197845E-002i</t>
  </si>
  <si>
    <t>-0.146098076097716+1.0750790562096E-002i</t>
  </si>
  <si>
    <t>-0.146097985783358+1.05260286276636E-002i</t>
  </si>
  <si>
    <t>-0.146097897396548+1.03013165406611E-002i</t>
  </si>
  <si>
    <t>-0.14609781093548+1.00766532262746E-002i</t>
  </si>
  <si>
    <t>-0.146097726398551+9.85203761052844E-003i</t>
  </si>
  <si>
    <t>-0.146097643784189+9.62746862043384E-003i</t>
  </si>
  <si>
    <t>-0.146097563090787+9.40294518387796E-003i</t>
  </si>
  <si>
    <t>-0.146097484316891+9.17846622956486E-003i</t>
  </si>
  <si>
    <t>-0.146097407461076+8.95403068705258E-003i</t>
  </si>
  <si>
    <t>-0.146097332521866+8.72963748656863E-003i</t>
  </si>
  <si>
    <t>-0.146097259497721+8.5052855593406E-003i</t>
  </si>
  <si>
    <t>-0.146097188387211+8.28097383729642E-003i</t>
  </si>
  <si>
    <t>-0.14609711918891+8.05670125329194E-003i</t>
  </si>
  <si>
    <t>-0.146097051901601+7.83246674093663E-003i</t>
  </si>
  <si>
    <t>-0.146096986524171+7.60826923442259E-003i</t>
  </si>
  <si>
    <t>-0.146096923055351+7.38410766853703E-003i</t>
  </si>
  <si>
    <t>-0.146096861494033+7.15998097877701E-003i</t>
  </si>
  <si>
    <t>-0.14609680183892+6.9358881013164E-003i</t>
  </si>
  <si>
    <t>-0.146096744088841+6.71182797308667E-003i</t>
  </si>
  <si>
    <t>-0.146096688242757+6.48779953159462E-003i</t>
  </si>
  <si>
    <t>-0.146096634299536+6.26380171492524E-003i</t>
  </si>
  <si>
    <t>-0.146096582258172+6.03983346173154E-003i</t>
  </si>
  <si>
    <t>-0.146096532117633+5.81589371140545E-003i</t>
  </si>
  <si>
    <t>-0.146096483877284+5.59198140371953E-003i</t>
  </si>
  <si>
    <t>-0.146096437535861+5.36809547859241E-003i</t>
  </si>
  <si>
    <t>-0.146096393092665+5.14423487722127E-003i</t>
  </si>
  <si>
    <t>-0.146096350546825+4.9203985406705E-003i</t>
  </si>
  <si>
    <t>-0.146096309897572+4.69658541065732E-003i</t>
  </si>
  <si>
    <t>-0.146096271143981+4.47279442941939E-003i</t>
  </si>
  <si>
    <t>-0.146096234285523+4.24902453945908E-003i</t>
  </si>
  <si>
    <t>-0.146096199321389+4.0252746839009E-003i</t>
  </si>
  <si>
    <t>-0.146096166250946+3.80154380589115E-003i</t>
  </si>
  <si>
    <t>-0.14609613507359+3.57783084932262E-003i</t>
  </si>
  <si>
    <t>-0.146096105788658+3.35413475816537E-003i</t>
  </si>
  <si>
    <t>-0.146096078395766+3.13045447674831E-003i</t>
  </si>
  <si>
    <t>-0.146096052894152+2.90678894979024E-003i</t>
  </si>
  <si>
    <t>-0.146096029284621+2.68313712228974E-003i</t>
  </si>
  <si>
    <t>-0.146096007563445+2.4594979394621E-003i</t>
  </si>
  <si>
    <t>-0.146095987733396+2.23587034663986E-003i</t>
  </si>
  <si>
    <t>-0.146095969793036+2.0122532894975E-003i</t>
  </si>
  <si>
    <t>-0.146095953742084+1.78864571396709E-003i</t>
  </si>
  <si>
    <t>-0.146095939580133+1.56504656604373E-003i</t>
  </si>
  <si>
    <t>-0.146095927306999+1.34145479193837E-003i</t>
  </si>
  <si>
    <t>-0.146095916922432+1.11786933808689E-003i</t>
  </si>
  <si>
    <t>-0.14609590842622+8.94289150721761E-004i</t>
  </si>
  <si>
    <t>-0.146095901818263+6.70713176585735E-004i</t>
  </si>
  <si>
    <t>-0.146095897098215+4.47140362223264E-004i</t>
  </si>
  <si>
    <t>-0.146095894266371+2.23569654552669E-004i</t>
  </si>
  <si>
    <t>-0.14609589332231</t>
  </si>
  <si>
    <t>-0.14609589426637-2.2356965455067E-004i</t>
  </si>
  <si>
    <t>-0.146095897098213-4.47140362221377E-004i</t>
  </si>
  <si>
    <t>-0.14609590181826-6.70713176583737E-004i</t>
  </si>
  <si>
    <t>-0.146095908426211-8.94289150714878E-004i</t>
  </si>
  <si>
    <t>-0.146095916922429-1.11786933808511E-003i</t>
  </si>
  <si>
    <t>-0.146095927306992-1.34145479193748E-003i</t>
  </si>
  <si>
    <t>-0.146095939580125-1.56504656604151E-003i</t>
  </si>
  <si>
    <t>-0.146095953742074-1.7886457139662E-003i</t>
  </si>
  <si>
    <t>-0.146095969793022-2.01225328949661E-003i</t>
  </si>
  <si>
    <t>-0.146095987733372-2.23587034664163E-003i</t>
  </si>
  <si>
    <t>-0.146096007563394-2.4594979394621E-003i</t>
  </si>
  <si>
    <t>-0.146096029283498-2.68313712234658E-003i</t>
  </si>
  <si>
    <t>-0.14609605289421-2.90678894977603E-003i</t>
  </si>
  <si>
    <t>-0.146096078395796-3.13045447674831E-003i</t>
  </si>
  <si>
    <t>-0.146096105788679-3.35413475816182E-003i</t>
  </si>
  <si>
    <t>-0.146096135073605-3.57783084931995E-003i</t>
  </si>
  <si>
    <t>-0.146096166250959-3.80154380588937E-003i</t>
  </si>
  <si>
    <t>-0.146096199321399-4.02527468389824E-003i</t>
  </si>
  <si>
    <t>-0.146096234285531-4.2490245394573E-003i</t>
  </si>
  <si>
    <t>-0.146096271144026-4.47279442941984E-003i</t>
  </si>
  <si>
    <t>-0.146096309897581-4.69658541065465E-003i</t>
  </si>
  <si>
    <t>-0.146096350546833-4.92039854066828E-003i</t>
  </si>
  <si>
    <t>-0.146096393092672-5.14423487721993E-003i</t>
  </si>
  <si>
    <t>-0.146096437535867-5.36809547858974E-003i</t>
  </si>
  <si>
    <t>-0.146096483877289-5.59198140371775E-003i</t>
  </si>
  <si>
    <t>-0.146096532117638-5.81589371140323E-003i</t>
  </si>
  <si>
    <t>-0.146096582258177-6.03983346172976E-003i</t>
  </si>
  <si>
    <t>-0.146096634299534-6.26380171491636E-003i</t>
  </si>
  <si>
    <t>-0.146096688242761-6.4877995315924E-003i</t>
  </si>
  <si>
    <t>-0.146096744088845-6.71182797308534E-003i</t>
  </si>
  <si>
    <t>-0.146096801838923-6.93588810131462E-003i</t>
  </si>
  <si>
    <t>-0.146096861494037-7.15998097877613E-003i</t>
  </si>
  <si>
    <t>-0.146096923055354-7.38410766853526E-003i</t>
  </si>
  <si>
    <t>-0.146096986524174-7.60826923442059E-003i</t>
  </si>
  <si>
    <t>-0.146097051901604-7.83246674093552E-003i</t>
  </si>
  <si>
    <t>-0.146097119188921-8.0567012532895E-003i</t>
  </si>
  <si>
    <t>-0.146097188387214-8.28097383729398E-003i</t>
  </si>
  <si>
    <t>-0.146097259497723-8.50528555933927E-003i</t>
  </si>
  <si>
    <t>-0.146097332521868-8.7296374865673E-003i</t>
  </si>
  <si>
    <t>-0.146097407461078-8.95403068705058E-003i</t>
  </si>
  <si>
    <t>-0.146097484316893-9.17846622956309E-003i</t>
  </si>
  <si>
    <t>-0.146097563090789-9.40294518387641E-003i</t>
  </si>
  <si>
    <t>-0.146097643784189-9.6274686204334E-003i</t>
  </si>
  <si>
    <t>-0.146097726398533-9.85203761052933E-003i</t>
  </si>
  <si>
    <t>-0.146097810935484-1.00766532262737E-002i</t>
  </si>
  <si>
    <t>-0.14609789739655-1.03013165406596E-002i</t>
  </si>
  <si>
    <t>-0.14609798578336-1.05260286276627E-002i</t>
  </si>
  <si>
    <t>-0.146098076097718-1.07507905620956E-002i</t>
  </si>
  <si>
    <t>-0.146098168341283-1.09756034197832E-002i</t>
  </si>
  <si>
    <t>-0.146098262515847-1.12004682775471E-002i</t>
  </si>
  <si>
    <t>-0.146098358623198-1.14253862132121E-002i</t>
  </si>
  <si>
    <t>-0.146098456665126-1.16503583055887E-002i</t>
  </si>
  <si>
    <t>-0.146098556643304-1.18753856342867E-002i</t>
  </si>
  <si>
    <t>-0.146098658559895-1.21004692803075E-002i</t>
  </si>
  <si>
    <t>-0.146098762416723-1.23256103254863E-002i</t>
  </si>
  <si>
    <t>-0.146098868215891-1.25508098528732E-002i</t>
  </si>
  <si>
    <t>-0.146098975959383-1.27760689466356E-002i</t>
  </si>
  <si>
    <t>-0.146099085649279-1.30013886921357E-002i</t>
  </si>
  <si>
    <t>-0.146099197287614-1.322677017584E-002i</t>
  </si>
  <si>
    <t>-0.146099310876369-1.34522144853734E-002i</t>
  </si>
  <si>
    <t>-0.146099426417803-1.3677722709501E-002i</t>
  </si>
  <si>
    <t>-0.146099543914051-1.39032959380833E-002i</t>
  </si>
  <si>
    <t>-0.146099663367417-1.41289352624793E-002i</t>
  </si>
  <si>
    <t>-0.146099784780164-1.43546417751401E-002i</t>
  </si>
  <si>
    <t>-0.146099908154788-1.45804165699451E-002i</t>
  </si>
  <si>
    <t>-0.146100033493616-1.48062607421514E-002i</t>
  </si>
  <si>
    <t>-0.146100160798929-1.50321753881849E-002i</t>
  </si>
  <si>
    <t>-0.146100290073106-1.52581616058152E-002i</t>
  </si>
  <si>
    <t>-0.146100421318776-1.5484220494217E-002i</t>
  </si>
  <si>
    <t>-0.146100554538251-1.57103531539287E-002i</t>
  </si>
  <si>
    <t>-0.146100689734231-1.59365606869333E-002i</t>
  </si>
  <si>
    <t>-0.146100826909394-1.61628441966183E-002i</t>
  </si>
  <si>
    <t>-0.146100966066179-1.638920478789E-002i</t>
  </si>
  <si>
    <t>-0.146101107207429-1.66156435672691E-002i</t>
  </si>
  <si>
    <t>-0.146101250335739-1.68421616424272E-002i</t>
  </si>
  <si>
    <t>-0.146101395453814-1.70687601229346E-002i</t>
  </si>
  <si>
    <t>-0.146101542564513-1.7295440119279E-002i</t>
  </si>
  <si>
    <t>-0.146101691670684-1.75222027445349E-002i</t>
  </si>
  <si>
    <t>-0.146101842775144-1.77490491123422E-002i</t>
  </si>
  <si>
    <t>-0.146101995880915-1.79759803387045E-002i</t>
  </si>
  <si>
    <t>-0.146102150990854-1.82029975407462E-002i</t>
  </si>
  <si>
    <t>-0.146102308107932-1.84301018376626E-002i</t>
  </si>
  <si>
    <t>-0.146102467235183-1.86572943500167E-002i</t>
  </si>
  <si>
    <t>-0.146102628375623-1.88845762001038E-002i</t>
  </si>
  <si>
    <t>-0.146102791532579-1.91119485121857E-002i</t>
  </si>
  <si>
    <t>-0.146102956709043-1.93394124120044E-002i</t>
  </si>
  <si>
    <t>-0.146103123908153-1.95669690273258E-002i</t>
  </si>
  <si>
    <t>-0.146103293133263-1.9794619487444E-002i</t>
  </si>
  <si>
    <t>-0.146103464387593-2.00223649236656E-002i</t>
  </si>
  <si>
    <t>-0.146103637674464-2.02502064690606E-002i</t>
  </si>
  <si>
    <t>-0.146103812997215-2.04781452584747E-002i</t>
  </si>
  <si>
    <t>-0.146103990359214-2.07061824288062E-002i</t>
  </si>
  <si>
    <t>-0.146104169764084-2.09343191188874E-002i</t>
  </si>
  <si>
    <t>-0.146104351215051-2.11625564692008E-002i</t>
  </si>
  <si>
    <t>-0.146104534715858-2.13908956225829E-002i</t>
  </si>
  <si>
    <t>-0.146104720269987-2.16193377235225E-002i</t>
  </si>
  <si>
    <t>-0.146104907880992-2.1847883918593E-002i</t>
  </si>
  <si>
    <t>-0.146105097552544-2.20765353565361E-002i</t>
  </si>
  <si>
    <t>-0.146105289288425-2.23052931879328E-002i</t>
  </si>
  <si>
    <t>-0.146105483092217-2.25341585657399E-002i</t>
  </si>
  <si>
    <t>-0.146105678967911-2.27631326444669E-002i</t>
  </si>
  <si>
    <t>-0.146105876919129-2.29922165815923E-002i</t>
  </si>
  <si>
    <t>-0.146106076949821-2.32214115358308E-002i</t>
  </si>
  <si>
    <t>-0.146106279063916-2.34507186687117E-002i</t>
  </si>
  <si>
    <t>-0.146106483265376-2.36801391436026E-002i</t>
  </si>
  <si>
    <t>-0.146106689558178-2.3909674126389E-002i</t>
  </si>
  <si>
    <t>-0.146106897946321-2.41393247849453E-002i</t>
  </si>
  <si>
    <t>-0.146107108433896-2.43690922894343E-002i</t>
  </si>
  <si>
    <t>-0.146107321025138-2.45989778125492E-002i</t>
  </si>
  <si>
    <t>-0.146107535724054-2.48289825289978E-002i</t>
  </si>
  <si>
    <t>-0.146107752534983-2.50591076160742E-002i</t>
  </si>
  <si>
    <t>-0.146107971462146-2.52893542532539E-002i</t>
  </si>
  <si>
    <t>-0.146108192509876-2.55197236225669E-002i</t>
  </si>
  <si>
    <t>-0.14610841568254-2.5750216908367E-002i</t>
  </si>
  <si>
    <t>-0.146108640984534-2.5980835297435E-002i</t>
  </si>
  <si>
    <t>-0.146108868420247-2.62115799790842E-002i</t>
  </si>
  <si>
    <t>-0.146109097994152-2.64424521451552E-002i</t>
  </si>
  <si>
    <t>-0.146109329710757-2.66734529897922E-002i</t>
  </si>
  <si>
    <t>-0.146109563574822-2.69045837100083E-002i</t>
  </si>
  <si>
    <t>-0.146109799590892-2.71358455051318E-002i</t>
  </si>
  <si>
    <t>-0.146110037763635-2.73672395772235E-002i</t>
  </si>
  <si>
    <t>-0.146110278097722-2.75987671309424E-002i</t>
  </si>
  <si>
    <t>-0.146110520597962-2.78304293735397E-002i</t>
  </si>
  <si>
    <t>-0.146110765269083-2.80622275150069E-002i</t>
  </si>
  <si>
    <t>-0.146111012116072-2.829416276796E-002i</t>
  </si>
  <si>
    <t>-0.146111261143813-2.85262363478371E-002i</t>
  </si>
  <si>
    <t>-0.146111512357272-2.87584494727848E-002i</t>
  </si>
  <si>
    <t>-0.14611176576148-2.8990803363805E-002i</t>
  </si>
  <si>
    <t>-0.146112021361422-2.92232992446466E-002i</t>
  </si>
  <si>
    <t>-0.146112279162193-2.94559383418526E-002i</t>
  </si>
  <si>
    <t>-0.146112539168928-2.9688721884891E-002i</t>
  </si>
  <si>
    <t>-0.146112801386914-2.9921651106058E-002i</t>
  </si>
  <si>
    <t>-0.146113065821295-3.01547272406452E-002i</t>
  </si>
  <si>
    <t>-0.146113332477382-3.03879515267946E-002i</t>
  </si>
  <si>
    <t>-0.146113601360687-3.06213252056917E-002i</t>
  </si>
  <si>
    <t>-0.146113872476451-3.08548495215843E-002i</t>
  </si>
  <si>
    <t>-0.146114145830173-3.10885257216297E-002i</t>
  </si>
  <si>
    <t>-0.146114421427355-3.13223550561825E-002i</t>
  </si>
  <si>
    <t>-0.146114699273545-3.15563387785335E-002i</t>
  </si>
  <si>
    <t>-0.146114979374223-3.17904781450129E-002i</t>
  </si>
  <si>
    <t>-0.146115261735253-3.20247744154504E-002i</t>
  </si>
  <si>
    <t>-0.146115546362078-3.22592288523864E-002i</t>
  </si>
  <si>
    <t>-0.146115833260723-3.24938427218976E-002i</t>
  </si>
  <si>
    <t>-0.146116122436885-3.27286172932355E-002i</t>
  </si>
  <si>
    <t>-0.146116413896368-3.29635538387738E-002i</t>
  </si>
  <si>
    <t>-0.146116707645106-3.3198653634386E-002i</t>
  </si>
  <si>
    <t>-0.146117003689073-3.34339179589905E-002i</t>
  </si>
  <si>
    <t>-0.146117302034219-3.36693480949847E-002i</t>
  </si>
  <si>
    <t>-0.146117602686596-3.39049453281298E-002i</t>
  </si>
  <si>
    <t>-0.146117905652502-3.4140710947569E-002i</t>
  </si>
  <si>
    <t>-0.146118210938087-3.43766462460322E-002i</t>
  </si>
  <si>
    <t>-0.146118518549446-3.46127525196657E-002i</t>
  </si>
  <si>
    <t>-0.14611882849293-3.48490310678035E-002i</t>
  </si>
  <si>
    <t>-0.146119140774745-3.50854831937904E-002i</t>
  </si>
  <si>
    <t>-0.146119455401402-3.53221102040111E-002i</t>
  </si>
  <si>
    <t>-0.146119772379238-3.55589134087556E-002i</t>
  </si>
  <si>
    <t>-0.146120091715007-3.57958941219054E-002i</t>
  </si>
  <si>
    <t>-0.146120413414965-3.60330536609901E-002i</t>
  </si>
  <si>
    <t>-0.146120737485943-3.62703933469657E-002i</t>
  </si>
  <si>
    <t>-0.146121063934567-3.65079145050453E-002i</t>
  </si>
  <si>
    <t>-0.146121392767477-3.67456184635971E-002i</t>
  </si>
  <si>
    <t>-0.146121723991496-3.6983506555127E-002i</t>
  </si>
  <si>
    <t>-0.146122057613461-3.72215801157703E-002i</t>
  </si>
  <si>
    <t>-0.146122393640326-3.745984048548E-002i</t>
  </si>
  <si>
    <t>-0.146122732078952-3.76982890083831E-002i</t>
  </si>
  <si>
    <t>-0.146123072936384-3.79369270320228E-002i</t>
  </si>
  <si>
    <t>-0.146123416219642-3.817575590821E-002i</t>
  </si>
  <si>
    <t>-0.146123761935978-3.8414776992666E-002i</t>
  </si>
  <si>
    <t>-0.146124110092458-3.86539916450352E-002i</t>
  </si>
  <si>
    <t>-0.146124460696405-3.88934012290984E-002i</t>
  </si>
  <si>
    <t>-0.146124813755033-3.9133007112643E-002i</t>
  </si>
  <si>
    <t>-0.146125169275781-3.93728106673433E-002i</t>
  </si>
  <si>
    <t>-0.146125527266084-3.96128132694679E-002i</t>
  </si>
  <si>
    <t>-0.146125887733428-3.98530162990903E-002i</t>
  </si>
  <si>
    <t>-0.146126250685247-4.00934211405101E-002i</t>
  </si>
  <si>
    <t>-0.146126616129309-4.03340291825401E-002i</t>
  </si>
  <si>
    <t>-0.146126984073254-4.05748418178108E-002i</t>
  </si>
  <si>
    <t>-0.146127354524662-4.08158604437552E-002i</t>
  </si>
  <si>
    <t>-0.146127727491485-4.10570864616563E-002i</t>
  </si>
  <si>
    <t>-0.146128102981474-4.12985212773181E-002i</t>
  </si>
  <si>
    <t>-0.146128481002793-4.15401663014137E-002i</t>
  </si>
  <si>
    <t>-0.146128861562955-4.17820229485633E-002i</t>
  </si>
  <si>
    <t>-0.146129244670341-4.20240926375123E-002i</t>
  </si>
  <si>
    <t>-0.146129630333259-4.22663767926142E-002i</t>
  </si>
  <si>
    <t>-0.146130018559421-4.25088768417068E-002i</t>
  </si>
  <si>
    <t>-0.146130409357334-4.27515942179155E-002i</t>
  </si>
  <si>
    <t>-0.146130802735292-4.29945303586723E-002i</t>
  </si>
  <si>
    <t>-0.146131198701597-4.32376867057437E-002i</t>
  </si>
  <si>
    <t>-0.146131597264893-4.34810647067608E-002i</t>
  </si>
  <si>
    <t>-0.14613199843326-4.37246658128509E-002i</t>
  </si>
  <si>
    <t>-0.146132402215089-4.39684914794713E-002i</t>
  </si>
  <si>
    <t>-0.146132808620351-4.42125431693953E-002i</t>
  </si>
  <si>
    <t>-0.146133217656641-4.44568223471199E-002i</t>
  </si>
  <si>
    <t>-0.146133629332646-4.47013304849797E-002i</t>
  </si>
  <si>
    <t>-0.146134043657686-4.49460690575366E-002i</t>
  </si>
  <si>
    <t>-0.146134460640448-4.51910395463638E-002i</t>
  </si>
  <si>
    <t>-0.146134880289667-4.54362434364153E-002i</t>
  </si>
  <si>
    <t>-0.146135302615071-4.56816822189839E-002i</t>
  </si>
  <si>
    <t>-0.146135727625267-4.59273573900021E-002i</t>
  </si>
  <si>
    <t>-0.146136155329425-4.6173270450198E-002i</t>
  </si>
  <si>
    <t>-0.146136585737114-4.64194229057875E-002i</t>
  </si>
  <si>
    <t>-0.146137018857532-4.66658162680246E-002i</t>
  </si>
  <si>
    <t>-0.146137454699995-4.69124520535114E-002i</t>
  </si>
  <si>
    <t>-0.146137893274071-4.71593317842406E-002i</t>
  </si>
  <si>
    <t>-0.146138334589246-4.74064569872047E-002i</t>
  </si>
  <si>
    <t>-0.146138778655147-4.76538291949423E-002i</t>
  </si>
  <si>
    <t>-0.146139225481626-4.79014499452872E-002i</t>
  </si>
  <si>
    <t>-0.146139675078416-4.81493207817741E-002i</t>
  </si>
  <si>
    <t>-0.146140127455162-4.83974432530044E-002i</t>
  </si>
  <si>
    <t>-0.146140582621905-4.86458189135433E-002i</t>
  </si>
  <si>
    <t>-0.146141040588717-4.88944493232215E-002i</t>
  </si>
  <si>
    <t>-0.146141501365661-4.91433360473047E-002i</t>
  </si>
  <si>
    <t>-0.146141964962882-4.9392480657609E-002i</t>
  </si>
  <si>
    <t>-0.146142431390366-4.96418847305812E-002i</t>
  </si>
  <si>
    <t>-0.146142900658541-4.98915498480823E-002i</t>
  </si>
  <si>
    <t>-0.146143372778322-5.01414776002379E-002i</t>
  </si>
  <si>
    <t>-0.146143847759845-5.03916695795996E-002i</t>
  </si>
  <si>
    <t>-0.146144325612987-5.06421273875411E-002i</t>
  </si>
  <si>
    <t>-0.146144806349312-5.08928526290693E-002i</t>
  </si>
  <si>
    <t>-0.146145289978864-5.11438469170524E-002i</t>
  </si>
  <si>
    <t>-0.14614577651253-5.13951118680776E-002i</t>
  </si>
  <si>
    <t>-0.146146265961874-5.16466491072995E-002i</t>
  </si>
  <si>
    <t>-0.146146758337157-5.18984602648537E-002i</t>
  </si>
  <si>
    <t>-0.146147253649319-5.21505469763073E-002i</t>
  </si>
  <si>
    <t>-0.14614775190985-5.24029108845109E-002i</t>
  </si>
  <si>
    <t>-0.146148253129817-5.265555363777E-002i</t>
  </si>
  <si>
    <t>-0.146148757320621-5.29084768912538E-002i</t>
  </si>
  <si>
    <t>-0.146149264493434-5.31616823065427E-002i</t>
  </si>
  <si>
    <t>-0.146149774659637-5.34151715506782E-002i</t>
  </si>
  <si>
    <t>-0.1461502878311-5.36689462979316E-002i</t>
  </si>
  <si>
    <t>-0.146150804019351-5.39230082291777E-002i</t>
  </si>
  <si>
    <t>-0.146151323235708-5.41773590309524E-002i</t>
  </si>
  <si>
    <t>-0.146151845492493-5.44320003971139E-002i</t>
  </si>
  <si>
    <t>-0.14615237080133-5.4686934027885E-002i</t>
  </si>
  <si>
    <t>-0.14615289917426-5.49421616301652E-002i</t>
  </si>
  <si>
    <t>-0.146153430623326-5.51976849175927E-002i</t>
  </si>
  <si>
    <t>-0.146153965160634-5.54535056104917E-002i</t>
  </si>
  <si>
    <t>-0.146154502798549-5.57096254360549E-002i</t>
  </si>
  <si>
    <t>-0.146155043549318-5.59660461284499E-002i</t>
  </si>
  <si>
    <t>-0.146155587425299-5.62227694285148E-002i</t>
  </si>
  <si>
    <t>-0.146156134439215-5.64797970843326E-002i</t>
  </si>
  <si>
    <t>-0.146156684603548-5.67371308508063E-002i</t>
  </si>
  <si>
    <t>-0.146157237931001-5.69947724900133E-002i</t>
  </si>
  <si>
    <t>-0.146157794434767-5.72527237714112E-002i</t>
  </si>
  <si>
    <t>-0.146158354126722-5.75109864706117E-002i</t>
  </si>
  <si>
    <t>-0.146158917020911-5.77695623719527E-002i</t>
  </si>
  <si>
    <t>-0.146159483130031-5.80284532662268E-002i</t>
  </si>
  <si>
    <t>-0.146160052467149-5.82876609513554E-002i</t>
  </si>
  <si>
    <t>-0.146160625045703-5.85471872331188E-002i</t>
  </si>
  <si>
    <t>-0.146161200879058-5.88070339244847E-002i</t>
  </si>
  <si>
    <t>-0.146161779980833-5.90672028461935E-002i</t>
  </si>
  <si>
    <t>-0.146162362364392-5.93276958265222E-002i</t>
  </si>
  <si>
    <t>-0.146162948043439-5.95885147009541E-002i</t>
  </si>
  <si>
    <t>-0.146163537031896-5.98496613129453E-002i</t>
  </si>
  <si>
    <t>-0.14616412934364-6.01111375140033E-002i</t>
  </si>
  <si>
    <t>-0.146164724992401-6.03729451626382E-002i</t>
  </si>
  <si>
    <t>-0.14616532399271-6.06350861260439E-002i</t>
  </si>
  <si>
    <t>-0.146165926358558-6.08975622787361E-002i</t>
  </si>
  <si>
    <t>-0.146166532104194-6.11603755034463E-002i</t>
  </si>
  <si>
    <t>-0.146167141243941-6.14235276910729E-002i</t>
  </si>
  <si>
    <t>-0.146167753792537-6.168702074014E-002i</t>
  </si>
  <si>
    <t>-0.146168369764494-6.19508565577334E-002i</t>
  </si>
  <si>
    <t>-0.146168989174681-6.22150370589265E-002i</t>
  </si>
  <si>
    <t>-0.146169612037646-6.24795641671599E-002i</t>
  </si>
  <si>
    <t>-0.146170238368713-6.2744439814169E-002i</t>
  </si>
  <si>
    <t>-0.146170868182665-6.30096659400879E-002i</t>
  </si>
  <si>
    <t>-0.146171501494729-6.32752444936183E-002i</t>
  </si>
  <si>
    <t>-0.146172138320513-6.35411774317335E-002i</t>
  </si>
  <si>
    <t>-0.146172778674779-6.38074667198355E-002i</t>
  </si>
  <si>
    <t>-0.146173422573616-6.40741143325174E-002i</t>
  </si>
  <si>
    <t>-0.14617407003245-6.43411222532005E-002i</t>
  </si>
  <si>
    <t>-0.146174721067177-6.46084924726196E-002i</t>
  </si>
  <si>
    <t>-0.146175375693296-6.4876226992282E-002i</t>
  </si>
  <si>
    <t>-0.146176033927111-6.51443278214133E-002i</t>
  </si>
  <si>
    <t>-0.146176695784612-6.54127969783675E-002i</t>
  </si>
  <si>
    <t>-0.146177361282079-6.56816364909007E-002i</t>
  </si>
  <si>
    <t>-0.14617803043574-6.59508483953289E-002i</t>
  </si>
  <si>
    <t>-0.146178703262121-6.62204347375922E-002i</t>
  </si>
  <si>
    <t>-0.146179379777837-6.6490397572789E-002i</t>
  </si>
  <si>
    <t>-0.146180059999576-6.67607389649594E-002i</t>
  </si>
  <si>
    <t>-0.146180743944151-6.70314609881037E-002i</t>
  </si>
  <si>
    <t>-0.146181431628655-6.73025657250337E-002i</t>
  </si>
  <si>
    <t>-0.146182123069964-6.75740552686421E-002i</t>
  </si>
  <si>
    <t>-0.146182818285192-6.78459317210592E-002i</t>
  </si>
  <si>
    <t>-0.146183517292046-6.81181971940217E-002i</t>
  </si>
  <si>
    <t>-0.14618422010776-6.83908538094204E-002i</t>
  </si>
  <si>
    <t>-0.146184926750042-6.86639036983972E-002i</t>
  </si>
  <si>
    <t>-0.146185637236359-6.89373490022887E-002i</t>
  </si>
  <si>
    <t>-0.146186351584919-6.92111918723168E-002i</t>
  </si>
  <si>
    <t>-0.146187069813485-6.94854344697181E-002i</t>
  </si>
  <si>
    <t>-0.146187791940184-6.97600789659693E-002i</t>
  </si>
  <si>
    <t>-0.146188517983613-7.0035127542377E-002i</t>
  </si>
  <si>
    <t>-0.146189247961508-7.03105823905501E-002i</t>
  </si>
  <si>
    <t>-0.146189981893089-7.05864457127671E-002i</t>
  </si>
  <si>
    <t>-0.146190719796494-7.08627197217494E-002i</t>
  </si>
  <si>
    <t>-0.146191461691159-7.11394066397844E-002i</t>
  </si>
  <si>
    <t>-0.146192207595285-7.14165087008683E-002i</t>
  </si>
  <si>
    <t>-0.146192957528459-7.16940281489785E-002i</t>
  </si>
  <si>
    <t>-0.146193711509768-7.19719672388454E-002i</t>
  </si>
  <si>
    <t>-0.146194469558648-7.22503282362671E-002i</t>
  </si>
  <si>
    <t>-0.146195231694634-7.25291134176031E-002i</t>
  </si>
  <si>
    <t>-0.146195997937278-7.28083250704192E-002i</t>
  </si>
  <si>
    <t>-0.146196768306438-7.30879654932043E-002i</t>
  </si>
  <si>
    <t>-0.146197542822162-7.33680369953816E-002i</t>
  </si>
  <si>
    <t>-0.146198321504574-7.36485418979441E-002i</t>
  </si>
  <si>
    <t>-0.146199104373941-7.39294825330418E-002i</t>
  </si>
  <si>
    <t>-0.14619989145048-7.42108612441642E-002i</t>
  </si>
  <si>
    <t>-0.146200682754986-7.44926803859273E-002i</t>
  </si>
  <si>
    <t>-0.146201478308138-7.47749423251407E-002i</t>
  </si>
  <si>
    <t>-0.146202278130674-7.5057649439851E-002i</t>
  </si>
  <si>
    <t>-0.14620308224381-7.53408041196876E-002i</t>
  </si>
  <si>
    <t>-0.146203890668752-7.56244087664348E-002i</t>
  </si>
  <si>
    <t>-0.146204703426763-7.59084657936253E-002i</t>
  </si>
  <si>
    <t>-0.146205520539466-7.61929776267389E-002i</t>
  </si>
  <si>
    <t>-0.14620634202847-7.64779467034357E-002i</t>
  </si>
  <si>
    <t>-0.146207167915528-7.67633754733902E-002i</t>
  </si>
  <si>
    <t>-0.146207998222811-7.70492663985622E-002i</t>
  </si>
  <si>
    <t>-0.146208832972424-7.7335621953365E-002i</t>
  </si>
  <si>
    <t>-0.146209672186626-7.76224446245531E-002i</t>
  </si>
  <si>
    <t>-0.146210515888176-7.7909736911643E-002i</t>
  </si>
  <si>
    <t>-0.14621136409948-7.81975013264792E-002i</t>
  </si>
  <si>
    <t>-0.146212216843557-7.84857403936103E-002i</t>
  </si>
  <si>
    <t>-0.146213074143405-7.87744566508138E-002i</t>
  </si>
  <si>
    <t>-0.14621393602226-7.90636526484583E-002i</t>
  </si>
  <si>
    <t>-0.146214802503438-7.93533309500487E-002i</t>
  </si>
  <si>
    <t>-0.146215673610519-7.96434941321964E-002i</t>
  </si>
  <si>
    <t>-0.14621654936715-7.99341447846257E-002i</t>
  </si>
  <si>
    <t>-0.146217429797376-8.02252855104632E-002i</t>
  </si>
  <si>
    <t>-0.146218314925364-8.05169189263311E-002i</t>
  </si>
  <si>
    <t>-0.14621920477524-8.08090476624115E-002i</t>
  </si>
  <si>
    <t>-0.146220099371479-8.11016743623335E-002i</t>
  </si>
  <si>
    <t>-0.146220998738755-8.13948016834136E-002i</t>
  </si>
  <si>
    <t>-0.146221902901961-8.16884322971509E-002i</t>
  </si>
  <si>
    <t>-0.146222811886016-8.19825688885839E-002i</t>
  </si>
  <si>
    <t>-0.146223725716265-8.22772141570293E-002i</t>
  </si>
  <si>
    <t>-0.146224644418224-8.25723708159072E-002i</t>
  </si>
  <si>
    <t>-0.1462255680173-8.28680415930483E-002i</t>
  </si>
  <si>
    <t>-0.146226496539464-8.31642292304941E-002i</t>
  </si>
  <si>
    <t>-0.146227430010509-8.3460936484773E-002i</t>
  </si>
  <si>
    <t>-0.146228368456724-8.37581661269996E-002i</t>
  </si>
  <si>
    <t>-0.146229311904634-8.4055920942959E-002i</t>
  </si>
  <si>
    <t>-0.146230260380786-8.43542037334745E-002i</t>
  </si>
  <si>
    <t>-0.146231213911942-8.4653017314174E-002i</t>
  </si>
  <si>
    <t>-0.146232172525271-8.49523645157207E-002i</t>
  </si>
  <si>
    <t>-0.146233136247829-8.52522481839688E-002i</t>
  </si>
  <si>
    <t>-0.146234105107026-8.55526711798615E-002i</t>
  </si>
  <si>
    <t>-0.146235079131057-8.58536363803201E-002i</t>
  </si>
  <si>
    <t>-0.146236058346943-8.61551466771547E-002i</t>
  </si>
  <si>
    <t>-0.146237042783386-8.6457204978147E-002i</t>
  </si>
  <si>
    <t>-0.146238032468459-8.67598142067511E-002i</t>
  </si>
  <si>
    <t>-0.146239027430666-8.70629773023033E-002i</t>
  </si>
  <si>
    <t>-0.146240027698923-8.73666972202417E-002i</t>
  </si>
  <si>
    <t>-0.146241033301971-8.767097693203E-002i</t>
  </si>
  <si>
    <t>-0.146242044269255-8.79758194254098E-002i</t>
  </si>
  <si>
    <t>-0.146243060629978-8.82812277047669E-002i</t>
  </si>
  <si>
    <t>-0.146244082413802-8.85872047905098E-002i</t>
  </si>
  <si>
    <t>-0.146245109650733-8.88937537200211E-002i</t>
  </si>
  <si>
    <t>-0.146246142370951-8.9200877547548E-002i</t>
  </si>
  <si>
    <t>-0.146247180604518-8.95085793440285E-002i</t>
  </si>
  <si>
    <t>-0.146248224382372-8.98168621973939E-002i</t>
  </si>
  <si>
    <t>-0.146249273735113-9.01257292130848E-002i</t>
  </si>
  <si>
    <t>-0.146250328693893-9.04351835136134E-002i</t>
  </si>
  <si>
    <t>-0.146251389289948-9.07452282388034E-002i</t>
  </si>
  <si>
    <t>-0.146252455554915-9.10558665463406E-002i</t>
  </si>
  <si>
    <t>-0.146253527520671-9.13671016114518E-002i</t>
  </si>
  <si>
    <t>-0.14625460521917-9.16789366273849E-002i</t>
  </si>
  <si>
    <t>-0.146255688682773-9.19913748052354E-002i</t>
  </si>
  <si>
    <t>-0.146256777944028-9.23044193742984E-002i</t>
  </si>
  <si>
    <t>-0.146257873035849-9.26180735822121E-002i</t>
  </si>
  <si>
    <t>-0.146258973991087-9.29323406948107E-002i</t>
  </si>
  <si>
    <t>-0.146260080843574-9.32472239971121E-002i</t>
  </si>
  <si>
    <t>-0.146261193626399-9.3562726792068E-002i</t>
  </si>
  <si>
    <t>-0.146262312373674-9.38788524020013E-002i</t>
  </si>
  <si>
    <t>-0.146263437119496-9.41956041680669E-002i</t>
  </si>
  <si>
    <t>-0.146264567898438-9.45129854508503E-002i</t>
  </si>
  <si>
    <t>-0.146265704745121-9.48309996300394E-002i</t>
  </si>
  <si>
    <t>-0.146266847694333-9.51496501047651E-002i</t>
  </si>
  <si>
    <t>-0.146267996781685-9.54689402939935E-002i</t>
  </si>
  <si>
    <t>-0.146269152042374-9.57888736363579E-002i</t>
  </si>
  <si>
    <t>-0.14627031351243-9.61094535904755E-002i</t>
  </si>
  <si>
    <t>-0.146271481228008-9.64306836351192E-002i</t>
  </si>
  <si>
    <t>-0.146272655225433-9.67525672693923E-002i</t>
  </si>
  <si>
    <t>-0.146273835541257-9.70751080127505E-002i</t>
  </si>
  <si>
    <t>-0.146275022212713-9.73983094051243E-002i</t>
  </si>
  <si>
    <t>-0.146276215276901-9.77221750075468E-002i</t>
  </si>
  <si>
    <t>-0.146277414771514-9.80467084017578E-002i</t>
  </si>
  <si>
    <t>-0.146278620734412-9.8371913190592E-002i</t>
  </si>
  <si>
    <t>-0.146279833203828-9.86977929984069E-002i</t>
  </si>
  <si>
    <t>-0.146281052218207-9.90243514706892E-002i</t>
  </si>
  <si>
    <t>-0.146282277816365-9.93515922748472E-002i</t>
  </si>
  <si>
    <t>-0.146283510037557-9.96795190998569E-002i</t>
  </si>
  <si>
    <t>-0.14628474892112-0.10000813565683i</t>
  </si>
  <si>
    <t>-0.146285994506905-0.100337445679056i</t>
  </si>
  <si>
    <t>-0.146287246834969-0.100667452922018i</t>
  </si>
  <si>
    <t>-0.146288505945693-0.100998161163858i</t>
  </si>
  <si>
    <t>-0.146289771879983-0.101329574205359i</t>
  </si>
  <si>
    <t>-0.146291044678807-0.101661695870355i</t>
  </si>
  <si>
    <t>-0.14629232438354-0.101994530005318i</t>
  </si>
  <si>
    <t>-0.146293611036207-0.102328080480676i</t>
  </si>
  <si>
    <t>-0.146294904678657-0.102662351189698i</t>
  </si>
  <si>
    <t>-0.146296205353379-0.102997346049655i</t>
  </si>
  <si>
    <t>-0.146297513103332-0.103333069001595i</t>
  </si>
  <si>
    <t>-0.146298827971594-0.103669524010489i</t>
  </si>
  <si>
    <t>-0.146300150001677-0.104006715065868i</t>
  </si>
  <si>
    <t>-0.146301479237471-0.104344646181332i</t>
  </si>
  <si>
    <t>-0.146302815723223-0.1046833213954i</t>
  </si>
  <si>
    <t>-0.146304159503519-0.105022744771408i</t>
  </si>
  <si>
    <t>-0.146305510623373-0.105362920397595i</t>
  </si>
  <si>
    <t>-0.14630686912806-0.105703852387656i</t>
  </si>
  <si>
    <t>-0.1463082350634-0.106045544880654i</t>
  </si>
  <si>
    <t>-0.146309608475481-0.10638800204141i</t>
  </si>
  <si>
    <t>-0.146310989410775-0.10673122806068i</t>
  </si>
  <si>
    <t>-0.146312377916128-0.107075227155201i</t>
  </si>
  <si>
    <t>-0.146313774038908-0.10742000356818i</t>
  </si>
  <si>
    <t>-0.14631517782681-0.107765561569393i</t>
  </si>
  <si>
    <t>-0.146316589327815-0.108111905455394i</t>
  </si>
  <si>
    <t>-0.146318008590457-0.108459039549675i</t>
  </si>
  <si>
    <t>-0.146319435663654-0.108806968203106i</t>
  </si>
  <si>
    <t>-0.146320870596702-0.109155695793908i</t>
  </si>
  <si>
    <t>-0.146322313439223-0.109505226728114i</t>
  </si>
  <si>
    <t>-0.146323764241406-0.109855565439638i</t>
  </si>
  <si>
    <t>-0.146325223053822-0.110206716390446i</t>
  </si>
  <si>
    <t>-0.146326689927505-0.110558684071166i</t>
  </si>
  <si>
    <t>-0.146328164913803-0.110911473000897i</t>
  </si>
  <si>
    <t>-0.146329648064585-0.111265087727699i</t>
  </si>
  <si>
    <t>-0.146331139432273-0.111619532828902i</t>
  </si>
  <si>
    <t>-0.14633263906946-0.111974812910942i</t>
  </si>
  <si>
    <t>-0.14633414702938-0.112330932610209i</t>
  </si>
  <si>
    <t>-0.146335663365777-0.112687896592777i</t>
  </si>
  <si>
    <t>-0.146337188132716-0.113045709555015i</t>
  </si>
  <si>
    <t>-0.14633872138477-0.113404376223674i</t>
  </si>
  <si>
    <t>-0.146340263176954-0.113763901356096i</t>
  </si>
  <si>
    <t>-0.146341813564833-0.114124289740683i</t>
  </si>
  <si>
    <t>-0.146343372604424-0.114485546196962i</t>
  </si>
  <si>
    <t>-0.146344940352186-0.114847675576068i</t>
  </si>
  <si>
    <t>-0.146346516865155-0.11521068276071i</t>
  </si>
  <si>
    <t>-0.146348102200578-0.11557457266574i</t>
  </si>
  <si>
    <t>-0.14634969641667-0.115939350238261i</t>
  </si>
  <si>
    <t>-0.146351299571824-0.116305020458049i</t>
  </si>
  <si>
    <t>-0.146352911725006-0.116671588337653i</t>
  </si>
  <si>
    <t>-0.146354532935705-0.117039058922792i</t>
  </si>
  <si>
    <t>-0.146356163264034-0.117407437292788i</t>
  </si>
  <si>
    <t>-0.146357802770356-0.117776728560463i</t>
  </si>
  <si>
    <t>-0.146359451515822-0.118146937872809i</t>
  </si>
  <si>
    <t>-0.146361109562027-0.118518070411114i</t>
  </si>
  <si>
    <t>-0.146362776970954-0.118890131391242i</t>
  </si>
  <si>
    <t>-0.146364453805592-0.119263126064303i</t>
  </si>
  <si>
    <t>-0.146366140128948-0.119637059716203i</t>
  </si>
  <si>
    <t>-0.146367836005012-0.120011937668419i</t>
  </si>
  <si>
    <t>-0.146369541497926-0.120387765279107i</t>
  </si>
  <si>
    <t>-0.146371256672863-0.120764547941526i</t>
  </si>
  <si>
    <t>-0.146372981595003-0.121142291085994i</t>
  </si>
  <si>
    <t>-0.146374716330732-0.121521000179714i</t>
  </si>
  <si>
    <t>-0.14637646094658-0.121900680726922i</t>
  </si>
  <si>
    <t>-0.146378215509902-0.122281338269406i</t>
  </si>
  <si>
    <t>-0.146379980088598-0.122662978386621i</t>
  </si>
  <si>
    <t>-0.146381754751045-0.123045606696487i</t>
  </si>
  <si>
    <t>-0.146383539566312-0.123429228855195i</t>
  </si>
  <si>
    <t>-0.146385334604146-0.123813850557891i</t>
  </si>
  <si>
    <t>-0.146387139934836-0.124199477538794i</t>
  </si>
  <si>
    <t>-0.146388955629518-0.12458611557196i</t>
  </si>
  <si>
    <t>-0.146390781759644-0.124973770471066i</t>
  </si>
  <si>
    <t>-0.146392618397478-0.125362448090255i</t>
  </si>
  <si>
    <t>-0.146394465615963-0.125752154324258i</t>
  </si>
  <si>
    <t>-0.146396323488662-0.126142895108766i</t>
  </si>
  <si>
    <t>-0.146398192089845-0.126534676420928i</t>
  </si>
  <si>
    <t>-0.146400071494309-0.126927504279566i</t>
  </si>
  <si>
    <t>-0.14640196177781-0.127321384745714i</t>
  </si>
  <si>
    <t>-0.146403863016493-0.127716323922949i</t>
  </si>
  <si>
    <t>-0.146405775287304-0.128112327957537i</t>
  </si>
  <si>
    <t>-0.14640769866803-0.128509403039635i</t>
  </si>
  <si>
    <t>-0.146409633236945-0.128907555402254i</t>
  </si>
  <si>
    <t>-0.146411579073398-0.129306791322902i</t>
  </si>
  <si>
    <t>-0.146413536256816-0.129707117124124i</t>
  </si>
  <si>
    <t>-0.146415504868248-0.130108539172553i</t>
  </si>
  <si>
    <t>-0.146417484988604-0.130511063880378i</t>
  </si>
  <si>
    <t>-0.1464194767002-0.130914697705881i</t>
  </si>
  <si>
    <t>-0.146421480085735-0.131319447153286i</t>
  </si>
  <si>
    <t>-0.146423495228865-0.131725318773408i</t>
  </si>
  <si>
    <t>-0.146425522214059-0.132132319164056i</t>
  </si>
  <si>
    <t>-0.14642756112632-0.132540454970728i</t>
  </si>
  <si>
    <t>-0.146429612051512-0.13294973288657i</t>
  </si>
  <si>
    <t>-0.146431675076517-0.133360159653273i</t>
  </si>
  <si>
    <t>-0.146433750288854-0.133771742061182i</t>
  </si>
  <si>
    <t>-0.146435837777022-0.134184486950202i</t>
  </si>
  <si>
    <t>-0.146437937630169-0.134598401209674i</t>
  </si>
  <si>
    <t>-0.146440049938238-0.135013491779431i</t>
  </si>
  <si>
    <t>-0.146442174792207-0.13542976564971i</t>
  </si>
  <si>
    <t>-0.146444312283841-0.135847229862131i</t>
  </si>
  <si>
    <t>-0.146446462505798-0.13626589150972i</t>
  </si>
  <si>
    <t>-0.146448625551541-0.136685757737951i</t>
  </si>
  <si>
    <t>-0.146450801515395-0.137106835744677i</t>
  </si>
  <si>
    <t>-0.146452990492684-0.137529132781048i</t>
  </si>
  <si>
    <t>-0.146455192579632-0.137952656151578i</t>
  </si>
  <si>
    <t>-0.14645740787329-0.138377413215209i</t>
  </si>
  <si>
    <t>-0.146459636471783-0.138803411385438i</t>
  </si>
  <si>
    <t>-0.146461878474065-0.139230658130992i</t>
  </si>
  <si>
    <t>-0.146464133979953-0.139659160976376i</t>
  </si>
  <si>
    <t>-0.146466403090443-0.140088927502203i</t>
  </si>
  <si>
    <t>-0.146468685908261-0.140519965345899i</t>
  </si>
  <si>
    <t>-0.146470982533555-0.140952282202208i</t>
  </si>
  <si>
    <t>-0.146473293072783-0.141385885824079i</t>
  </si>
  <si>
    <t>-0.146475617629913-0.141820784022536i</t>
  </si>
  <si>
    <t>-0.146477956310792-0.142256984667797i</t>
  </si>
  <si>
    <t>-0.146480309222314-0.142694495689718i</t>
  </si>
  <si>
    <t>-0.146482676472349-0.143133325078183i</t>
  </si>
  <si>
    <t>-0.146485058169983-0.143573480884086i</t>
  </si>
  <si>
    <t>-0.146487454425096-0.144014971219474i</t>
  </si>
  <si>
    <t>-0.146489865348905-0.144457804258452i</t>
  </si>
  <si>
    <t>-0.146492291053653-0.144901988237665i</t>
  </si>
  <si>
    <t>-0.146494731652499-0.145347531457071i</t>
  </si>
  <si>
    <t>-0.146497187259948-0.145794442280225i</t>
  </si>
  <si>
    <t>-0.146499657991476-0.146242729135297i</t>
  </si>
  <si>
    <t>-0.146502143963863-0.146692400515334i</t>
  </si>
  <si>
    <t>-0.146504645294894-0.147143464979444i</t>
  </si>
  <si>
    <t>-0.146507162103491-0.147595931152802i</t>
  </si>
  <si>
    <t>-0.14650969451002-0.148049807727689i</t>
  </si>
  <si>
    <t>-0.146512242635681-0.148505103464143i</t>
  </si>
  <si>
    <t>-0.146514806603234-0.148961827190516i</t>
  </si>
  <si>
    <t>-0.146517386536491-0.149419987804388i</t>
  </si>
  <si>
    <t>-0.14651998256047-0.149879594272943i</t>
  </si>
  <si>
    <t>-0.146522594801452-0.150340655633884i</t>
  </si>
  <si>
    <t>-0.146525223387035-0.150803180996046i</t>
  </si>
  <si>
    <t>-0.146527868445948-0.151267179540066i</t>
  </si>
  <si>
    <t>-0.146530530108727-0.151732660519251i</t>
  </si>
  <si>
    <t>-0.146533208506556-0.152199633260408i</t>
  </si>
  <si>
    <t>-0.146535903772325-0.152668107164278i</t>
  </si>
  <si>
    <t>-0.146538616040115-0.153138091706369i</t>
  </si>
  <si>
    <t>-0.146541345445643-0.1536095964379i</t>
  </si>
  <si>
    <t>-0.146544092125663-0.154082630986487i</t>
  </si>
  <si>
    <t>-0.146546856218629-0.154557205056883i</t>
  </si>
  <si>
    <t>-0.146549637864153-0.155033328431812i</t>
  </si>
  <si>
    <t>-0.146552437203258-0.155511010972485i</t>
  </si>
  <si>
    <t>-0.146555254378781-0.155990262620073i</t>
  </si>
  <si>
    <t>-0.146558089534672-0.156471093395776i</t>
  </si>
  <si>
    <t>-0.146560942816481-0.156953513402228i</t>
  </si>
  <si>
    <t>-0.146563814371383-0.157437532824015i</t>
  </si>
  <si>
    <t>-0.146566704347773-0.157923161928521i</t>
  </si>
  <si>
    <t>-0.146569612895861-0.158410411067132i</t>
  </si>
  <si>
    <t>-0.14657254016736-0.158899290675584i</t>
  </si>
  <si>
    <t>-0.146575486315445-0.159389811275202i</t>
  </si>
  <si>
    <t>-0.146578451495174-0.15988198347392i</t>
  </si>
  <si>
    <t>-0.146581435862597-0.16037581796668i</t>
  </si>
  <si>
    <t>-0.146584439576334-0.160871325536798i</t>
  </si>
  <si>
    <t>-0.146587462795851-0.161368517056642i</t>
  </si>
  <si>
    <t>-0.146590505682771-0.16186740348897i</t>
  </si>
  <si>
    <t>-0.146593568400117-0.162367995887165i</t>
  </si>
  <si>
    <t>-0.146596651112738-0.16287030539677i</t>
  </si>
  <si>
    <t>-0.146599753987499-0.163374343256509i</t>
  </si>
  <si>
    <t>-0.146602877192607-0.163880120798723i</t>
  </si>
  <si>
    <t>-0.146606020898255-0.164387649451013i</t>
  </si>
  <si>
    <t>-0.146609185276456-0.164896940736772i</t>
  </si>
  <si>
    <t>-0.146612370501143-0.165408006276454i</t>
  </si>
  <si>
    <t>-0.146615576747859-0.165920857788638i</t>
  </si>
  <si>
    <t>-0.146618804194324-0.166435507090884i</t>
  </si>
  <si>
    <t>-0.146622053019907-0.166951966101018i</t>
  </si>
  <si>
    <t>-0.146625323406036-0.167470246837989i</t>
  </si>
  <si>
    <t>-0.146628615536072-0.167990361423136i</t>
  </si>
  <si>
    <t>-0.146631929595463-0.168512322081186i</t>
  </si>
  <si>
    <t>-0.146635265771517-0.169036141141627i</t>
  </si>
  <si>
    <t>-0.146638624253626-0.169561831039478i</t>
  </si>
  <si>
    <t>-0.146642005233266-0.170089404316539i</t>
  </si>
  <si>
    <t>-0.146645408903848-0.170618873623016i</t>
  </si>
  <si>
    <t>-0.146648835461319-0.17115025171771i</t>
  </si>
  <si>
    <t>-0.146652285103073-0.171683551470214i</t>
  </si>
  <si>
    <t>-0.146655758029692-0.172218785861966i</t>
  </si>
  <si>
    <t>-0.146659254442426-0.172755967986763i</t>
  </si>
  <si>
    <t>-0.146662774546571-0.173295111052533i</t>
  </si>
  <si>
    <t>-0.146666318548309-0.173836228382891i</t>
  </si>
  <si>
    <t>-0.146669886656699-0.174379333417951i</t>
  </si>
  <si>
    <t>-0.146673479082956-0.174924439715488i</t>
  </si>
  <si>
    <t>-0.146677096040726-0.175471560952882i</t>
  </si>
  <si>
    <t>-0.146680737745976-0.176020710927922i</t>
  </si>
  <si>
    <t>-0.146684404417063-0.176571903560264i</t>
  </si>
  <si>
    <t>-0.14668809627482-0.177125152892812i</t>
  </si>
  <si>
    <t>-0.146691813542706-0.177680473093363i</t>
  </si>
  <si>
    <t>-0.146695556446455-0.178237878455578i</t>
  </si>
  <si>
    <t>-0.146699325214311-0.178797383400749i</t>
  </si>
  <si>
    <t>-0.14670312007743-0.179359002478887i</t>
  </si>
  <si>
    <t>-0.146706941269228-0.179922750370645i</t>
  </si>
  <si>
    <t>-0.146710789025993-0.180488641888471i</t>
  </si>
  <si>
    <t>-0.146714663586583-0.181056691978164i</t>
  </si>
  <si>
    <t>-0.146718565192546-0.181626915720332i</t>
  </si>
  <si>
    <t>-0.14672249408839-0.182199328332206i</t>
  </si>
  <si>
    <t>-0.146726450521171-0.182773945168964i</t>
  </si>
  <si>
    <t>-0.146730434740951-0.18335078172532i</t>
  </si>
  <si>
    <t>-0.146734447000485-0.183929853637345i</t>
  </si>
  <si>
    <t>-0.146738487555781-0.184511176683536i</t>
  </si>
  <si>
    <t>-0.146742556665433-0.185094766787471i</t>
  </si>
  <si>
    <t>-0.146746654591295-0.185680640018484i</t>
  </si>
  <si>
    <t>-0.146750781597684-0.186268812593817i</t>
  </si>
  <si>
    <t>-0.146754937953161-0.186859300880177i</t>
  </si>
  <si>
    <t>-0.14675912392825-0.187452121396035i</t>
  </si>
  <si>
    <t>-0.146763339796978-0.188047290812527i</t>
  </si>
  <si>
    <t>-0.146767585837105-0.188644825955711i</t>
  </si>
  <si>
    <t>-0.146771862328895-0.189244743808555i</t>
  </si>
  <si>
    <t>-0.146776169556316-0.189847061512531i</t>
  </si>
  <si>
    <t>-0.146780507806776-0.190451796369604i</t>
  </si>
  <si>
    <t>-0.146784877370377-0.191058965843481i</t>
  </si>
  <si>
    <t>-0.146789278542064-0.191668587562836i</t>
  </si>
  <si>
    <t>-0.146793711619281-0.192280679322984i</t>
  </si>
  <si>
    <t>-0.146798176901854-0.19289525908673i</t>
  </si>
  <si>
    <t>-0.146802674695346-0.19351234498507i</t>
  </si>
  <si>
    <t>-0.146807205308858-0.194131955325462i</t>
  </si>
  <si>
    <t>-0.146811769053344-0.194754108586852i</t>
  </si>
  <si>
    <t>-0.146816366245241-0.195378823425306i</t>
  </si>
  <si>
    <t>-0.146820997204119-0.196006118675238i</t>
  </si>
  <si>
    <t>-0.146825662252761-0.196636013351887i</t>
  </si>
  <si>
    <t>-0.146830361718996-0.197268526653457i</t>
  </si>
  <si>
    <t>-0.146835095934325-0.197903677963014i</t>
  </si>
  <si>
    <t>-0.146839865233727-0.19854148685133i</t>
  </si>
  <si>
    <t>-0.146844669956864-0.199181973078563i</t>
  </si>
  <si>
    <t>-0.146849510447325-0.199825156596767i</t>
  </si>
  <si>
    <t>-0.146854387052708-0.200471057552569i</t>
  </si>
  <si>
    <t>-0.146859300125347-0.201119696289258i</t>
  </si>
  <si>
    <t>-0.146864250021546-0.201771093349337i</t>
  </si>
  <si>
    <t>-0.146869237101989-0.202425269476551i</t>
  </si>
  <si>
    <t>-0.146874261731943-0.203082245619095i</t>
  </si>
  <si>
    <t>-0.146879324281478-0.203742042931789i</t>
  </si>
  <si>
    <t>-0.146884425124688-0.204404682778441i</t>
  </si>
  <si>
    <t>-0.146889564640633-0.205070186735095i</t>
  </si>
  <si>
    <t>-0.146894743213198-0.205738576591998i</t>
  </si>
  <si>
    <t>-0.14689996123077-0.206409874356044i</t>
  </si>
  <si>
    <t>-0.146905219087248-0.207084102255008i</t>
  </si>
  <si>
    <t>-0.146910517180931-0.207761282739525i</t>
  </si>
  <si>
    <t>-0.14691585591417-0.208441438484488i</t>
  </si>
  <si>
    <t>-0.146921235696678-0.209124592392363i</t>
  </si>
  <si>
    <t>-0.146926656942481-0.209810767600676i</t>
  </si>
  <si>
    <t>-0.146932120069393-0.210499987477037i</t>
  </si>
  <si>
    <t>-0.146937625502728-0.211192275628839i</t>
  </si>
  <si>
    <t>-0.146943173671975-0.21188765590259i</t>
  </si>
  <si>
    <t>-0.146948765011572-0.212586152388052i</t>
  </si>
  <si>
    <t>-0.146954399963076-0.213287789421743i</t>
  </si>
  <si>
    <t>-0.146960078973199-0.213992591589895i</t>
  </si>
  <si>
    <t>-0.146965802493855-0.21470058373155i</t>
  </si>
  <si>
    <t>-0.146971570982706-0.215411790941399i</t>
  </si>
  <si>
    <t>-0.146977384904592-0.216126238574124i</t>
  </si>
  <si>
    <t>-0.146983244729202-0.216843952246797i</t>
  </si>
  <si>
    <t>-0.146989150932921-0.217564957843402i</t>
  </si>
  <si>
    <t>-0.146995103998371-0.218289281517875i</t>
  </si>
  <si>
    <t>-0.147001104413157-0.219016949695642i</t>
  </si>
  <si>
    <t>-0.147007152674681-0.219747989081341i</t>
  </si>
  <si>
    <t>-0.147013249282329-0.22048242665898i</t>
  </si>
  <si>
    <t>-0.14701939474578-0.221220289696853i</t>
  </si>
  <si>
    <t>-0.147025589579657-0.221961605751403i</t>
  </si>
  <si>
    <t>-0.147031834306084-0.222706402671407i</t>
  </si>
  <si>
    <t>-0.147038129454107-0.223454708601004i</t>
  </si>
  <si>
    <t>-0.147044475559139-0.224206551984252i</t>
  </si>
  <si>
    <t>-0.147050873164639-0.224961961568999i</t>
  </si>
  <si>
    <t>-0.147057322820982-0.225720966410702i</t>
  </si>
  <si>
    <t>-0.147063825085791-0.2264835958773i</t>
  </si>
  <si>
    <t>-0.147070380524628-0.22724987965257i</t>
  </si>
  <si>
    <t>-0.147076989710312-0.228019847741072i</t>
  </si>
  <si>
    <t>-0.147083653223791-0.228793530472309i</t>
  </si>
  <si>
    <t>-0.147090371653466-0.229570958504846i</t>
  </si>
  <si>
    <t>-0.147097145596051-0.230352162831288i</t>
  </si>
  <si>
    <t>-0.147103975656555-0.231137174782568i</t>
  </si>
  <si>
    <t>-0.147110862448084-0.231926026032896i</t>
  </si>
  <si>
    <t>-0.147117806592274-0.232718748604296i</t>
  </si>
  <si>
    <t>-0.147124808718864-0.233515374870607i</t>
  </si>
  <si>
    <t>-0.147131869467259-0.234315937564461i</t>
  </si>
  <si>
    <t>-0.147138989485076-0.235120469779912i</t>
  </si>
  <si>
    <t>-0.147146169428894-0.235929004979158i</t>
  </si>
  <si>
    <t>-0.147153409964855-0.236741576997596i</t>
  </si>
  <si>
    <t>-0.14716071176736-0.237558220046337i</t>
  </si>
  <si>
    <t>-0.147168075522687-0.238378968722809i</t>
  </si>
  <si>
    <t>-0.147175501923219-0.239203858010376i</t>
  </si>
  <si>
    <t>-0.147182991674324-0.240032923288077i</t>
  </si>
  <si>
    <t>-0.147190545489659-0.240866200333907i</t>
  </si>
  <si>
    <t>-0.147198164093599-0.241703725331945i</t>
  </si>
  <si>
    <t>-0.147205848220649-0.242545534876994i</t>
  </si>
  <si>
    <t>-0.147213598615427-0.243391665981073i</t>
  </si>
  <si>
    <t>-0.147221416033754-0.244242156079199i</t>
  </si>
  <si>
    <t>-0.147229301242162-0.245097043035468i</t>
  </si>
  <si>
    <t>-0.14723725501802-0.245956365149556i</t>
  </si>
  <si>
    <t>-0.147245278150131-0.246820161162571i</t>
  </si>
  <si>
    <t>-0.147253371438534-0.2476884702638i</t>
  </si>
  <si>
    <t>-0.14726153569498-0.248561332097157i</t>
  </si>
  <si>
    <t>-0.147269771742758-0.24943878676748i</t>
  </si>
  <si>
    <t>-0.14727808041797-0.250320874847594i</t>
  </si>
  <si>
    <t>-0.147286462568231-0.251207637385953i</t>
  </si>
  <si>
    <t>-0.147294919053498-0.252099115911977i</t>
  </si>
  <si>
    <t>-0.147303450746798-0.252995352444196i</t>
  </si>
  <si>
    <t>-0.147312058534073-0.253896389497598i</t>
  </si>
  <si>
    <t>-0.147320743314136-0.25480227009065i</t>
  </si>
  <si>
    <t>-0.147329505999367-0.255713037752863i</t>
  </si>
  <si>
    <t>-0.147338347515538-0.256628736532603i</t>
  </si>
  <si>
    <t>-0.147347268802322-0.257549411004598i</t>
  </si>
  <si>
    <t>-0.147356270813705-0.258475106278044i</t>
  </si>
  <si>
    <t>-0.147365354517626-0.259405868004874i</t>
  </si>
  <si>
    <t>-0.147374520896949-0.260341742387316i</t>
  </si>
  <si>
    <t>-0.147383770949334-0.261282776187177i</t>
  </si>
  <si>
    <t>-0.147393105687162-0.262229016733157i</t>
  </si>
  <si>
    <t>-0.14740252613913-0.263180511930916i</t>
  </si>
  <si>
    <t>-0.147412033348804-0.264137310270966i</t>
  </si>
  <si>
    <t>-0.147421628375951-0.265099460837758i</t>
  </si>
  <si>
    <t>-0.147431312296787-0.266067013319024i</t>
  </si>
  <si>
    <t>-0.147441086204078-0.267040018015211i</t>
  </si>
  <si>
    <t>-0.147450951207242-0.268018525848654i</t>
  </si>
  <si>
    <t>-0.147460908433139-0.269002588373534i</t>
  </si>
  <si>
    <t>-0.147470959026118-0.269992257785728i</t>
  </si>
  <si>
    <t>-0.147481104148215-0.270987586932595i</t>
  </si>
  <si>
    <t>-0.147491344979723-0.27198862932339i</t>
  </si>
  <si>
    <t>-0.147501682719907-0.272995439139737i</t>
  </si>
  <si>
    <t>-0.147512118586286-0.274008071246692i</t>
  </si>
  <si>
    <t>-0.147522653815654-0.275026581202483i</t>
  </si>
  <si>
    <t>-0.14753328966469-0.276051025270194i</t>
  </si>
  <si>
    <t>-0.147544027409994-0.277081460429268i</t>
  </si>
  <si>
    <t>-0.147554868348462-0.278117944386543i</t>
  </si>
  <si>
    <t>-0.147565813797897-0.279160535588181i</t>
  </si>
  <si>
    <t>-0.147576865096933-0.280209293231524i</t>
  </si>
  <si>
    <t>-0.147588023606001-0.281264277277035i</t>
  </si>
  <si>
    <t>-0.147599290707485-0.282325548460968i</t>
  </si>
  <si>
    <t>-0.147610667806128-0.283393168307952i</t>
  </si>
  <si>
    <t>-0.14762215632947-0.284467199143593i</t>
  </si>
  <si>
    <t>-0.147633757728525-0.285547704107952i</t>
  </si>
  <si>
    <t>-0.147645473477754-0.286634747168941i</t>
  </si>
  <si>
    <t>-0.147657305076116-0.287728393135202i</t>
  </si>
  <si>
    <t>-0.147669254047152-0.288828707671594i</t>
  </si>
  <si>
    <t>-0.147681321939324-0.289935757311357i</t>
  </si>
  <si>
    <t>-0.147693510327418-0.291049609472542i</t>
  </si>
  <si>
    <t>-0.147705820811818-0.292170332471445i</t>
  </si>
  <si>
    <t>-0.147718255019803-0.293297995538355i</t>
  </si>
  <si>
    <t>-0.14773081460612-0.294432668832652i</t>
  </si>
  <si>
    <t>-0.147743501252882-0.295574423458494i</t>
  </si>
  <si>
    <t>-0.147756316671092-0.296723331481104i</t>
  </si>
  <si>
    <t>-0.147769262600354-0.297879465942735i</t>
  </si>
  <si>
    <t>-0.147782340809777-0.299042900879587i</t>
  </si>
  <si>
    <t>-0.147795553099018-0.300213711338455i</t>
  </si>
  <si>
    <t>-0.147808901298213-0.301391973395353i</t>
  </si>
  <si>
    <t>-0.147822387268295-0.302577764170841i</t>
  </si>
  <si>
    <t>-0.147836012903684-0.303771161850449i</t>
  </si>
  <si>
    <t>-0.147849780130175-0.304972245702198i</t>
  </si>
  <si>
    <t>-0.147863690907631-0.306181096095389i</t>
  </si>
  <si>
    <t>-0.147877747229602-0.307397794519755i</t>
  </si>
  <si>
    <t>-0.147891951124802-0.308622423605676i</t>
  </si>
  <si>
    <t>-0.147906304657292-0.309855067143556i</t>
  </si>
  <si>
    <t>-0.147920809927352-0.31109581010502i</t>
  </si>
  <si>
    <t>-0.147935469072543-0.312344738663241i</t>
  </si>
  <si>
    <t>-0.147950284268026-0.313601940214686i</t>
  </si>
  <si>
    <t>-0.147965257727686-0.314867503401145i</t>
  </si>
  <si>
    <t>-0.147980391704938-0.316141518131003i</t>
  </si>
  <si>
    <t>-0.147995688493335-0.317424075603881i</t>
  </si>
  <si>
    <t>-0.14801115042787-0.318715268331656i</t>
  </si>
  <si>
    <t>-0.148026779885459-0.320015190164586i</t>
  </si>
  <si>
    <t>-0.148042579286093-0.321323936313601i</t>
  </si>
  <si>
    <t>-0.148058551093513-0.322641603376592i</t>
  </si>
  <si>
    <t>-0.1480746978166-0.323968289363031i</t>
  </si>
  <si>
    <t>-0.148091022009912-0.325304093720315i</t>
  </si>
  <si>
    <t>-0.14810752627496-0.326649117360044i</t>
  </si>
  <si>
    <t>-0.148124213261235-0.328003462685246i</t>
  </si>
  <si>
    <t>-0.14814108566697-0.329367233618201i</t>
  </si>
  <si>
    <t>-0.148158146241006-0.330740535628528i</t>
  </si>
  <si>
    <t>-0.148175397782897-0.332123475763085i</t>
  </si>
  <si>
    <t>-0.14819284314433-0.333516162673629i</t>
  </si>
  <si>
    <t>-0.148210485231912-0.334918706650511i</t>
  </si>
  <si>
    <t>-0.148228327004637-0.336331219648052i</t>
  </si>
  <si>
    <t>-0.148246371479685-0.337753815324062i</t>
  </si>
  <si>
    <t>-0.148264621730271-0.339186609065288i</t>
  </si>
  <si>
    <t>-0.148283080888682-0.340629718024289i</t>
  </si>
  <si>
    <t>-0.148301752146911-0.342083261152246i</t>
  </si>
  <si>
    <t>-0.148320638758151-0.343547359234173i</t>
  </si>
  <si>
    <t>-0.148339744038689-0.345022134924104i</t>
  </si>
  <si>
    <t>-0.148359071368494-0.346507712781816i</t>
  </si>
  <si>
    <t>-0.14837862419361-0.348004219309892i</t>
  </si>
  <si>
    <t>-0.148398406027099-0.349511782991893i</t>
  </si>
  <si>
    <t>-0.148418420450632-0.351030534331483i</t>
  </si>
  <si>
    <t>-0.148438671116751-0.352560605892216i</t>
  </si>
  <si>
    <t>-0.148459161749625-0.354102132338752i</t>
  </si>
  <si>
    <t>-0.148479896147521-0.355655250478327i</t>
  </si>
  <si>
    <t>-0.148500878184074-0.357220099304227i</t>
  </si>
  <si>
    <t>-0.148522111810305-0.358796820039266i</t>
  </si>
  <si>
    <t>-0.148543601056547-0.36038555618098i</t>
  </si>
  <si>
    <t>-0.148565350034223-0.361986453547767i</t>
  </si>
  <si>
    <t>-0.148587362937919-0.363599660326154i</t>
  </si>
  <si>
    <t>-0.148609644047206-0.365225327119098i</t>
  </si>
  <si>
    <t>-0.148632197729129-0.366863606995646i</t>
  </si>
  <si>
    <t>-0.148655028439874-0.368514655541812i</t>
  </si>
  <si>
    <t>-0.1486781407273-0.370178630912485i</t>
  </si>
  <si>
    <t>-0.148701539233095-0.371855693885217i</t>
  </si>
  <si>
    <t>-0.148725228695247-0.37354600791461i</t>
  </si>
  <si>
    <t>-0.148749213950062-0.3752497391884i</t>
  </si>
  <si>
    <t>-0.148773499935029-0.376967056685301i</t>
  </si>
  <si>
    <t>-0.148798091691327-0.378698132233727i</t>
  </si>
  <si>
    <t>-0.148822994366215-0.380443140572502i</t>
  </si>
  <si>
    <t>-0.148848213216004-0.382202259412864i</t>
  </si>
  <si>
    <t>-0.148873753608633-0.383975669501943i</t>
  </si>
  <si>
    <t>-0.148899621026515-0.385763554688535i</t>
  </si>
  <si>
    <t>-0.148925821069725-0.387566101989203i</t>
  </si>
  <si>
    <t>-0.148952359458808-0.389383501658309i</t>
  </si>
  <si>
    <t>-0.148979242037933-0.391215947257452i</t>
  </si>
  <si>
    <t>-0.149006474778273-0.393063635728251i</t>
  </si>
  <si>
    <t>-0.149034063781374-0.394926767467003i</t>
  </si>
  <si>
    <t>-0.149062015282153-0.396805546400487i</t>
  </si>
  <si>
    <t>-0.149090335652855-0.398700180064833i</t>
  </si>
  <si>
    <t>-0.149119031406481-0.400610879685298i</t>
  </si>
  <si>
    <t>-0.149148109200666-0.402537860259354i</t>
  </si>
  <si>
    <t>-0.149177575841642-0.404481340641398i</t>
  </si>
  <si>
    <t>-0.149207438287829-0.406441543630006i</t>
  </si>
  <si>
    <t>-0.149237703654406-0.408418696057365i</t>
  </si>
  <si>
    <t>-0.149268379217234-0.410413028880981i</t>
  </si>
  <si>
    <t>-0.149299472417501-0.412424777278801i</t>
  </si>
  <si>
    <t>-0.149330990866097-0.414454180745716i</t>
  </si>
  <si>
    <t>-0.149362942348325-0.416501483194024i</t>
  </si>
  <si>
    <t>-0.149395334828722-0.418566933055551i</t>
  </si>
  <si>
    <t>-0.149428176455874-0.42065078338737i</t>
  </si>
  <si>
    <t>-0.149461475567953-0.422753291980247i</t>
  </si>
  <si>
    <t>-0.149495240697622-0.424874721470103i</t>
  </si>
  <si>
    <t>-0.149529480577813-0.427015339453343i</t>
  </si>
  <si>
    <t>-0.149564204147286-0.429175418604013i</t>
  </si>
  <si>
    <t>-0.14959942055619-0.431355236795847i</t>
  </si>
  <si>
    <t>-0.149635139172675-0.433555077226879i</t>
  </si>
  <si>
    <t>-0.149671369588603-0.435775228548208i</t>
  </si>
  <si>
    <t>-0.149708121626679-0.438015984996356i</t>
  </si>
  <si>
    <t>-0.149745405346225-0.440277646529218i</t>
  </si>
  <si>
    <t>-0.149783231050876-0.442560518966588i</t>
  </si>
  <si>
    <t>-0.149821609295459-0.444864914134175i</t>
  </si>
  <si>
    <t>-0.149860550893078-0.44719115001288i</t>
  </si>
  <si>
    <t>-0.14990006692349-0.449539550891406i</t>
  </si>
  <si>
    <t>-0.149940168740144-0.45191044752437i</t>
  </si>
  <si>
    <t>-0.149980867978738-0.454304177293922i</t>
  </si>
  <si>
    <t>-0.150022176566096-0.456721084378353i</t>
  </si>
  <si>
    <t>-0.150064106728263-0.459161519924967i</t>
  </si>
  <si>
    <t>-0.150106671000728-0.461625842225563i</t>
  </si>
  <si>
    <t>-0.150149882236377-0.46411441690326i</t>
  </si>
  <si>
    <t>-0.150193753614784-0.466627617099083i</t>
  </si>
  <si>
    <t>-0.150238298655418-0.469165823667136i</t>
  </si>
  <si>
    <t>-0.150283531224675-0.471729425376269i</t>
  </si>
  <si>
    <t>-0.150329465549001-0.474318819118203i</t>
  </si>
  <si>
    <t>-0.150376116224933-0.476934410119962i</t>
  </si>
  <si>
    <t>-0.150423498231074-0.479576612166508i</t>
  </si>
  <si>
    <t>-0.15047162694008-0.482245847826853i</t>
  </si>
  <si>
    <t>-0.15052051813116-0.484942548690785i</t>
  </si>
  <si>
    <t>-0.150570188003567-0.487667155610701i</t>
  </si>
  <si>
    <t>-0.150620653189375-0.490420118953163i</t>
  </si>
  <si>
    <t>-0.150671930768123-0.49320189885778i</t>
  </si>
  <si>
    <t>-0.150724038280768-0.496012965504656i</t>
  </si>
  <si>
    <t>-0.150776993745151-0.49885379939108i</t>
  </si>
  <si>
    <t>-0.150830815671311-0.501724891616812i</t>
  </si>
  <si>
    <t>-0.15088552307818-0.504626744179841i</t>
  </si>
  <si>
    <t>-0.150941135510216-0.507559870281186i</t>
  </si>
  <si>
    <t>-0.150997673054813-0.510524794640865i</t>
  </si>
  <si>
    <t>-0.151055156360957-0.513522053824052i</t>
  </si>
  <si>
    <t>-0.151113606657611-0.516552196578534i</t>
  </si>
  <si>
    <t>-0.151173045774001-0.519615784184169i</t>
  </si>
  <si>
    <t>-0.151233496159762-0.522713390813465i</t>
  </si>
  <si>
    <t>-0.151294980906078-0.525845603907363i</t>
  </si>
  <si>
    <t>-0.151357523769295-0.529013024559688i</t>
  </si>
  <si>
    <t>-0.151421149191601-0.532216267921095i</t>
  </si>
  <si>
    <t>-0.151485882325592-0.535455963611036i</t>
  </si>
  <si>
    <t>-0.151551749062049-0.538732756149441i</t>
  </si>
  <si>
    <t>-0.151618776052516-0.542047305401264i</t>
  </si>
  <si>
    <t>-0.151686990738463-0.545400287039352i</t>
  </si>
  <si>
    <t>-0.151756421378716-0.548792393021435i</t>
  </si>
  <si>
    <t>-0.151827097078949-0.552224332087091i</t>
  </si>
  <si>
    <t>-0.15189904782264-0.555696830270679i</t>
  </si>
  <si>
    <t>-0.15197230450265-0.559210631435729i</t>
  </si>
  <si>
    <t>-0.152046898955564-0.562766497827811i</t>
  </si>
  <si>
    <t>-0.15212286399546-0.566365210648806i</t>
  </si>
  <si>
    <t>-0.152200233450855-0.570007570652866i</t>
  </si>
  <si>
    <t>-0.152279042202206-0.573694398764679i</t>
  </si>
  <si>
    <t>-0.152359326221844-0.577426536721868i</t>
  </si>
  <si>
    <t>-0.152441122615223-0.581204847742212i</t>
  </si>
  <si>
    <t>-0.15252446966417-0.585030217216754i</t>
  </si>
  <si>
    <t>-0.152609406871778-0.588903553430165i</t>
  </si>
  <si>
    <t>-0.152695975009624-0.592825788309087i</t>
  </si>
  <si>
    <t>-0.152784216167149-0.596797878200522i</t>
  </si>
  <si>
    <t>-0.152874173803162-0.600820804681251i</t>
  </si>
  <si>
    <t>-0.152965892799903-0.604895575400066i</t>
  </si>
  <si>
    <t>-0.153059419519336-0.609023224953618i</t>
  </si>
  <si>
    <t>-0.153154801862018-0.613204815798539i</t>
  </si>
  <si>
    <t>-0.153252089329272-0.61744143920063i</t>
  </si>
  <si>
    <t>-0.153351333087652-0.621734216223517i</t>
  </si>
  <si>
    <t>-0.15345258603695-0.626084298758489i</t>
  </si>
  <si>
    <t>-0.15355590288115-0.630492870597598i</t>
  </si>
  <si>
    <t>-0.153661340203044-0.634961148552107i</t>
  </si>
  <si>
    <t>-0.153768956542431-0.639490383618724i</t>
  </si>
  <si>
    <t>-0.153878812477634-0.644081862195429i</t>
  </si>
  <si>
    <t>-0.153990970712267-0.648736907350592i</t>
  </si>
  <si>
    <t>-0.154105496164849-0.653456880146497i</t>
  </si>
  <si>
    <t>-0.154222456063747-0.658243181021939i</t>
  </si>
  <si>
    <t>-0.154341920047113-0.66309725123508i</t>
  </si>
  <si>
    <t>-0.154463960266962-0.668020574371117i</t>
  </si>
  <si>
    <t>-0.154588651499635-0.673014677917923i</t>
  </si>
  <si>
    <t>-0.154716071260871-0.678081134910167i</t>
  </si>
  <si>
    <t>-0.154846299928317-0.68322156565589i</t>
  </si>
  <si>
    <t>-0.154979420868571-0.688437639532231i</t>
  </si>
  <si>
    <t>-0.155115520572814-0.69373107687224i</t>
  </si>
  <si>
    <t>-0.155254688798079-0.699103650936755i</t>
  </si>
  <si>
    <t>-0.155397018716913-0.704557189979558i</t>
  </si>
  <si>
    <t>-0.155542607075366-0.710093579410294i</t>
  </si>
  <si>
    <t>-0.155691554358402-0.715714764061612i</t>
  </si>
  <si>
    <t>-0.155843964966226-0.721422750565531i</t>
  </si>
  <si>
    <t>-0.155999947398181-0.727219609844947i</t>
  </si>
  <si>
    <t>-0.156159614448621-0.733107479728854i</t>
  </si>
  <si>
    <t>-0.156323083412976-0.73908856769511i</t>
  </si>
  <si>
    <t>-0.156490476305554-0.745165153752321i</t>
  </si>
  <si>
    <t>-0.156661920090129-0.751339593465021i</t>
  </si>
  <si>
    <t>-0.156837546923317-0.757614321134377i</t>
  </si>
  <si>
    <t>-0.157017494412464-0.763991853140646i</t>
  </si>
  <si>
    <t>-0.15720190588851-0.770474791459419i</t>
  </si>
  <si>
    <t>-0.157390930694848-0.777065827361253i</t>
  </si>
  <si>
    <t>-0.157584724493743-0.783767745305996i</t>
  </si>
  <si>
    <t>-0.157783449590744-0.790583427044936i</t>
  </si>
  <si>
    <t>-0.157987275279085-0.797515855942291i</t>
  </si>
  <si>
    <t>-0.158196378204797-0.804568121531736i</t>
  </si>
  <si>
    <t>-0.158410942755147-0.811743424321208i</t>
  </si>
  <si>
    <t>-0.158631161470045-0.81904508086394i</t>
  </si>
  <si>
    <t>-0.158857235480691-0.826476529112496i</t>
  </si>
  <si>
    <t>-0.159089374975213-0.834041334072741i</t>
  </si>
  <si>
    <t>-0.159327799693587-0.84174319378174i</t>
  </si>
  <si>
    <t>-0.159572739456615-0.849585945626534i</t>
  </si>
  <si>
    <t>-0.159824434726705-0.85757357303188i</t>
  </si>
  <si>
    <t>-0.160083137208195-0.865710212538266i</t>
  </si>
  <si>
    <t>-0.160349110485807-0.874000161299972i</t>
  </si>
  <si>
    <t>-0.160622630706806-0.882447885032755i</t>
  </si>
  <si>
    <t>-0.160903987309733-0.891058026438449i</t>
  </si>
  <si>
    <t>-0.161193483801624-0.899835414152576i</t>
  </si>
  <si>
    <t>-0.161491438590716-0.908785072231389i</t>
  </si>
  <si>
    <t>-0.161798185879284-0.917912230248609i</t>
  </si>
  <si>
    <t>-0.162114076611803-0.927222334014474i</t>
  </si>
  <si>
    <t>-0.162439479501482-0.936721056988256i</t>
  </si>
  <si>
    <t>-0.162774782123028-0.946414312424454i</t>
  </si>
  <si>
    <t>-0.163120392088654-0.956308266314196i</t>
  </si>
  <si>
    <t>-0.163476738310172-0.966409351179872i</t>
  </si>
  <si>
    <t>-0.163844272354635-0.9767242807941i</t>
  </si>
  <si>
    <t>-0.164223469903312-0.987260065892406i</t>
  </si>
  <si>
    <t>-0.164614832320873-0.998024030963521i</t>
  </si>
  <si>
    <t>-0.165018888346925-1.00902383220206i</t>
  </si>
  <si>
    <t>-0.16543619591796-1.02026747672101i</t>
  </si>
  <si>
    <t>-0.165867344134996-1.03176334312943i</t>
  </si>
  <si>
    <t>-0.166312955386655-1.04352020358936i</t>
  </si>
  <si>
    <t>-0.166773687645007-1.05554724748067i</t>
  </si>
  <si>
    <t>-0.167250236949494-1.0678541068118i</t>
  </si>
  <si>
    <t>-0.167743340094506-1.08045088353054i</t>
  </si>
  <si>
    <t>-0.168253777546371-1.09334817890445i</t>
  </si>
  <si>
    <t>-0.168782376603128-1.10655712515788i</t>
  </si>
  <si>
    <t>-0.169330014831255-1.12008941957166i</t>
  </si>
  <si>
    <t>-0.169897623796837-1.13395736127445i</t>
  </si>
  <si>
    <t>-0.170486193130229-1.1481738909811i</t>
  </si>
  <si>
    <t>-0.171096774952214-1.16275263395443i</t>
  </si>
  <si>
    <t>-0.171730488700167-1.17770794651176i</t>
  </si>
  <si>
    <t>-0.172388526402494-1.19305496641052i</t>
  </si>
  <si>
    <t>-0.173072158440632-1.20880966752399i</t>
  </si>
  <si>
    <t>-0.1737827398539-1.22498891921068i</t>
  </si>
  <si>
    <t>-0.174521717255411-1.24161055089046i</t>
  </si>
  <si>
    <t>-0.175290636414457-1.25869342235172i</t>
  </si>
  <si>
    <t>-0.176091150590209-1.27625750041071i</t>
  </si>
  <si>
    <t>-0.176925029699058-1.2943239425977i</t>
  </si>
  <si>
    <t>-0.177794170416397-1.31291518865812i</t>
  </si>
  <si>
    <t>-0.178700607319487-1.33205506071856i</t>
  </si>
  <si>
    <t>-0.179646525201139-1.35176887312266i</t>
  </si>
  <si>
    <t>-0.180634272696556-1.37208355304139i</t>
  </si>
  <si>
    <t>-0.181666377385643-1.39302777312751i</t>
  </si>
  <si>
    <t>-0.182745562560417-1.41463209765768i</t>
  </si>
  <si>
    <t>-0.183874765870511-1.43692914380238i</t>
  </si>
  <si>
    <t>-0.185057160093628-1.45995375990495i</t>
  </si>
  <si>
    <t>-0.186296176316045-1.48374322292056i</t>
  </si>
  <si>
    <t>-0.187595529848202-1.5083374574848i</t>
  </si>
  <si>
    <t>-0.188959249258508-1.53377927946044i</t>
  </si>
  <si>
    <t>-0.190391708959809-1.5601146672425i</t>
  </si>
  <si>
    <t>-0.191897665865677-1.58739306462609i</t>
  </si>
  <si>
    <t>-0.19348230070771-1.61566771964799i</t>
  </si>
  <si>
    <t>-0.195151264716072-1.64499606454145i</t>
  </si>
  <si>
    <t>-0.196910732478396-1.67544014280233i</t>
  </si>
  <si>
    <t>-0.198767461941948-1.70706709039716i</t>
  </si>
  <si>
    <t>-0.200728862696557-1.73994967937593i</t>
  </si>
  <si>
    <t>-0.20280307388465-1.77416693363591i</t>
  </si>
  <si>
    <t>-0.204999053340569-1.80980482837606i</t>
  </si>
  <si>
    <t>-0.207326679870797-1.84695708695271i</t>
  </si>
  <si>
    <t>-0.20979687096351-1.88572609149592i</t>
  </si>
  <si>
    <t>-0.212421718681248-1.92622392688268i</t>
  </si>
  <si>
    <t>-0.215214647062107-1.96857358164569i</t>
  </si>
  <si>
    <t>-0.21819059506317-2.01291033431375i</t>
  </si>
  <si>
    <t>-0.221366229959728-2.05938335979129i</t>
  </si>
  <si>
    <t>-0.224760197225628-2.10815759800878i</t>
  </si>
  <si>
    <t>-0.228393414300928-2.15941593666535i</t>
  </si>
  <si>
    <t>-0.232289417420386-2.21336177198524i</t>
  </si>
  <si>
    <t>-0.236474772921088-2.2702220268152i</t>
  </si>
  <si>
    <t>-0.240979567323817-2.3302507251057i</t>
  </si>
  <si>
    <t>-0.245837994204477-2.39373324724055i</t>
  </si>
  <si>
    <t>-0.251089060718278-2.46099142372596i</t>
  </si>
  <si>
    <t>-0.256777442987201-2.53238966800064i</t>
  </si>
  <si>
    <t>-0.262954527973848-2.60834240630503i</t>
  </si>
  <si>
    <t>-0.26967969068143-2.68932313871421i</t>
  </si>
  <si>
    <t>-0.277021870646276-2.77587556798121i</t>
  </si>
  <si>
    <t>-0.285061532280191-2.86862737226392i</t>
  </si>
  <si>
    <t>-0.293893121960646-2.96830738951314i</t>
  </si>
  <si>
    <t>-0.303628174252255-3.07576724803915i</t>
  </si>
  <si>
    <t>-0.314399275327547-3.19200885368723i</t>
  </si>
  <si>
    <t>-0.326365171303802-3.31821968120919i</t>
  </si>
  <si>
    <t>-0.339717424824154-3.45581859657336i</t>
  </si>
  <si>
    <t>-0.354689193781422-3.60651608572381i</t>
  </si>
  <si>
    <t>-0.371566962235211-3.77239448946149i</t>
  </si>
  <si>
    <t>-0.390706445807056-3.95601648296224i</t>
  </si>
  <si>
    <t>-0.412554507483919-4.16057416514438i</t>
  </si>
  <si>
    <t>-0.437679902926692-4.39009773246001i</t>
  </si>
  <si>
    <t>-0.46681729194325-4.64975358267671i</t>
  </si>
  <si>
    <t>-0.500931694587153-4.94628011648276i</t>
  </si>
  <si>
    <t>-0.541315377046434-5.28864179514995i</t>
  </si>
  <si>
    <t>-0.589737909433209-5.68904083165449i</t>
  </si>
  <si>
    <t>-0.648686813969178-6.16453789343856i</t>
  </si>
  <si>
    <t>-0.721769663730138-6.73975777670042i</t>
  </si>
  <si>
    <t>-0.814419780171147-7.4516347305409i</t>
  </si>
  <si>
    <t>-0.935211244989169-8.35825046950113i</t>
  </si>
  <si>
    <t>-1.09849980419256-9.55657680776904i</t>
  </si>
  <si>
    <t>-1.33026369050482-11.2217068884185i</t>
  </si>
  <si>
    <t>-1.68281111237607-13.7056262090685i</t>
  </si>
  <si>
    <t>-2.27937339414562-17.83666096402i</t>
  </si>
  <si>
    <t>-3.49570479853631-26.138893695931i</t>
  </si>
  <si>
    <t>-7.28509823947325-51.7293167337133i</t>
  </si>
  <si>
    <t>150.436353392351+1007.17039228244i</t>
  </si>
  <si>
    <t>6.91555865668507+43.2950918250346i</t>
  </si>
  <si>
    <t>3.62985540861928+21.0454754540743i</t>
  </si>
  <si>
    <t>2.51124982967327+13.3295796396519i</t>
  </si>
  <si>
    <t>1.95449614121408+9.36594911633563i</t>
  </si>
  <si>
    <t>1.6267697589639+6.91653929656321i</t>
  </si>
  <si>
    <t>1.41561394145737+5.22230400515947i</t>
  </si>
  <si>
    <t>1.27263854266054+3.95346520998274i</t>
  </si>
  <si>
    <t>1.17377659844069+2.94235933597234i</t>
  </si>
  <si>
    <t>1.10592141938093+2.09330709500838i</t>
  </si>
  <si>
    <t>1.06157452214495+1.34610233098634i</t>
  </si>
  <si>
    <t>1.03644326374779+0.659043622215848i</t>
  </si>
  <si>
    <t>512i</t>
  </si>
  <si>
    <t>511.999999999999</t>
  </si>
  <si>
    <t>freq=</t>
  </si>
  <si>
    <t>Hz</t>
  </si>
  <si>
    <t>k=</t>
  </si>
  <si>
    <t>sum</t>
  </si>
  <si>
    <t>freq / Hz</t>
  </si>
  <si>
    <t>R=</t>
  </si>
  <si>
    <t>C=</t>
  </si>
  <si>
    <t>log(om)</t>
  </si>
  <si>
    <t>om</t>
  </si>
  <si>
    <t>Z'</t>
  </si>
  <si>
    <t>Z"</t>
  </si>
  <si>
    <t>log |Z|</t>
  </si>
  <si>
    <t>phi</t>
  </si>
  <si>
    <t>Y'</t>
  </si>
  <si>
    <t>Y"</t>
  </si>
  <si>
    <t>tau=</t>
  </si>
  <si>
    <t>om=</t>
  </si>
  <si>
    <t>log|Z|</t>
  </si>
  <si>
    <t>Rs=</t>
  </si>
  <si>
    <t>Cdl=</t>
  </si>
  <si>
    <t>Rct=</t>
  </si>
  <si>
    <t>Cp=</t>
  </si>
  <si>
    <t>Zf'</t>
  </si>
  <si>
    <t>Zf"</t>
  </si>
  <si>
    <t>Yf'</t>
  </si>
  <si>
    <t>Yf"</t>
  </si>
  <si>
    <t>Yel'</t>
  </si>
  <si>
    <t>Yel"</t>
  </si>
  <si>
    <t>Z'el</t>
  </si>
  <si>
    <t>Z"el</t>
  </si>
  <si>
    <t>Ztotal'</t>
  </si>
  <si>
    <t>Rs</t>
  </si>
  <si>
    <t>R1</t>
  </si>
  <si>
    <t>tau1=</t>
  </si>
  <si>
    <t>C1=</t>
  </si>
  <si>
    <t>R2=</t>
  </si>
  <si>
    <t>tau2=</t>
  </si>
  <si>
    <t>C2=</t>
  </si>
  <si>
    <t>rrcrc1</t>
  </si>
  <si>
    <t>rrcrc3</t>
  </si>
  <si>
    <t>rrcrc4</t>
  </si>
  <si>
    <t>rrcrc5</t>
  </si>
  <si>
    <t>rrcrc25</t>
  </si>
  <si>
    <t>Freq</t>
  </si>
  <si>
    <t>Z' (a)</t>
  </si>
  <si>
    <t>Z'' (b)</t>
  </si>
  <si>
    <t>Mag</t>
  </si>
  <si>
    <t>Phase</t>
  </si>
  <si>
    <t>log(Z}</t>
  </si>
  <si>
    <t>log f</t>
  </si>
  <si>
    <t>log(Z|</t>
  </si>
  <si>
    <t>Approximation of nested by series</t>
  </si>
  <si>
    <t>Model: D:\doc\EIS\def\R(RC)(RC).mdl</t>
  </si>
  <si>
    <t>Chi-Sqr</t>
  </si>
  <si>
    <t>Sum-Sqr</t>
  </si>
  <si>
    <t>R1(+)</t>
  </si>
  <si>
    <t>R1(Error)</t>
  </si>
  <si>
    <t>R1(Error%)</t>
  </si>
  <si>
    <t>C1(+)</t>
  </si>
  <si>
    <t>C1(Error)</t>
  </si>
  <si>
    <t>C1(Error%)</t>
  </si>
  <si>
    <t>R2(+)</t>
  </si>
  <si>
    <t>R2(Error)</t>
  </si>
  <si>
    <t>R2(Error%)</t>
  </si>
  <si>
    <t>C2(+)</t>
  </si>
  <si>
    <t>C2(Error)</t>
  </si>
  <si>
    <t>C2(Error%)</t>
  </si>
  <si>
    <t>R3(+)</t>
  </si>
  <si>
    <t>R3(Error)</t>
  </si>
  <si>
    <t>R3(Error%)</t>
  </si>
  <si>
    <t>D:\doc\EIS\def\2nested\c1.z</t>
  </si>
  <si>
    <t>D:\doc\EIS\def\2nested\c2.z</t>
  </si>
  <si>
    <t>D:\doc\EIS\def\2nested\c3.z</t>
  </si>
  <si>
    <t>D:\doc\EIS\def\2nested\c5.z</t>
  </si>
  <si>
    <t>D:\doc\EIS\def\2nested\c4.z</t>
  </si>
  <si>
    <t>C2 assumed</t>
  </si>
  <si>
    <t>R1 found</t>
  </si>
  <si>
    <t>C1 found</t>
  </si>
  <si>
    <t>R2 found</t>
  </si>
  <si>
    <t>C2 found</t>
  </si>
  <si>
    <t>Bias</t>
  </si>
  <si>
    <t>Time</t>
  </si>
  <si>
    <t>Range</t>
  </si>
  <si>
    <t>Error</t>
  </si>
  <si>
    <t>L=</t>
  </si>
  <si>
    <t>current(I)</t>
  </si>
  <si>
    <t>FFT(I)</t>
  </si>
  <si>
    <t>Re(I)</t>
  </si>
  <si>
    <t>Im(I)</t>
  </si>
  <si>
    <t>Ta=</t>
  </si>
  <si>
    <t>Re(FFT)</t>
  </si>
  <si>
    <t>Im(FFT)</t>
  </si>
  <si>
    <t>t / s</t>
  </si>
  <si>
    <t>E(t) / V</t>
  </si>
  <si>
    <t>I(t) / A</t>
  </si>
  <si>
    <t>8.2843314790489E-002+6.01891921573306E-002i</t>
  </si>
  <si>
    <t>1.90710493428381E-008+2.03996224036074E-008i</t>
  </si>
  <si>
    <t>3.59840693097508E-008+3.91807213229776E-008i</t>
  </si>
  <si>
    <t>2.21543925010836E-008+2.69384297230113E-008i</t>
  </si>
  <si>
    <t>2.21543924663892E-008-2.69384295772945E-008i</t>
  </si>
  <si>
    <t>3.59840692809099E-008-3.91807212637452E-008i</t>
  </si>
  <si>
    <t>1.9071049258486E-008-2.03996223275314E-008i</t>
  </si>
  <si>
    <t>8.28433147904888E-002-6.01891921573309E-002i</t>
  </si>
  <si>
    <t>Re(FFT(E))</t>
  </si>
  <si>
    <t>Re(FFT(I)</t>
  </si>
  <si>
    <t>Im(FFT(I)</t>
  </si>
  <si>
    <t>FFT(I)=</t>
  </si>
  <si>
    <t>Z=</t>
  </si>
  <si>
    <t>phi=</t>
  </si>
  <si>
    <t>ohm</t>
  </si>
  <si>
    <t>deg</t>
  </si>
  <si>
    <t>1.28000004049215</t>
  </si>
  <si>
    <t>2.71520881247252E-008</t>
  </si>
  <si>
    <t>-4.41800805979089E-008</t>
  </si>
  <si>
    <t>-2.34641523988444E-008</t>
  </si>
  <si>
    <t>-2.34641518437329E-008</t>
  </si>
  <si>
    <t>-4.41800812513645E-008</t>
  </si>
  <si>
    <t>2.71520870271804E-008</t>
  </si>
  <si>
    <t>Ztotal"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</si>
</sst>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0.00000"/>
    <numFmt numFmtId="165" formatCode="0.0000000"/>
    <numFmt numFmtId="166" formatCode="0.0000E+00"/>
    <numFmt numFmtId="167" formatCode="0.00000E+00"/>
  </numFmts>
  <fonts count="13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name val="Arial"/>
      <family val="2"/>
    </font>
    <font>
      <sz val="8"/>
      <name val="Arial"/>
      <family val="2"/>
    </font>
    <font>
      <sz val="10"/>
      <name val="Arial"/>
      <family val="2"/>
    </font>
    <font>
      <sz val="12"/>
      <name val="Arial"/>
      <family val="2"/>
    </font>
    <font>
      <b/>
      <sz val="12"/>
      <name val="Arial"/>
      <family val="2"/>
    </font>
    <font>
      <sz val="12"/>
      <name val="Times New Roman"/>
      <family val="1"/>
    </font>
    <font>
      <b/>
      <sz val="12"/>
      <name val="Times New Roman"/>
      <family val="1"/>
    </font>
    <font>
      <sz val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">
    <border>
      <left/>
      <right/>
      <top/>
      <bottom/>
      <diagonal/>
    </border>
  </borders>
  <cellStyleXfs count="5">
    <xf numFmtId="0" fontId="0" fillId="0" borderId="0"/>
    <xf numFmtId="0" fontId="4" fillId="0" borderId="0"/>
    <xf numFmtId="0" fontId="4" fillId="0" borderId="0"/>
    <xf numFmtId="0" fontId="3" fillId="0" borderId="0"/>
    <xf numFmtId="0" fontId="2" fillId="0" borderId="0"/>
  </cellStyleXfs>
  <cellXfs count="60">
    <xf numFmtId="0" fontId="0" fillId="0" borderId="0" xfId="0"/>
    <xf numFmtId="0" fontId="5" fillId="0" borderId="0" xfId="0" applyFont="1"/>
    <xf numFmtId="0" fontId="7" fillId="0" borderId="0" xfId="0" applyFont="1"/>
    <xf numFmtId="0" fontId="7" fillId="0" borderId="0" xfId="0" quotePrefix="1" applyFont="1"/>
    <xf numFmtId="0" fontId="0" fillId="0" borderId="0" xfId="0" applyNumberFormat="1"/>
    <xf numFmtId="0" fontId="5" fillId="0" borderId="0" xfId="0" applyNumberFormat="1" applyFont="1"/>
    <xf numFmtId="0" fontId="8" fillId="0" borderId="0" xfId="0" quotePrefix="1" applyFont="1" applyAlignment="1">
      <alignment horizontal="center"/>
    </xf>
    <xf numFmtId="0" fontId="8" fillId="0" borderId="0" xfId="0" applyFont="1" applyAlignment="1">
      <alignment horizontal="center"/>
    </xf>
    <xf numFmtId="0" fontId="8" fillId="0" borderId="0" xfId="0" applyFont="1"/>
    <xf numFmtId="0" fontId="9" fillId="0" borderId="0" xfId="0" applyFont="1" applyAlignment="1">
      <alignment horizontal="center"/>
    </xf>
    <xf numFmtId="0" fontId="9" fillId="0" borderId="0" xfId="0" applyFont="1"/>
    <xf numFmtId="0" fontId="10" fillId="0" borderId="0" xfId="0" quotePrefix="1" applyFont="1" applyAlignment="1">
      <alignment horizontal="center"/>
    </xf>
    <xf numFmtId="0" fontId="10" fillId="0" borderId="0" xfId="0" applyFont="1" applyAlignment="1">
      <alignment horizontal="center"/>
    </xf>
    <xf numFmtId="0" fontId="11" fillId="0" borderId="0" xfId="0" applyFont="1" applyAlignment="1">
      <alignment horizontal="center"/>
    </xf>
    <xf numFmtId="0" fontId="4" fillId="0" borderId="0" xfId="2"/>
    <xf numFmtId="11" fontId="4" fillId="0" borderId="0" xfId="2" applyNumberFormat="1"/>
    <xf numFmtId="0" fontId="4" fillId="0" borderId="0" xfId="1"/>
    <xf numFmtId="11" fontId="4" fillId="0" borderId="0" xfId="1" applyNumberFormat="1"/>
    <xf numFmtId="0" fontId="4" fillId="0" borderId="0" xfId="1" applyNumberFormat="1"/>
    <xf numFmtId="0" fontId="4" fillId="0" borderId="0" xfId="1"/>
    <xf numFmtId="11" fontId="4" fillId="0" borderId="0" xfId="1" applyNumberFormat="1"/>
    <xf numFmtId="0" fontId="4" fillId="0" borderId="0" xfId="1"/>
    <xf numFmtId="11" fontId="4" fillId="0" borderId="0" xfId="1" applyNumberFormat="1"/>
    <xf numFmtId="11" fontId="4" fillId="0" borderId="0" xfId="1" applyNumberFormat="1"/>
    <xf numFmtId="0" fontId="7" fillId="0" borderId="0" xfId="0" applyNumberFormat="1" applyFont="1"/>
    <xf numFmtId="164" fontId="5" fillId="0" borderId="0" xfId="0" applyNumberFormat="1" applyFont="1"/>
    <xf numFmtId="165" fontId="5" fillId="0" borderId="0" xfId="0" applyNumberFormat="1" applyFont="1"/>
    <xf numFmtId="0" fontId="5" fillId="0" borderId="0" xfId="0" applyFont="1" applyAlignment="1">
      <alignment horizontal="center"/>
    </xf>
    <xf numFmtId="0" fontId="3" fillId="0" borderId="0" xfId="3"/>
    <xf numFmtId="11" fontId="3" fillId="0" borderId="0" xfId="3" applyNumberFormat="1"/>
    <xf numFmtId="0" fontId="3" fillId="0" borderId="0" xfId="3" applyFont="1"/>
    <xf numFmtId="11" fontId="3" fillId="0" borderId="0" xfId="3" applyNumberFormat="1" applyFont="1"/>
    <xf numFmtId="11" fontId="3" fillId="0" borderId="0" xfId="3" applyNumberFormat="1"/>
    <xf numFmtId="0" fontId="3" fillId="0" borderId="0" xfId="3" applyFont="1"/>
    <xf numFmtId="11" fontId="3" fillId="0" borderId="0" xfId="3" applyNumberFormat="1" applyFont="1"/>
    <xf numFmtId="0" fontId="3" fillId="0" borderId="0" xfId="3"/>
    <xf numFmtId="11" fontId="3" fillId="0" borderId="0" xfId="3" applyNumberFormat="1"/>
    <xf numFmtId="0" fontId="3" fillId="0" borderId="0" xfId="3" applyNumberFormat="1"/>
    <xf numFmtId="0" fontId="3" fillId="0" borderId="0" xfId="3"/>
    <xf numFmtId="11" fontId="3" fillId="0" borderId="0" xfId="3" applyNumberFormat="1"/>
    <xf numFmtId="0" fontId="3" fillId="0" borderId="0" xfId="3" applyNumberFormat="1"/>
    <xf numFmtId="0" fontId="3" fillId="0" borderId="0" xfId="3"/>
    <xf numFmtId="11" fontId="3" fillId="0" borderId="0" xfId="3" applyNumberFormat="1"/>
    <xf numFmtId="166" fontId="3" fillId="0" borderId="0" xfId="3" applyNumberFormat="1"/>
    <xf numFmtId="0" fontId="3" fillId="0" borderId="0" xfId="3" applyFont="1"/>
    <xf numFmtId="11" fontId="3" fillId="0" borderId="0" xfId="3" applyNumberFormat="1" applyFont="1"/>
    <xf numFmtId="0" fontId="2" fillId="0" borderId="0" xfId="4"/>
    <xf numFmtId="11" fontId="2" fillId="0" borderId="0" xfId="4" applyNumberFormat="1"/>
    <xf numFmtId="0" fontId="2" fillId="2" borderId="0" xfId="4" applyFill="1"/>
    <xf numFmtId="11" fontId="2" fillId="2" borderId="0" xfId="4" applyNumberFormat="1" applyFill="1"/>
    <xf numFmtId="2" fontId="2" fillId="2" borderId="0" xfId="4" applyNumberFormat="1" applyFill="1"/>
    <xf numFmtId="0" fontId="2" fillId="3" borderId="0" xfId="4" applyFill="1"/>
    <xf numFmtId="2" fontId="2" fillId="3" borderId="0" xfId="4" applyNumberFormat="1" applyFill="1"/>
    <xf numFmtId="11" fontId="2" fillId="3" borderId="0" xfId="4" applyNumberFormat="1" applyFill="1"/>
    <xf numFmtId="11" fontId="0" fillId="0" borderId="0" xfId="0" applyNumberFormat="1"/>
    <xf numFmtId="0" fontId="5" fillId="0" borderId="0" xfId="0" applyFont="1" applyAlignment="1"/>
    <xf numFmtId="0" fontId="1" fillId="0" borderId="0" xfId="3" applyFont="1"/>
    <xf numFmtId="167" fontId="4" fillId="0" borderId="0" xfId="2" applyNumberFormat="1"/>
    <xf numFmtId="167" fontId="0" fillId="0" borderId="0" xfId="0" applyNumberFormat="1"/>
    <xf numFmtId="164" fontId="11" fillId="0" borderId="0" xfId="0" applyNumberFormat="1" applyFont="1" applyAlignment="1">
      <alignment horizontal="center"/>
    </xf>
  </cellXfs>
  <cellStyles count="5">
    <cellStyle name="Normal" xfId="0" builtinId="0"/>
    <cellStyle name="Normal 2" xfId="1"/>
    <cellStyle name="Normal 3" xfId="3"/>
    <cellStyle name="Normal 4" xfId="4"/>
    <cellStyle name="Normal_Ex2.7" xfId="2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charts/_rels/chart2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2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_rels/chart2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.xml"/></Relationships>
</file>

<file path=xl/charts/_rels/chart3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.xml"/></Relationships>
</file>

<file path=xl/charts/_rels/chart3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.xml"/></Relationships>
</file>

<file path=xl/charts/_rels/chart3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.xml"/></Relationships>
</file>

<file path=xl/charts/_rels/chart3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279396325459317"/>
          <c:y val="6.0659813356663747E-2"/>
          <c:w val="0.78591447944006998"/>
          <c:h val="0.82727981918926796"/>
        </c:manualLayout>
      </c:layout>
      <c:scatterChart>
        <c:scatterStyle val="smoothMarker"/>
        <c:varyColors val="0"/>
        <c:ser>
          <c:idx val="0"/>
          <c:order val="0"/>
          <c:spPr>
            <a:ln w="12700"/>
          </c:spPr>
          <c:marker>
            <c:symbol val="diamond"/>
            <c:size val="5"/>
          </c:marker>
          <c:xVal>
            <c:numRef>
              <c:f>'Ex2.1'!$B$2:$B$65</c:f>
              <c:numCache>
                <c:formatCode>General</c:formatCode>
                <c:ptCount val="64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0.35000000000000003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0.41000000000000003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0.47000000000000003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0.57000000000000006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</c:numCache>
            </c:numRef>
          </c:xVal>
          <c:yVal>
            <c:numRef>
              <c:f>'Ex2.1'!$C$2:$C$65</c:f>
              <c:numCache>
                <c:formatCode>General</c:formatCode>
                <c:ptCount val="64"/>
                <c:pt idx="0">
                  <c:v>1</c:v>
                </c:pt>
                <c:pt idx="1">
                  <c:v>0.98078528040323043</c:v>
                </c:pt>
                <c:pt idx="2">
                  <c:v>0.92387953251128674</c:v>
                </c:pt>
                <c:pt idx="3">
                  <c:v>0.83146961230254524</c:v>
                </c:pt>
                <c:pt idx="4">
                  <c:v>0.70710678118654757</c:v>
                </c:pt>
                <c:pt idx="5">
                  <c:v>0.55557023301960229</c:v>
                </c:pt>
                <c:pt idx="6">
                  <c:v>0.38268343236508984</c:v>
                </c:pt>
                <c:pt idx="7">
                  <c:v>0.19509032201612811</c:v>
                </c:pt>
                <c:pt idx="8">
                  <c:v>6.1257422745431001E-17</c:v>
                </c:pt>
                <c:pt idx="9">
                  <c:v>-0.19509032201612819</c:v>
                </c:pt>
                <c:pt idx="10">
                  <c:v>-0.38268343236508973</c:v>
                </c:pt>
                <c:pt idx="11">
                  <c:v>-0.55557023301960196</c:v>
                </c:pt>
                <c:pt idx="12">
                  <c:v>-0.70710678118654746</c:v>
                </c:pt>
                <c:pt idx="13">
                  <c:v>-0.83146961230254535</c:v>
                </c:pt>
                <c:pt idx="14">
                  <c:v>-0.92387953251128685</c:v>
                </c:pt>
                <c:pt idx="15">
                  <c:v>-0.98078528040323043</c:v>
                </c:pt>
                <c:pt idx="16">
                  <c:v>-1</c:v>
                </c:pt>
                <c:pt idx="17">
                  <c:v>-0.98078528040323032</c:v>
                </c:pt>
                <c:pt idx="18">
                  <c:v>-0.92387953251128685</c:v>
                </c:pt>
                <c:pt idx="19">
                  <c:v>-0.83146961230254546</c:v>
                </c:pt>
                <c:pt idx="20">
                  <c:v>-0.70710678118654768</c:v>
                </c:pt>
                <c:pt idx="21">
                  <c:v>-0.55557023301960295</c:v>
                </c:pt>
                <c:pt idx="22">
                  <c:v>-0.38268343236509034</c:v>
                </c:pt>
                <c:pt idx="23">
                  <c:v>-0.19509032201612866</c:v>
                </c:pt>
                <c:pt idx="24">
                  <c:v>-1.83772268236293E-16</c:v>
                </c:pt>
                <c:pt idx="25">
                  <c:v>0.1950903220161283</c:v>
                </c:pt>
                <c:pt idx="26">
                  <c:v>0.38268343236509</c:v>
                </c:pt>
                <c:pt idx="27">
                  <c:v>0.55557023301960262</c:v>
                </c:pt>
                <c:pt idx="28">
                  <c:v>0.70710678118654802</c:v>
                </c:pt>
                <c:pt idx="29">
                  <c:v>0.83146961230254479</c:v>
                </c:pt>
                <c:pt idx="30">
                  <c:v>0.92387953251128652</c:v>
                </c:pt>
                <c:pt idx="31">
                  <c:v>0.98078528040323032</c:v>
                </c:pt>
                <c:pt idx="32">
                  <c:v>1</c:v>
                </c:pt>
                <c:pt idx="33">
                  <c:v>0.98078528040323032</c:v>
                </c:pt>
                <c:pt idx="34">
                  <c:v>0.92387953251128629</c:v>
                </c:pt>
                <c:pt idx="35">
                  <c:v>0.83146961230254546</c:v>
                </c:pt>
                <c:pt idx="36">
                  <c:v>0.70710678118654768</c:v>
                </c:pt>
                <c:pt idx="37">
                  <c:v>0.55557023301960229</c:v>
                </c:pt>
                <c:pt idx="38">
                  <c:v>0.38268343236509045</c:v>
                </c:pt>
                <c:pt idx="39">
                  <c:v>0.19509032201612878</c:v>
                </c:pt>
                <c:pt idx="40">
                  <c:v>3.06287113727155E-16</c:v>
                </c:pt>
                <c:pt idx="41">
                  <c:v>-0.1950903220161273</c:v>
                </c:pt>
                <c:pt idx="42">
                  <c:v>-0.38268343236508823</c:v>
                </c:pt>
                <c:pt idx="43">
                  <c:v>-0.55557023301960173</c:v>
                </c:pt>
                <c:pt idx="44">
                  <c:v>-0.70710678118654668</c:v>
                </c:pt>
                <c:pt idx="45">
                  <c:v>-0.83146961230254512</c:v>
                </c:pt>
                <c:pt idx="46">
                  <c:v>-0.92387953251128641</c:v>
                </c:pt>
                <c:pt idx="47">
                  <c:v>-0.98078528040323054</c:v>
                </c:pt>
                <c:pt idx="48">
                  <c:v>-1</c:v>
                </c:pt>
                <c:pt idx="49">
                  <c:v>-0.98078528040323065</c:v>
                </c:pt>
                <c:pt idx="50">
                  <c:v>-0.92387953251128674</c:v>
                </c:pt>
                <c:pt idx="51">
                  <c:v>-0.83146961230254557</c:v>
                </c:pt>
                <c:pt idx="52">
                  <c:v>-0.70710678118654713</c:v>
                </c:pt>
                <c:pt idx="53">
                  <c:v>-0.5555702330196024</c:v>
                </c:pt>
                <c:pt idx="54">
                  <c:v>-0.38268343236508895</c:v>
                </c:pt>
                <c:pt idx="55">
                  <c:v>-0.19509032201612803</c:v>
                </c:pt>
                <c:pt idx="56">
                  <c:v>1.3475548801822335E-15</c:v>
                </c:pt>
                <c:pt idx="57">
                  <c:v>0.19509032201612894</c:v>
                </c:pt>
                <c:pt idx="58">
                  <c:v>0.38268343236508812</c:v>
                </c:pt>
                <c:pt idx="59">
                  <c:v>0.55557023301960162</c:v>
                </c:pt>
                <c:pt idx="60">
                  <c:v>0.70710678118654657</c:v>
                </c:pt>
                <c:pt idx="61">
                  <c:v>0.83146961230254512</c:v>
                </c:pt>
                <c:pt idx="62">
                  <c:v>0.92387953251128641</c:v>
                </c:pt>
                <c:pt idx="63">
                  <c:v>0.9807852804032301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1585480"/>
        <c:axId val="301585088"/>
      </c:scatterChart>
      <c:valAx>
        <c:axId val="301585480"/>
        <c:scaling>
          <c:orientation val="minMax"/>
          <c:max val="0.65000000000000013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1200" i="1"/>
                </a:pPr>
                <a:r>
                  <a:rPr lang="en-US" sz="1200" i="1"/>
                  <a:t>t / s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301585088"/>
        <c:crosses val="autoZero"/>
        <c:crossBetween val="midCat"/>
      </c:valAx>
      <c:valAx>
        <c:axId val="301585088"/>
        <c:scaling>
          <c:orientation val="minMax"/>
          <c:max val="1"/>
          <c:min val="-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 i="1"/>
                </a:pPr>
                <a:r>
                  <a:rPr lang="en-US" sz="1200" i="1"/>
                  <a:t>E(t)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crossAx val="30158548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Re</c:v>
          </c:tx>
          <c:spPr>
            <a:ln w="28575">
              <a:noFill/>
            </a:ln>
          </c:spPr>
          <c:marker>
            <c:symbol val="diamond"/>
            <c:size val="5"/>
          </c:marker>
          <c:xVal>
            <c:numRef>
              <c:f>'Ex2.1'!$A$2:$A$65</c:f>
              <c:numCache>
                <c:formatCode>General</c:formatCode>
                <c:ptCount val="64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</c:numCache>
            </c:numRef>
          </c:xVal>
          <c:yVal>
            <c:numRef>
              <c:f>'Ex2.1'!$F$2:$F$65</c:f>
              <c:numCache>
                <c:formatCode>General</c:formatCode>
                <c:ptCount val="64"/>
                <c:pt idx="0">
                  <c:v>0</c:v>
                </c:pt>
                <c:pt idx="1">
                  <c:v>0</c:v>
                </c:pt>
                <c:pt idx="2">
                  <c:v>0.5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0.5</c:v>
                </c:pt>
                <c:pt idx="63">
                  <c:v>0</c:v>
                </c:pt>
              </c:numCache>
            </c:numRef>
          </c:yVal>
          <c:smooth val="0"/>
        </c:ser>
        <c:ser>
          <c:idx val="1"/>
          <c:order val="1"/>
          <c:tx>
            <c:v>Im</c:v>
          </c:tx>
          <c:spPr>
            <a:ln w="28575">
              <a:noFill/>
            </a:ln>
          </c:spPr>
          <c:marker>
            <c:symbol val="square"/>
            <c:size val="5"/>
          </c:marker>
          <c:xVal>
            <c:numRef>
              <c:f>'Ex2.1'!$A$2:$A$65</c:f>
              <c:numCache>
                <c:formatCode>General</c:formatCode>
                <c:ptCount val="64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</c:numCache>
            </c:numRef>
          </c:xVal>
          <c:yVal>
            <c:numRef>
              <c:f>'Ex2.1'!$G$2:$G$65</c:f>
              <c:numCache>
                <c:formatCode>General</c:formatCode>
                <c:ptCount val="6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1584304"/>
        <c:axId val="301583912"/>
      </c:scatterChart>
      <c:valAx>
        <c:axId val="301584304"/>
        <c:scaling>
          <c:orientation val="minMax"/>
          <c:max val="6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1200" i="1"/>
                </a:pPr>
                <a:r>
                  <a:rPr lang="en-US" sz="1200" i="1"/>
                  <a:t>u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301583912"/>
        <c:crosses val="autoZero"/>
        <c:crossBetween val="midCat"/>
      </c:valAx>
      <c:valAx>
        <c:axId val="30158391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 i="0"/>
                  <a:t>FFT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30158430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90333370090075726"/>
          <c:y val="0.40896512366247878"/>
          <c:w val="7.5000030517590549E-2"/>
          <c:h val="0.16526672805538525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Re</c:v>
          </c:tx>
          <c:spPr>
            <a:ln w="28575">
              <a:noFill/>
            </a:ln>
          </c:spPr>
          <c:marker>
            <c:symbol val="diamond"/>
            <c:size val="5"/>
          </c:marker>
          <c:xVal>
            <c:numRef>
              <c:f>'Ex2.1'!$D$2:$D$34</c:f>
              <c:numCache>
                <c:formatCode>General</c:formatCode>
                <c:ptCount val="33"/>
                <c:pt idx="0">
                  <c:v>0</c:v>
                </c:pt>
                <c:pt idx="1">
                  <c:v>1.5625</c:v>
                </c:pt>
                <c:pt idx="2">
                  <c:v>3.125</c:v>
                </c:pt>
                <c:pt idx="3">
                  <c:v>4.6875</c:v>
                </c:pt>
                <c:pt idx="4">
                  <c:v>6.25</c:v>
                </c:pt>
                <c:pt idx="5">
                  <c:v>7.8125</c:v>
                </c:pt>
                <c:pt idx="6">
                  <c:v>9.375</c:v>
                </c:pt>
                <c:pt idx="7">
                  <c:v>10.9375</c:v>
                </c:pt>
                <c:pt idx="8">
                  <c:v>12.5</c:v>
                </c:pt>
                <c:pt idx="9">
                  <c:v>14.0625</c:v>
                </c:pt>
                <c:pt idx="10">
                  <c:v>15.625</c:v>
                </c:pt>
                <c:pt idx="11">
                  <c:v>17.1875</c:v>
                </c:pt>
                <c:pt idx="12">
                  <c:v>18.75</c:v>
                </c:pt>
                <c:pt idx="13">
                  <c:v>20.3125</c:v>
                </c:pt>
                <c:pt idx="14">
                  <c:v>21.875</c:v>
                </c:pt>
                <c:pt idx="15">
                  <c:v>23.4375</c:v>
                </c:pt>
                <c:pt idx="16">
                  <c:v>25</c:v>
                </c:pt>
                <c:pt idx="17">
                  <c:v>26.5625</c:v>
                </c:pt>
                <c:pt idx="18">
                  <c:v>28.125</c:v>
                </c:pt>
                <c:pt idx="19">
                  <c:v>29.6875</c:v>
                </c:pt>
                <c:pt idx="20">
                  <c:v>31.25</c:v>
                </c:pt>
                <c:pt idx="21">
                  <c:v>32.8125</c:v>
                </c:pt>
                <c:pt idx="22">
                  <c:v>34.375</c:v>
                </c:pt>
                <c:pt idx="23">
                  <c:v>35.9375</c:v>
                </c:pt>
                <c:pt idx="24">
                  <c:v>37.5</c:v>
                </c:pt>
                <c:pt idx="25">
                  <c:v>39.0625</c:v>
                </c:pt>
                <c:pt idx="26">
                  <c:v>40.625</c:v>
                </c:pt>
                <c:pt idx="27">
                  <c:v>42.1875</c:v>
                </c:pt>
                <c:pt idx="28">
                  <c:v>43.75</c:v>
                </c:pt>
                <c:pt idx="29">
                  <c:v>45.3125</c:v>
                </c:pt>
                <c:pt idx="30">
                  <c:v>46.875</c:v>
                </c:pt>
                <c:pt idx="31">
                  <c:v>48.4375</c:v>
                </c:pt>
                <c:pt idx="32">
                  <c:v>50</c:v>
                </c:pt>
              </c:numCache>
            </c:numRef>
          </c:xVal>
          <c:yVal>
            <c:numRef>
              <c:f>'Ex2.1'!$F$2:$F$34</c:f>
              <c:numCache>
                <c:formatCode>General</c:formatCode>
                <c:ptCount val="33"/>
                <c:pt idx="0">
                  <c:v>0</c:v>
                </c:pt>
                <c:pt idx="1">
                  <c:v>0</c:v>
                </c:pt>
                <c:pt idx="2">
                  <c:v>0.5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yVal>
          <c:smooth val="0"/>
        </c:ser>
        <c:ser>
          <c:idx val="1"/>
          <c:order val="1"/>
          <c:tx>
            <c:v>Im</c:v>
          </c:tx>
          <c:spPr>
            <a:ln w="28575">
              <a:noFill/>
            </a:ln>
          </c:spPr>
          <c:marker>
            <c:symbol val="square"/>
            <c:size val="5"/>
          </c:marker>
          <c:xVal>
            <c:numRef>
              <c:f>'Ex2.1'!$D$2:$D$34</c:f>
              <c:numCache>
                <c:formatCode>General</c:formatCode>
                <c:ptCount val="33"/>
                <c:pt idx="0">
                  <c:v>0</c:v>
                </c:pt>
                <c:pt idx="1">
                  <c:v>1.5625</c:v>
                </c:pt>
                <c:pt idx="2">
                  <c:v>3.125</c:v>
                </c:pt>
                <c:pt idx="3">
                  <c:v>4.6875</c:v>
                </c:pt>
                <c:pt idx="4">
                  <c:v>6.25</c:v>
                </c:pt>
                <c:pt idx="5">
                  <c:v>7.8125</c:v>
                </c:pt>
                <c:pt idx="6">
                  <c:v>9.375</c:v>
                </c:pt>
                <c:pt idx="7">
                  <c:v>10.9375</c:v>
                </c:pt>
                <c:pt idx="8">
                  <c:v>12.5</c:v>
                </c:pt>
                <c:pt idx="9">
                  <c:v>14.0625</c:v>
                </c:pt>
                <c:pt idx="10">
                  <c:v>15.625</c:v>
                </c:pt>
                <c:pt idx="11">
                  <c:v>17.1875</c:v>
                </c:pt>
                <c:pt idx="12">
                  <c:v>18.75</c:v>
                </c:pt>
                <c:pt idx="13">
                  <c:v>20.3125</c:v>
                </c:pt>
                <c:pt idx="14">
                  <c:v>21.875</c:v>
                </c:pt>
                <c:pt idx="15">
                  <c:v>23.4375</c:v>
                </c:pt>
                <c:pt idx="16">
                  <c:v>25</c:v>
                </c:pt>
                <c:pt idx="17">
                  <c:v>26.5625</c:v>
                </c:pt>
                <c:pt idx="18">
                  <c:v>28.125</c:v>
                </c:pt>
                <c:pt idx="19">
                  <c:v>29.6875</c:v>
                </c:pt>
                <c:pt idx="20">
                  <c:v>31.25</c:v>
                </c:pt>
                <c:pt idx="21">
                  <c:v>32.8125</c:v>
                </c:pt>
                <c:pt idx="22">
                  <c:v>34.375</c:v>
                </c:pt>
                <c:pt idx="23">
                  <c:v>35.9375</c:v>
                </c:pt>
                <c:pt idx="24">
                  <c:v>37.5</c:v>
                </c:pt>
                <c:pt idx="25">
                  <c:v>39.0625</c:v>
                </c:pt>
                <c:pt idx="26">
                  <c:v>40.625</c:v>
                </c:pt>
                <c:pt idx="27">
                  <c:v>42.1875</c:v>
                </c:pt>
                <c:pt idx="28">
                  <c:v>43.75</c:v>
                </c:pt>
                <c:pt idx="29">
                  <c:v>45.3125</c:v>
                </c:pt>
                <c:pt idx="30">
                  <c:v>46.875</c:v>
                </c:pt>
                <c:pt idx="31">
                  <c:v>48.4375</c:v>
                </c:pt>
                <c:pt idx="32">
                  <c:v>50</c:v>
                </c:pt>
              </c:numCache>
            </c:numRef>
          </c:xVal>
          <c:yVal>
            <c:numRef>
              <c:f>'Ex2.1'!$G$2:$G$34</c:f>
              <c:numCache>
                <c:formatCode>General</c:formatCode>
                <c:ptCount val="3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1583128"/>
        <c:axId val="304711216"/>
      </c:scatterChart>
      <c:valAx>
        <c:axId val="301583128"/>
        <c:scaling>
          <c:orientation val="minMax"/>
          <c:max val="5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1200"/>
                </a:pPr>
                <a:r>
                  <a:rPr lang="en-US" sz="1200" i="1"/>
                  <a:t>f </a:t>
                </a:r>
                <a:r>
                  <a:rPr lang="en-US" sz="1200"/>
                  <a:t>/ s</a:t>
                </a:r>
                <a:r>
                  <a:rPr lang="en-US" sz="1200" baseline="30000"/>
                  <a:t>-1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304711216"/>
        <c:crosses val="autoZero"/>
        <c:crossBetween val="midCat"/>
      </c:valAx>
      <c:valAx>
        <c:axId val="30471121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 i="0"/>
                </a:pPr>
                <a:r>
                  <a:rPr lang="en-US" sz="1200" i="0"/>
                  <a:t>FFT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301583128"/>
        <c:crosses val="autoZero"/>
        <c:crossBetween val="midCat"/>
        <c:majorUnit val="0.1"/>
      </c:valAx>
    </c:plotArea>
    <c:legend>
      <c:legendPos val="r"/>
      <c:layout>
        <c:manualLayout>
          <c:xMode val="edge"/>
          <c:yMode val="edge"/>
          <c:x val="0.9050003682455926"/>
          <c:y val="0.4101136251805772"/>
          <c:w val="7.5000030517590549E-2"/>
          <c:h val="0.16573084853187706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12700"/>
          </c:spPr>
          <c:marker>
            <c:symbol val="diamond"/>
            <c:size val="5"/>
          </c:marker>
          <c:xVal>
            <c:numRef>
              <c:f>'Ex2.2'!$B$2:$B$65</c:f>
              <c:numCache>
                <c:formatCode>General</c:formatCode>
                <c:ptCount val="64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0.35000000000000003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0.41000000000000003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0.47000000000000003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0.57000000000000006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</c:numCache>
            </c:numRef>
          </c:xVal>
          <c:yVal>
            <c:numRef>
              <c:f>'Ex2.2'!$C$2:$C$65</c:f>
              <c:numCache>
                <c:formatCode>General</c:formatCode>
                <c:ptCount val="64"/>
                <c:pt idx="0">
                  <c:v>0</c:v>
                </c:pt>
                <c:pt idx="1">
                  <c:v>0.19509032201612825</c:v>
                </c:pt>
                <c:pt idx="2">
                  <c:v>0.38268343236508978</c:v>
                </c:pt>
                <c:pt idx="3">
                  <c:v>0.55557023301960218</c:v>
                </c:pt>
                <c:pt idx="4">
                  <c:v>0.70710678118654746</c:v>
                </c:pt>
                <c:pt idx="5">
                  <c:v>0.83146961230254524</c:v>
                </c:pt>
                <c:pt idx="6">
                  <c:v>0.92387953251128674</c:v>
                </c:pt>
                <c:pt idx="7">
                  <c:v>0.98078528040323043</c:v>
                </c:pt>
                <c:pt idx="8">
                  <c:v>1</c:v>
                </c:pt>
                <c:pt idx="9">
                  <c:v>0.98078528040323043</c:v>
                </c:pt>
                <c:pt idx="10">
                  <c:v>0.92387953251128674</c:v>
                </c:pt>
                <c:pt idx="11">
                  <c:v>0.83146961230254546</c:v>
                </c:pt>
                <c:pt idx="12">
                  <c:v>0.70710678118654757</c:v>
                </c:pt>
                <c:pt idx="13">
                  <c:v>0.55557023301960218</c:v>
                </c:pt>
                <c:pt idx="14">
                  <c:v>0.38268343236508945</c:v>
                </c:pt>
                <c:pt idx="15">
                  <c:v>0.19509032201612861</c:v>
                </c:pt>
                <c:pt idx="16">
                  <c:v>1.22514845490862E-16</c:v>
                </c:pt>
                <c:pt idx="17">
                  <c:v>-0.1950903220161288</c:v>
                </c:pt>
                <c:pt idx="18">
                  <c:v>-0.38268343236508967</c:v>
                </c:pt>
                <c:pt idx="19">
                  <c:v>-0.55557023301960196</c:v>
                </c:pt>
                <c:pt idx="20">
                  <c:v>-0.70710678118654746</c:v>
                </c:pt>
                <c:pt idx="21">
                  <c:v>-0.83146961230254479</c:v>
                </c:pt>
                <c:pt idx="22">
                  <c:v>-0.92387953251128652</c:v>
                </c:pt>
                <c:pt idx="23">
                  <c:v>-0.98078528040323032</c:v>
                </c:pt>
                <c:pt idx="24">
                  <c:v>-1</c:v>
                </c:pt>
                <c:pt idx="25">
                  <c:v>-0.98078528040323043</c:v>
                </c:pt>
                <c:pt idx="26">
                  <c:v>-0.92387953251128663</c:v>
                </c:pt>
                <c:pt idx="27">
                  <c:v>-0.83146961230254501</c:v>
                </c:pt>
                <c:pt idx="28">
                  <c:v>-0.70710678118654702</c:v>
                </c:pt>
                <c:pt idx="29">
                  <c:v>-0.55557023301960295</c:v>
                </c:pt>
                <c:pt idx="30">
                  <c:v>-0.38268343236509039</c:v>
                </c:pt>
                <c:pt idx="31">
                  <c:v>-0.19509032201612872</c:v>
                </c:pt>
                <c:pt idx="32">
                  <c:v>-2.45029690981724E-16</c:v>
                </c:pt>
                <c:pt idx="33">
                  <c:v>0.19509032201612911</c:v>
                </c:pt>
                <c:pt idx="34">
                  <c:v>0.38268343236509078</c:v>
                </c:pt>
                <c:pt idx="35">
                  <c:v>0.55557023301960184</c:v>
                </c:pt>
                <c:pt idx="36">
                  <c:v>0.70710678118654735</c:v>
                </c:pt>
                <c:pt idx="37">
                  <c:v>0.83146961230254524</c:v>
                </c:pt>
                <c:pt idx="38">
                  <c:v>0.92387953251128652</c:v>
                </c:pt>
                <c:pt idx="39">
                  <c:v>0.98078528040323032</c:v>
                </c:pt>
                <c:pt idx="40">
                  <c:v>1</c:v>
                </c:pt>
                <c:pt idx="41">
                  <c:v>0.98078528040323065</c:v>
                </c:pt>
                <c:pt idx="42">
                  <c:v>0.9238795325112874</c:v>
                </c:pt>
                <c:pt idx="43">
                  <c:v>0.83146961230254557</c:v>
                </c:pt>
                <c:pt idx="44">
                  <c:v>0.70710678118654835</c:v>
                </c:pt>
                <c:pt idx="45">
                  <c:v>0.55557023301960229</c:v>
                </c:pt>
                <c:pt idx="46">
                  <c:v>0.3826834323650905</c:v>
                </c:pt>
                <c:pt idx="47">
                  <c:v>0.19509032201612797</c:v>
                </c:pt>
                <c:pt idx="48">
                  <c:v>3.67544536472586E-16</c:v>
                </c:pt>
                <c:pt idx="49">
                  <c:v>-0.19509032201612725</c:v>
                </c:pt>
                <c:pt idx="50">
                  <c:v>-0.38268343236508984</c:v>
                </c:pt>
                <c:pt idx="51">
                  <c:v>-0.55557023301960173</c:v>
                </c:pt>
                <c:pt idx="52">
                  <c:v>-0.70710678118654791</c:v>
                </c:pt>
                <c:pt idx="53">
                  <c:v>-0.83146961230254512</c:v>
                </c:pt>
                <c:pt idx="54">
                  <c:v>-0.92387953251128707</c:v>
                </c:pt>
                <c:pt idx="55">
                  <c:v>-0.98078528040323054</c:v>
                </c:pt>
                <c:pt idx="56">
                  <c:v>-1</c:v>
                </c:pt>
                <c:pt idx="57">
                  <c:v>-0.98078528040323032</c:v>
                </c:pt>
                <c:pt idx="58">
                  <c:v>-0.9238795325112874</c:v>
                </c:pt>
                <c:pt idx="59">
                  <c:v>-0.83146961230254557</c:v>
                </c:pt>
                <c:pt idx="60">
                  <c:v>-0.70710678118654846</c:v>
                </c:pt>
                <c:pt idx="61">
                  <c:v>-0.5555702330196024</c:v>
                </c:pt>
                <c:pt idx="62">
                  <c:v>-0.38268343236509061</c:v>
                </c:pt>
                <c:pt idx="63">
                  <c:v>-0.19509032201612983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3801824"/>
        <c:axId val="303802216"/>
      </c:scatterChart>
      <c:valAx>
        <c:axId val="303801824"/>
        <c:scaling>
          <c:orientation val="minMax"/>
          <c:max val="0.64000000000000012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1200" i="1"/>
                </a:pPr>
                <a:r>
                  <a:rPr lang="en-US" sz="1200" i="1"/>
                  <a:t>t / s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303802216"/>
        <c:crosses val="autoZero"/>
        <c:crossBetween val="midCat"/>
      </c:valAx>
      <c:valAx>
        <c:axId val="303802216"/>
        <c:scaling>
          <c:orientation val="minMax"/>
          <c:max val="1"/>
          <c:min val="-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 i="1"/>
                  <a:t>E</a:t>
                </a:r>
                <a:r>
                  <a:rPr lang="en-US" sz="1200"/>
                  <a:t>(</a:t>
                </a:r>
                <a:r>
                  <a:rPr lang="en-US" sz="1200" i="1"/>
                  <a:t>t</a:t>
                </a:r>
                <a:r>
                  <a:rPr lang="en-US" sz="1200"/>
                  <a:t>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crossAx val="30380182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124540682414702"/>
          <c:y val="7.0948891805191011E-2"/>
          <c:w val="0.7729698162729659"/>
          <c:h val="0.81030110819480894"/>
        </c:manualLayout>
      </c:layout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diamond"/>
            <c:size val="5"/>
          </c:marker>
          <c:xVal>
            <c:numRef>
              <c:f>'Ex2.2'!$A$2:$A$65</c:f>
              <c:numCache>
                <c:formatCode>General</c:formatCode>
                <c:ptCount val="64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</c:numCache>
            </c:numRef>
          </c:xVal>
          <c:yVal>
            <c:numRef>
              <c:f>'Ex2.2'!$F$2:$F$65</c:f>
              <c:numCache>
                <c:formatCode>General</c:formatCode>
                <c:ptCount val="6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</c:numCache>
            </c:numRef>
          </c:yVal>
          <c:smooth val="0"/>
        </c:ser>
        <c:ser>
          <c:idx val="1"/>
          <c:order val="1"/>
          <c:spPr>
            <a:ln w="28575">
              <a:noFill/>
            </a:ln>
          </c:spPr>
          <c:marker>
            <c:symbol val="square"/>
            <c:size val="5"/>
          </c:marker>
          <c:xVal>
            <c:numRef>
              <c:f>'Ex2.2'!$A$2:$A$65</c:f>
              <c:numCache>
                <c:formatCode>General</c:formatCode>
                <c:ptCount val="64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</c:numCache>
            </c:numRef>
          </c:xVal>
          <c:yVal>
            <c:numRef>
              <c:f>'Ex2.2'!$G$2:$G$65</c:f>
              <c:numCache>
                <c:formatCode>General</c:formatCode>
                <c:ptCount val="64"/>
                <c:pt idx="0">
                  <c:v>0</c:v>
                </c:pt>
                <c:pt idx="1">
                  <c:v>0</c:v>
                </c:pt>
                <c:pt idx="2">
                  <c:v>-0.5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0.5</c:v>
                </c:pt>
                <c:pt idx="63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3801040"/>
        <c:axId val="303800648"/>
      </c:scatterChart>
      <c:valAx>
        <c:axId val="303801040"/>
        <c:scaling>
          <c:orientation val="minMax"/>
          <c:max val="63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1200" i="1"/>
                </a:pPr>
                <a:r>
                  <a:rPr lang="en-US" sz="1200" i="1" baseline="0"/>
                  <a:t>u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303800648"/>
        <c:crosses val="autoZero"/>
        <c:crossBetween val="midCat"/>
      </c:valAx>
      <c:valAx>
        <c:axId val="30380064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 baseline="0"/>
                </a:pPr>
                <a:r>
                  <a:rPr lang="en-US" sz="1200" baseline="0"/>
                  <a:t>FFT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txPr>
          <a:bodyPr/>
          <a:lstStyle/>
          <a:p>
            <a:pPr>
              <a:defRPr sz="1200" baseline="0"/>
            </a:pPr>
            <a:endParaRPr lang="en-US"/>
          </a:p>
        </c:txPr>
        <c:crossAx val="30380104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012760600046946"/>
          <c:y val="6.0646736706658183E-2"/>
          <c:w val="0.78967147856517939"/>
          <c:h val="0.81596055701370662"/>
        </c:manualLayout>
      </c:layout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diamond"/>
            <c:size val="5"/>
          </c:marker>
          <c:xVal>
            <c:numRef>
              <c:f>'Ex2.2'!$D$2:$D$34</c:f>
              <c:numCache>
                <c:formatCode>General</c:formatCode>
                <c:ptCount val="33"/>
                <c:pt idx="0">
                  <c:v>0</c:v>
                </c:pt>
                <c:pt idx="1">
                  <c:v>1.5625</c:v>
                </c:pt>
                <c:pt idx="2">
                  <c:v>3.125</c:v>
                </c:pt>
                <c:pt idx="3">
                  <c:v>4.6875</c:v>
                </c:pt>
                <c:pt idx="4">
                  <c:v>6.25</c:v>
                </c:pt>
                <c:pt idx="5">
                  <c:v>7.8125</c:v>
                </c:pt>
                <c:pt idx="6">
                  <c:v>9.375</c:v>
                </c:pt>
                <c:pt idx="7">
                  <c:v>10.9375</c:v>
                </c:pt>
                <c:pt idx="8">
                  <c:v>12.5</c:v>
                </c:pt>
                <c:pt idx="9">
                  <c:v>14.0625</c:v>
                </c:pt>
                <c:pt idx="10">
                  <c:v>15.625</c:v>
                </c:pt>
                <c:pt idx="11">
                  <c:v>17.1875</c:v>
                </c:pt>
                <c:pt idx="12">
                  <c:v>18.75</c:v>
                </c:pt>
                <c:pt idx="13">
                  <c:v>20.3125</c:v>
                </c:pt>
                <c:pt idx="14">
                  <c:v>21.875</c:v>
                </c:pt>
                <c:pt idx="15">
                  <c:v>23.4375</c:v>
                </c:pt>
                <c:pt idx="16">
                  <c:v>25</c:v>
                </c:pt>
                <c:pt idx="17">
                  <c:v>26.5625</c:v>
                </c:pt>
                <c:pt idx="18">
                  <c:v>28.125</c:v>
                </c:pt>
                <c:pt idx="19">
                  <c:v>29.6875</c:v>
                </c:pt>
                <c:pt idx="20">
                  <c:v>31.25</c:v>
                </c:pt>
                <c:pt idx="21">
                  <c:v>32.8125</c:v>
                </c:pt>
                <c:pt idx="22">
                  <c:v>34.375</c:v>
                </c:pt>
                <c:pt idx="23">
                  <c:v>35.9375</c:v>
                </c:pt>
                <c:pt idx="24">
                  <c:v>37.5</c:v>
                </c:pt>
                <c:pt idx="25">
                  <c:v>39.0625</c:v>
                </c:pt>
                <c:pt idx="26">
                  <c:v>40.625</c:v>
                </c:pt>
                <c:pt idx="27">
                  <c:v>42.1875</c:v>
                </c:pt>
                <c:pt idx="28">
                  <c:v>43.75</c:v>
                </c:pt>
                <c:pt idx="29">
                  <c:v>45.3125</c:v>
                </c:pt>
                <c:pt idx="30">
                  <c:v>46.875</c:v>
                </c:pt>
                <c:pt idx="31">
                  <c:v>48.4375</c:v>
                </c:pt>
                <c:pt idx="32">
                  <c:v>50</c:v>
                </c:pt>
              </c:numCache>
            </c:numRef>
          </c:xVal>
          <c:yVal>
            <c:numRef>
              <c:f>'Ex2.2'!$F$2:$F$34</c:f>
              <c:numCache>
                <c:formatCode>General</c:formatCode>
                <c:ptCount val="3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yVal>
          <c:smooth val="0"/>
        </c:ser>
        <c:ser>
          <c:idx val="1"/>
          <c:order val="1"/>
          <c:spPr>
            <a:ln w="28575">
              <a:noFill/>
            </a:ln>
          </c:spPr>
          <c:marker>
            <c:symbol val="square"/>
            <c:size val="5"/>
          </c:marker>
          <c:xVal>
            <c:numRef>
              <c:f>'Ex2.2'!$D$2:$D$34</c:f>
              <c:numCache>
                <c:formatCode>General</c:formatCode>
                <c:ptCount val="33"/>
                <c:pt idx="0">
                  <c:v>0</c:v>
                </c:pt>
                <c:pt idx="1">
                  <c:v>1.5625</c:v>
                </c:pt>
                <c:pt idx="2">
                  <c:v>3.125</c:v>
                </c:pt>
                <c:pt idx="3">
                  <c:v>4.6875</c:v>
                </c:pt>
                <c:pt idx="4">
                  <c:v>6.25</c:v>
                </c:pt>
                <c:pt idx="5">
                  <c:v>7.8125</c:v>
                </c:pt>
                <c:pt idx="6">
                  <c:v>9.375</c:v>
                </c:pt>
                <c:pt idx="7">
                  <c:v>10.9375</c:v>
                </c:pt>
                <c:pt idx="8">
                  <c:v>12.5</c:v>
                </c:pt>
                <c:pt idx="9">
                  <c:v>14.0625</c:v>
                </c:pt>
                <c:pt idx="10">
                  <c:v>15.625</c:v>
                </c:pt>
                <c:pt idx="11">
                  <c:v>17.1875</c:v>
                </c:pt>
                <c:pt idx="12">
                  <c:v>18.75</c:v>
                </c:pt>
                <c:pt idx="13">
                  <c:v>20.3125</c:v>
                </c:pt>
                <c:pt idx="14">
                  <c:v>21.875</c:v>
                </c:pt>
                <c:pt idx="15">
                  <c:v>23.4375</c:v>
                </c:pt>
                <c:pt idx="16">
                  <c:v>25</c:v>
                </c:pt>
                <c:pt idx="17">
                  <c:v>26.5625</c:v>
                </c:pt>
                <c:pt idx="18">
                  <c:v>28.125</c:v>
                </c:pt>
                <c:pt idx="19">
                  <c:v>29.6875</c:v>
                </c:pt>
                <c:pt idx="20">
                  <c:v>31.25</c:v>
                </c:pt>
                <c:pt idx="21">
                  <c:v>32.8125</c:v>
                </c:pt>
                <c:pt idx="22">
                  <c:v>34.375</c:v>
                </c:pt>
                <c:pt idx="23">
                  <c:v>35.9375</c:v>
                </c:pt>
                <c:pt idx="24">
                  <c:v>37.5</c:v>
                </c:pt>
                <c:pt idx="25">
                  <c:v>39.0625</c:v>
                </c:pt>
                <c:pt idx="26">
                  <c:v>40.625</c:v>
                </c:pt>
                <c:pt idx="27">
                  <c:v>42.1875</c:v>
                </c:pt>
                <c:pt idx="28">
                  <c:v>43.75</c:v>
                </c:pt>
                <c:pt idx="29">
                  <c:v>45.3125</c:v>
                </c:pt>
                <c:pt idx="30">
                  <c:v>46.875</c:v>
                </c:pt>
                <c:pt idx="31">
                  <c:v>48.4375</c:v>
                </c:pt>
                <c:pt idx="32">
                  <c:v>50</c:v>
                </c:pt>
              </c:numCache>
            </c:numRef>
          </c:xVal>
          <c:yVal>
            <c:numRef>
              <c:f>'Ex2.2'!$G$2:$G$34</c:f>
              <c:numCache>
                <c:formatCode>General</c:formatCode>
                <c:ptCount val="33"/>
                <c:pt idx="0">
                  <c:v>0</c:v>
                </c:pt>
                <c:pt idx="1">
                  <c:v>0</c:v>
                </c:pt>
                <c:pt idx="2">
                  <c:v>-0.5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3801432"/>
        <c:axId val="303803000"/>
      </c:scatterChart>
      <c:valAx>
        <c:axId val="303801432"/>
        <c:scaling>
          <c:orientation val="minMax"/>
          <c:max val="5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1200"/>
                </a:pPr>
                <a:r>
                  <a:rPr lang="en-US" sz="1200"/>
                  <a:t>f / s</a:t>
                </a:r>
                <a:r>
                  <a:rPr lang="en-US" sz="1200" baseline="30000"/>
                  <a:t>-1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303803000"/>
        <c:crosses val="autoZero"/>
        <c:crossBetween val="midCat"/>
      </c:valAx>
      <c:valAx>
        <c:axId val="30380300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 sz="1200"/>
                  <a:t>FFT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crossAx val="30380143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279396325459317"/>
          <c:y val="6.0659813356663747E-2"/>
          <c:w val="0.78591447944006998"/>
          <c:h val="0.82727981918926796"/>
        </c:manualLayout>
      </c:layout>
      <c:scatterChart>
        <c:scatterStyle val="smoothMarker"/>
        <c:varyColors val="0"/>
        <c:ser>
          <c:idx val="0"/>
          <c:order val="0"/>
          <c:spPr>
            <a:ln w="12700"/>
          </c:spPr>
          <c:marker>
            <c:symbol val="diamond"/>
            <c:size val="5"/>
          </c:marker>
          <c:xVal>
            <c:numRef>
              <c:f>'Ex2.3'!$B$2:$B$65</c:f>
              <c:numCache>
                <c:formatCode>General</c:formatCode>
                <c:ptCount val="64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0.35000000000000003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0.41000000000000003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0.47000000000000003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0.57000000000000006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</c:numCache>
            </c:numRef>
          </c:xVal>
          <c:yVal>
            <c:numRef>
              <c:f>'Ex2.3'!$C$2:$C$65</c:f>
              <c:numCache>
                <c:formatCode>General</c:formatCode>
                <c:ptCount val="64"/>
                <c:pt idx="0">
                  <c:v>0.50000000000000011</c:v>
                </c:pt>
                <c:pt idx="1">
                  <c:v>0.3214394653031617</c:v>
                </c:pt>
                <c:pt idx="2">
                  <c:v>0.13052619222005171</c:v>
                </c:pt>
                <c:pt idx="3">
                  <c:v>-6.5403129230142923E-2</c:v>
                </c:pt>
                <c:pt idx="4">
                  <c:v>-0.25881904510252063</c:v>
                </c:pt>
                <c:pt idx="5">
                  <c:v>-0.44228869021900113</c:v>
                </c:pt>
                <c:pt idx="6">
                  <c:v>-0.60876142900872066</c:v>
                </c:pt>
                <c:pt idx="7">
                  <c:v>-0.75183980747897761</c:v>
                </c:pt>
                <c:pt idx="8">
                  <c:v>-0.86602540378443849</c:v>
                </c:pt>
                <c:pt idx="9">
                  <c:v>-0.94693012949510558</c:v>
                </c:pt>
                <c:pt idx="10">
                  <c:v>-0.99144486137381038</c:v>
                </c:pt>
                <c:pt idx="11">
                  <c:v>-0.99785892323860359</c:v>
                </c:pt>
                <c:pt idx="12">
                  <c:v>-0.96592582628906842</c:v>
                </c:pt>
                <c:pt idx="13">
                  <c:v>-0.89687274153268837</c:v>
                </c:pt>
                <c:pt idx="14">
                  <c:v>-0.79335334029123517</c:v>
                </c:pt>
                <c:pt idx="15">
                  <c:v>-0.6593458151000694</c:v>
                </c:pt>
                <c:pt idx="16">
                  <c:v>-0.50000000000000044</c:v>
                </c:pt>
                <c:pt idx="17">
                  <c:v>-0.32143946530316098</c:v>
                </c:pt>
                <c:pt idx="18">
                  <c:v>-0.13052619222005163</c:v>
                </c:pt>
                <c:pt idx="19">
                  <c:v>6.5403129230142368E-2</c:v>
                </c:pt>
                <c:pt idx="20">
                  <c:v>0.2588190451025203</c:v>
                </c:pt>
                <c:pt idx="21">
                  <c:v>0.44228869021900025</c:v>
                </c:pt>
                <c:pt idx="22">
                  <c:v>0.60876142900871988</c:v>
                </c:pt>
                <c:pt idx="23">
                  <c:v>0.75183980747897694</c:v>
                </c:pt>
                <c:pt idx="24">
                  <c:v>0.86602540378443837</c:v>
                </c:pt>
                <c:pt idx="25">
                  <c:v>0.94693012949510558</c:v>
                </c:pt>
                <c:pt idx="26">
                  <c:v>0.99144486137381038</c:v>
                </c:pt>
                <c:pt idx="27">
                  <c:v>0.99785892323860348</c:v>
                </c:pt>
                <c:pt idx="28">
                  <c:v>0.9659258262890682</c:v>
                </c:pt>
                <c:pt idx="29">
                  <c:v>0.89687274153268881</c:v>
                </c:pt>
                <c:pt idx="30">
                  <c:v>0.79335334029123583</c:v>
                </c:pt>
                <c:pt idx="31">
                  <c:v>0.65934581510006951</c:v>
                </c:pt>
                <c:pt idx="32">
                  <c:v>0.50000000000000056</c:v>
                </c:pt>
                <c:pt idx="33">
                  <c:v>0.32143946530316109</c:v>
                </c:pt>
                <c:pt idx="34">
                  <c:v>0.13052619222005085</c:v>
                </c:pt>
                <c:pt idx="35">
                  <c:v>-6.5403129230142243E-2</c:v>
                </c:pt>
                <c:pt idx="36">
                  <c:v>-0.25881904510252018</c:v>
                </c:pt>
                <c:pt idx="37">
                  <c:v>-0.44228869021900175</c:v>
                </c:pt>
                <c:pt idx="38">
                  <c:v>-0.60876142900872054</c:v>
                </c:pt>
                <c:pt idx="39">
                  <c:v>-0.75183980747897683</c:v>
                </c:pt>
                <c:pt idx="40">
                  <c:v>-0.86602540378443882</c:v>
                </c:pt>
                <c:pt idx="41">
                  <c:v>-0.94693012949510558</c:v>
                </c:pt>
                <c:pt idx="42">
                  <c:v>-0.99144486137381027</c:v>
                </c:pt>
                <c:pt idx="43">
                  <c:v>-0.99785892323860348</c:v>
                </c:pt>
                <c:pt idx="44">
                  <c:v>-0.96592582628906842</c:v>
                </c:pt>
                <c:pt idx="45">
                  <c:v>-0.89687274153268814</c:v>
                </c:pt>
                <c:pt idx="46">
                  <c:v>-0.79335334029123528</c:v>
                </c:pt>
                <c:pt idx="47">
                  <c:v>-0.65934581510006818</c:v>
                </c:pt>
                <c:pt idx="48">
                  <c:v>-0.49999999999999983</c:v>
                </c:pt>
                <c:pt idx="49">
                  <c:v>-0.32143946530316203</c:v>
                </c:pt>
                <c:pt idx="50">
                  <c:v>-0.13052619222005099</c:v>
                </c:pt>
                <c:pt idx="51">
                  <c:v>6.5403129230143006E-2</c:v>
                </c:pt>
                <c:pt idx="52">
                  <c:v>0.25881904510252179</c:v>
                </c:pt>
                <c:pt idx="53">
                  <c:v>0.44228869021900163</c:v>
                </c:pt>
                <c:pt idx="54">
                  <c:v>0.60876142900872177</c:v>
                </c:pt>
                <c:pt idx="55">
                  <c:v>0.75183980747897794</c:v>
                </c:pt>
                <c:pt idx="56">
                  <c:v>0.8660254037844396</c:v>
                </c:pt>
                <c:pt idx="57">
                  <c:v>0.94693012949510602</c:v>
                </c:pt>
                <c:pt idx="58">
                  <c:v>0.99144486137381027</c:v>
                </c:pt>
                <c:pt idx="59">
                  <c:v>0.99785892323860348</c:v>
                </c:pt>
                <c:pt idx="60">
                  <c:v>0.96592582628906853</c:v>
                </c:pt>
                <c:pt idx="61">
                  <c:v>0.89687274153268814</c:v>
                </c:pt>
                <c:pt idx="62">
                  <c:v>0.79335334029123539</c:v>
                </c:pt>
                <c:pt idx="63">
                  <c:v>0.65934581510006962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3803784"/>
        <c:axId val="303233904"/>
      </c:scatterChart>
      <c:valAx>
        <c:axId val="303803784"/>
        <c:scaling>
          <c:orientation val="minMax"/>
          <c:max val="0.65000000000000013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1200" i="1"/>
                </a:pPr>
                <a:r>
                  <a:rPr lang="en-US" sz="1200" i="1"/>
                  <a:t>t / s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303233904"/>
        <c:crosses val="autoZero"/>
        <c:crossBetween val="midCat"/>
      </c:valAx>
      <c:valAx>
        <c:axId val="303233904"/>
        <c:scaling>
          <c:orientation val="minMax"/>
          <c:max val="1"/>
          <c:min val="-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 i="1"/>
                </a:pPr>
                <a:r>
                  <a:rPr lang="en-US" sz="1200" i="1"/>
                  <a:t>E(t)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crossAx val="30380378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Re</c:v>
          </c:tx>
          <c:spPr>
            <a:ln w="28575">
              <a:noFill/>
            </a:ln>
          </c:spPr>
          <c:marker>
            <c:symbol val="diamond"/>
            <c:size val="5"/>
          </c:marker>
          <c:xVal>
            <c:numRef>
              <c:f>'Ex2.3'!$A$2:$A$65</c:f>
              <c:numCache>
                <c:formatCode>General</c:formatCode>
                <c:ptCount val="64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</c:numCache>
            </c:numRef>
          </c:xVal>
          <c:yVal>
            <c:numRef>
              <c:f>'Ex2.3'!$F$2:$F$65</c:f>
              <c:numCache>
                <c:formatCode>General</c:formatCode>
                <c:ptCount val="64"/>
                <c:pt idx="0">
                  <c:v>0</c:v>
                </c:pt>
                <c:pt idx="1">
                  <c:v>0</c:v>
                </c:pt>
                <c:pt idx="2">
                  <c:v>0.25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0.25</c:v>
                </c:pt>
                <c:pt idx="63">
                  <c:v>0</c:v>
                </c:pt>
              </c:numCache>
            </c:numRef>
          </c:yVal>
          <c:smooth val="0"/>
        </c:ser>
        <c:ser>
          <c:idx val="1"/>
          <c:order val="1"/>
          <c:tx>
            <c:v>Im</c:v>
          </c:tx>
          <c:spPr>
            <a:ln w="28575">
              <a:noFill/>
            </a:ln>
          </c:spPr>
          <c:marker>
            <c:symbol val="square"/>
            <c:size val="5"/>
          </c:marker>
          <c:xVal>
            <c:numRef>
              <c:f>'Ex2.3'!$A$2:$A$65</c:f>
              <c:numCache>
                <c:formatCode>General</c:formatCode>
                <c:ptCount val="64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</c:numCache>
            </c:numRef>
          </c:xVal>
          <c:yVal>
            <c:numRef>
              <c:f>'Ex2.3'!$G$2:$G$65</c:f>
              <c:numCache>
                <c:formatCode>General</c:formatCode>
                <c:ptCount val="64"/>
                <c:pt idx="0">
                  <c:v>0</c:v>
                </c:pt>
                <c:pt idx="1">
                  <c:v>0</c:v>
                </c:pt>
                <c:pt idx="2">
                  <c:v>0.43301270189221874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 formatCode="0.00000">
                  <c:v>-0.4330127018922203</c:v>
                </c:pt>
                <c:pt idx="63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3234688"/>
        <c:axId val="303235080"/>
      </c:scatterChart>
      <c:valAx>
        <c:axId val="303234688"/>
        <c:scaling>
          <c:orientation val="minMax"/>
          <c:max val="6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1200" i="1"/>
                </a:pPr>
                <a:r>
                  <a:rPr lang="en-US" sz="1200" i="1"/>
                  <a:t>u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303235080"/>
        <c:crosses val="autoZero"/>
        <c:crossBetween val="midCat"/>
      </c:valAx>
      <c:valAx>
        <c:axId val="30323508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 i="0"/>
                  <a:t>FFT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303234688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90333370090075726"/>
          <c:y val="0.40896512366247878"/>
          <c:w val="7.5000030517590549E-2"/>
          <c:h val="0.16526672805538525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Re</c:v>
          </c:tx>
          <c:spPr>
            <a:ln w="28575">
              <a:noFill/>
            </a:ln>
          </c:spPr>
          <c:marker>
            <c:symbol val="diamond"/>
            <c:size val="5"/>
          </c:marker>
          <c:xVal>
            <c:numRef>
              <c:f>'Ex2.3'!$D$2:$D$34</c:f>
              <c:numCache>
                <c:formatCode>General</c:formatCode>
                <c:ptCount val="33"/>
                <c:pt idx="0">
                  <c:v>0</c:v>
                </c:pt>
                <c:pt idx="1">
                  <c:v>1.5625</c:v>
                </c:pt>
                <c:pt idx="2">
                  <c:v>3.125</c:v>
                </c:pt>
                <c:pt idx="3">
                  <c:v>4.6875</c:v>
                </c:pt>
                <c:pt idx="4">
                  <c:v>6.25</c:v>
                </c:pt>
                <c:pt idx="5">
                  <c:v>7.8125</c:v>
                </c:pt>
                <c:pt idx="6">
                  <c:v>9.375</c:v>
                </c:pt>
                <c:pt idx="7">
                  <c:v>10.9375</c:v>
                </c:pt>
                <c:pt idx="8">
                  <c:v>12.5</c:v>
                </c:pt>
                <c:pt idx="9">
                  <c:v>14.0625</c:v>
                </c:pt>
                <c:pt idx="10">
                  <c:v>15.625</c:v>
                </c:pt>
                <c:pt idx="11">
                  <c:v>17.1875</c:v>
                </c:pt>
                <c:pt idx="12">
                  <c:v>18.75</c:v>
                </c:pt>
                <c:pt idx="13">
                  <c:v>20.3125</c:v>
                </c:pt>
                <c:pt idx="14">
                  <c:v>21.875</c:v>
                </c:pt>
                <c:pt idx="15">
                  <c:v>23.4375</c:v>
                </c:pt>
                <c:pt idx="16">
                  <c:v>25</c:v>
                </c:pt>
                <c:pt idx="17">
                  <c:v>26.5625</c:v>
                </c:pt>
                <c:pt idx="18">
                  <c:v>28.125</c:v>
                </c:pt>
                <c:pt idx="19">
                  <c:v>29.6875</c:v>
                </c:pt>
                <c:pt idx="20">
                  <c:v>31.25</c:v>
                </c:pt>
                <c:pt idx="21">
                  <c:v>32.8125</c:v>
                </c:pt>
                <c:pt idx="22">
                  <c:v>34.375</c:v>
                </c:pt>
                <c:pt idx="23">
                  <c:v>35.9375</c:v>
                </c:pt>
                <c:pt idx="24">
                  <c:v>37.5</c:v>
                </c:pt>
                <c:pt idx="25">
                  <c:v>39.0625</c:v>
                </c:pt>
                <c:pt idx="26">
                  <c:v>40.625</c:v>
                </c:pt>
                <c:pt idx="27">
                  <c:v>42.1875</c:v>
                </c:pt>
                <c:pt idx="28">
                  <c:v>43.75</c:v>
                </c:pt>
                <c:pt idx="29">
                  <c:v>45.3125</c:v>
                </c:pt>
                <c:pt idx="30">
                  <c:v>46.875</c:v>
                </c:pt>
                <c:pt idx="31">
                  <c:v>48.4375</c:v>
                </c:pt>
                <c:pt idx="32">
                  <c:v>50</c:v>
                </c:pt>
              </c:numCache>
            </c:numRef>
          </c:xVal>
          <c:yVal>
            <c:numRef>
              <c:f>'Ex2.3'!$F$2:$F$34</c:f>
              <c:numCache>
                <c:formatCode>General</c:formatCode>
                <c:ptCount val="33"/>
                <c:pt idx="0">
                  <c:v>0</c:v>
                </c:pt>
                <c:pt idx="1">
                  <c:v>0</c:v>
                </c:pt>
                <c:pt idx="2">
                  <c:v>0.25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yVal>
          <c:smooth val="0"/>
        </c:ser>
        <c:ser>
          <c:idx val="1"/>
          <c:order val="1"/>
          <c:tx>
            <c:v>Im</c:v>
          </c:tx>
          <c:spPr>
            <a:ln w="28575">
              <a:noFill/>
            </a:ln>
          </c:spPr>
          <c:marker>
            <c:symbol val="square"/>
            <c:size val="5"/>
          </c:marker>
          <c:xVal>
            <c:numRef>
              <c:f>'Ex2.3'!$D$2:$D$34</c:f>
              <c:numCache>
                <c:formatCode>General</c:formatCode>
                <c:ptCount val="33"/>
                <c:pt idx="0">
                  <c:v>0</c:v>
                </c:pt>
                <c:pt idx="1">
                  <c:v>1.5625</c:v>
                </c:pt>
                <c:pt idx="2">
                  <c:v>3.125</c:v>
                </c:pt>
                <c:pt idx="3">
                  <c:v>4.6875</c:v>
                </c:pt>
                <c:pt idx="4">
                  <c:v>6.25</c:v>
                </c:pt>
                <c:pt idx="5">
                  <c:v>7.8125</c:v>
                </c:pt>
                <c:pt idx="6">
                  <c:v>9.375</c:v>
                </c:pt>
                <c:pt idx="7">
                  <c:v>10.9375</c:v>
                </c:pt>
                <c:pt idx="8">
                  <c:v>12.5</c:v>
                </c:pt>
                <c:pt idx="9">
                  <c:v>14.0625</c:v>
                </c:pt>
                <c:pt idx="10">
                  <c:v>15.625</c:v>
                </c:pt>
                <c:pt idx="11">
                  <c:v>17.1875</c:v>
                </c:pt>
                <c:pt idx="12">
                  <c:v>18.75</c:v>
                </c:pt>
                <c:pt idx="13">
                  <c:v>20.3125</c:v>
                </c:pt>
                <c:pt idx="14">
                  <c:v>21.875</c:v>
                </c:pt>
                <c:pt idx="15">
                  <c:v>23.4375</c:v>
                </c:pt>
                <c:pt idx="16">
                  <c:v>25</c:v>
                </c:pt>
                <c:pt idx="17">
                  <c:v>26.5625</c:v>
                </c:pt>
                <c:pt idx="18">
                  <c:v>28.125</c:v>
                </c:pt>
                <c:pt idx="19">
                  <c:v>29.6875</c:v>
                </c:pt>
                <c:pt idx="20">
                  <c:v>31.25</c:v>
                </c:pt>
                <c:pt idx="21">
                  <c:v>32.8125</c:v>
                </c:pt>
                <c:pt idx="22">
                  <c:v>34.375</c:v>
                </c:pt>
                <c:pt idx="23">
                  <c:v>35.9375</c:v>
                </c:pt>
                <c:pt idx="24">
                  <c:v>37.5</c:v>
                </c:pt>
                <c:pt idx="25">
                  <c:v>39.0625</c:v>
                </c:pt>
                <c:pt idx="26">
                  <c:v>40.625</c:v>
                </c:pt>
                <c:pt idx="27">
                  <c:v>42.1875</c:v>
                </c:pt>
                <c:pt idx="28">
                  <c:v>43.75</c:v>
                </c:pt>
                <c:pt idx="29">
                  <c:v>45.3125</c:v>
                </c:pt>
                <c:pt idx="30">
                  <c:v>46.875</c:v>
                </c:pt>
                <c:pt idx="31">
                  <c:v>48.4375</c:v>
                </c:pt>
                <c:pt idx="32">
                  <c:v>50</c:v>
                </c:pt>
              </c:numCache>
            </c:numRef>
          </c:xVal>
          <c:yVal>
            <c:numRef>
              <c:f>'Ex2.3'!$G$2:$G$34</c:f>
              <c:numCache>
                <c:formatCode>General</c:formatCode>
                <c:ptCount val="33"/>
                <c:pt idx="0">
                  <c:v>0</c:v>
                </c:pt>
                <c:pt idx="1">
                  <c:v>0</c:v>
                </c:pt>
                <c:pt idx="2">
                  <c:v>0.43301270189221874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3235864"/>
        <c:axId val="303236256"/>
      </c:scatterChart>
      <c:valAx>
        <c:axId val="303235864"/>
        <c:scaling>
          <c:orientation val="minMax"/>
          <c:max val="5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1200"/>
                </a:pPr>
                <a:r>
                  <a:rPr lang="en-US" sz="1200" i="1"/>
                  <a:t>f </a:t>
                </a:r>
                <a:r>
                  <a:rPr lang="en-US" sz="1200"/>
                  <a:t>/ s</a:t>
                </a:r>
                <a:r>
                  <a:rPr lang="en-US" sz="1200" baseline="30000"/>
                  <a:t>-1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303236256"/>
        <c:crosses val="autoZero"/>
        <c:crossBetween val="midCat"/>
      </c:valAx>
      <c:valAx>
        <c:axId val="30323625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 i="0"/>
                </a:pPr>
                <a:r>
                  <a:rPr lang="en-US" sz="1200" i="0"/>
                  <a:t>FFT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303235864"/>
        <c:crosses val="autoZero"/>
        <c:crossBetween val="midCat"/>
        <c:majorUnit val="0.1"/>
      </c:valAx>
    </c:plotArea>
    <c:legend>
      <c:legendPos val="r"/>
      <c:layout>
        <c:manualLayout>
          <c:xMode val="edge"/>
          <c:yMode val="edge"/>
          <c:x val="0.9050003682455926"/>
          <c:y val="0.4101136251805772"/>
          <c:w val="7.5000030517590549E-2"/>
          <c:h val="0.16573084853187706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8239426014371157"/>
          <c:y val="3.3912219305920095E-2"/>
          <c:w val="0.77052537182852143"/>
          <c:h val="0.66315580344123648"/>
        </c:manualLayout>
      </c:layout>
      <c:scatterChart>
        <c:scatterStyle val="smoothMarker"/>
        <c:varyColors val="0"/>
        <c:ser>
          <c:idx val="0"/>
          <c:order val="0"/>
          <c:spPr>
            <a:ln w="12700"/>
          </c:spPr>
          <c:marker>
            <c:symbol val="diamond"/>
            <c:size val="5"/>
          </c:marker>
          <c:xVal>
            <c:numRef>
              <c:f>'Ex2.4'!$B$2:$B$33</c:f>
              <c:numCache>
                <c:formatCode>General</c:formatCode>
                <c:ptCount val="32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</c:numCache>
            </c:numRef>
          </c:xVal>
          <c:yVal>
            <c:numRef>
              <c:f>'Ex2.4'!$C$2:$C$33</c:f>
              <c:numCache>
                <c:formatCode>General</c:formatCode>
                <c:ptCount val="32"/>
                <c:pt idx="0">
                  <c:v>1</c:v>
                </c:pt>
                <c:pt idx="1">
                  <c:v>0.95122942450071402</c:v>
                </c:pt>
                <c:pt idx="2">
                  <c:v>0.90483741803595952</c:v>
                </c:pt>
                <c:pt idx="3">
                  <c:v>0.86070797642505781</c:v>
                </c:pt>
                <c:pt idx="4">
                  <c:v>0.81873075307798182</c:v>
                </c:pt>
                <c:pt idx="5">
                  <c:v>0.77880078307140488</c:v>
                </c:pt>
                <c:pt idx="6">
                  <c:v>0.74081822068171788</c:v>
                </c:pt>
                <c:pt idx="7">
                  <c:v>0.70468808971871344</c:v>
                </c:pt>
                <c:pt idx="8">
                  <c:v>0.67032004603563933</c:v>
                </c:pt>
                <c:pt idx="9">
                  <c:v>0.63762815162177333</c:v>
                </c:pt>
                <c:pt idx="10">
                  <c:v>0.60653065971263342</c:v>
                </c:pt>
                <c:pt idx="11">
                  <c:v>0.57694981038048665</c:v>
                </c:pt>
                <c:pt idx="12">
                  <c:v>0.54881163609402639</c:v>
                </c:pt>
                <c:pt idx="13">
                  <c:v>0.52204577676101604</c:v>
                </c:pt>
                <c:pt idx="14">
                  <c:v>0.49658530379140947</c:v>
                </c:pt>
                <c:pt idx="15">
                  <c:v>0.47236655274101469</c:v>
                </c:pt>
                <c:pt idx="16">
                  <c:v>0.44932896411722156</c:v>
                </c:pt>
                <c:pt idx="17">
                  <c:v>0.42741493194872665</c:v>
                </c:pt>
                <c:pt idx="18">
                  <c:v>0.40656965974059917</c:v>
                </c:pt>
                <c:pt idx="19">
                  <c:v>0.38674102345450123</c:v>
                </c:pt>
                <c:pt idx="20">
                  <c:v>0.36787944117144233</c:v>
                </c:pt>
                <c:pt idx="21">
                  <c:v>0.34993774911115533</c:v>
                </c:pt>
                <c:pt idx="22">
                  <c:v>0.33287108369807955</c:v>
                </c:pt>
                <c:pt idx="23">
                  <c:v>0.31663676937905316</c:v>
                </c:pt>
                <c:pt idx="24">
                  <c:v>0.30119421191220214</c:v>
                </c:pt>
                <c:pt idx="25">
                  <c:v>0.28650479686019009</c:v>
                </c:pt>
                <c:pt idx="26">
                  <c:v>0.27253179303401259</c:v>
                </c:pt>
                <c:pt idx="27">
                  <c:v>0.25924026064589151</c:v>
                </c:pt>
                <c:pt idx="28">
                  <c:v>0.24659696394160643</c:v>
                </c:pt>
                <c:pt idx="29">
                  <c:v>0.23457028809379765</c:v>
                </c:pt>
                <c:pt idx="30">
                  <c:v>0.22313016014842982</c:v>
                </c:pt>
                <c:pt idx="31">
                  <c:v>0.21224797382674304</c:v>
                </c:pt>
              </c:numCache>
            </c:numRef>
          </c:yVal>
          <c:smooth val="1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3237040"/>
        <c:axId val="303237432"/>
      </c:scatterChart>
      <c:valAx>
        <c:axId val="303237040"/>
        <c:scaling>
          <c:orientation val="minMax"/>
          <c:max val="0.32000000000000006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1200"/>
                </a:pPr>
                <a:r>
                  <a:rPr lang="en-US" sz="1200" i="1"/>
                  <a:t>t</a:t>
                </a:r>
                <a:r>
                  <a:rPr lang="en-US" sz="1200"/>
                  <a:t> / s</a:t>
                </a:r>
              </a:p>
            </c:rich>
          </c:tx>
          <c:layout/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303237432"/>
        <c:crosses val="autoZero"/>
        <c:crossBetween val="midCat"/>
      </c:valAx>
      <c:valAx>
        <c:axId val="303237432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 i="1"/>
                  <a:t>E</a:t>
                </a:r>
                <a:r>
                  <a:rPr lang="en-US" sz="1200" i="0"/>
                  <a:t>(</a:t>
                </a:r>
                <a:r>
                  <a:rPr lang="en-US" sz="1200" i="1"/>
                  <a:t>t</a:t>
                </a:r>
                <a:r>
                  <a:rPr lang="en-US" sz="1200" i="0"/>
                  <a:t>)</a:t>
                </a:r>
              </a:p>
            </c:rich>
          </c:tx>
          <c:layout/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303237040"/>
        <c:crosses val="autoZero"/>
        <c:crossBetween val="midCat"/>
        <c:majorUnit val="0.2"/>
      </c:valAx>
    </c:plotArea>
    <c:plotVisOnly val="1"/>
    <c:dispBlanksAs val="gap"/>
    <c:showDLblsOverMax val="0"/>
  </c:chart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Re</c:v>
          </c:tx>
          <c:spPr>
            <a:ln w="28575">
              <a:noFill/>
            </a:ln>
          </c:spPr>
          <c:marker>
            <c:symbol val="diamond"/>
            <c:size val="5"/>
          </c:marker>
          <c:xVal>
            <c:numRef>
              <c:f>'Ex2.4'!$A$2:$A$33</c:f>
              <c:numCache>
                <c:formatCode>General</c:formatCode>
                <c:ptCount val="32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</c:numCache>
            </c:numRef>
          </c:xVal>
          <c:yVal>
            <c:numRef>
              <c:f>'Ex2.4'!$F$2:$F$33</c:f>
              <c:numCache>
                <c:formatCode>General</c:formatCode>
                <c:ptCount val="32"/>
                <c:pt idx="0">
                  <c:v>0.25569447927708128</c:v>
                </c:pt>
                <c:pt idx="1">
                  <c:v>2.1475319921246249E-2</c:v>
                </c:pt>
                <c:pt idx="2">
                  <c:v>1.0266282770804968E-2</c:v>
                </c:pt>
                <c:pt idx="3">
                  <c:v>8.0721954564577352E-3</c:v>
                </c:pt>
                <c:pt idx="4">
                  <c:v>7.2955132260563282E-3</c:v>
                </c:pt>
                <c:pt idx="5">
                  <c:v>6.9349884014799842E-3</c:v>
                </c:pt>
                <c:pt idx="6">
                  <c:v>6.7393958913337035E-3</c:v>
                </c:pt>
                <c:pt idx="7">
                  <c:v>6.6220658491866089E-3</c:v>
                </c:pt>
                <c:pt idx="8">
                  <c:v>6.546683086051234E-3</c:v>
                </c:pt>
                <c:pt idx="9">
                  <c:v>6.4958860433205782E-3</c:v>
                </c:pt>
                <c:pt idx="10">
                  <c:v>6.4605476380073124E-3</c:v>
                </c:pt>
                <c:pt idx="11">
                  <c:v>6.435520672430391E-3</c:v>
                </c:pt>
                <c:pt idx="12">
                  <c:v>6.4177501420688435E-3</c:v>
                </c:pt>
                <c:pt idx="13">
                  <c:v>6.4053617183729844E-3</c:v>
                </c:pt>
                <c:pt idx="14">
                  <c:v>6.3971928354402191E-3</c:v>
                </c:pt>
                <c:pt idx="15">
                  <c:v>6.3925414228525783E-3</c:v>
                </c:pt>
                <c:pt idx="16">
                  <c:v>6.391030572698797E-3</c:v>
                </c:pt>
                <c:pt idx="17">
                  <c:v>6.3925414228526095E-3</c:v>
                </c:pt>
                <c:pt idx="18">
                  <c:v>6.3971928354402347E-3</c:v>
                </c:pt>
                <c:pt idx="19">
                  <c:v>6.4053617183729844E-3</c:v>
                </c:pt>
                <c:pt idx="20">
                  <c:v>6.4177501420688435E-3</c:v>
                </c:pt>
                <c:pt idx="21">
                  <c:v>6.4355206724304066E-3</c:v>
                </c:pt>
                <c:pt idx="22">
                  <c:v>6.4605476380073124E-3</c:v>
                </c:pt>
                <c:pt idx="23">
                  <c:v>6.4958860433205782E-3</c:v>
                </c:pt>
                <c:pt idx="24">
                  <c:v>6.546683086051234E-3</c:v>
                </c:pt>
                <c:pt idx="25">
                  <c:v>6.622065849186641E-3</c:v>
                </c:pt>
                <c:pt idx="26">
                  <c:v>6.7393958913337347E-3</c:v>
                </c:pt>
                <c:pt idx="27">
                  <c:v>6.9349884014800155E-3</c:v>
                </c:pt>
                <c:pt idx="28">
                  <c:v>7.2955132260563594E-3</c:v>
                </c:pt>
                <c:pt idx="29">
                  <c:v>8.0721954564577977E-3</c:v>
                </c:pt>
                <c:pt idx="30">
                  <c:v>1.0266282770805046E-2</c:v>
                </c:pt>
                <c:pt idx="31">
                  <c:v>2.1475319921246405E-2</c:v>
                </c:pt>
              </c:numCache>
            </c:numRef>
          </c:yVal>
          <c:smooth val="0"/>
        </c:ser>
        <c:ser>
          <c:idx val="1"/>
          <c:order val="1"/>
          <c:tx>
            <c:v>Im</c:v>
          </c:tx>
          <c:spPr>
            <a:ln w="28575">
              <a:noFill/>
            </a:ln>
          </c:spPr>
          <c:marker>
            <c:symbol val="square"/>
            <c:size val="5"/>
          </c:marker>
          <c:xVal>
            <c:numRef>
              <c:f>'Ex2.4'!$A$2:$A$33</c:f>
              <c:numCache>
                <c:formatCode>General</c:formatCode>
                <c:ptCount val="32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</c:numCache>
            </c:numRef>
          </c:xVal>
          <c:yVal>
            <c:numRef>
              <c:f>'Ex2.4'!$G$2:$G$33</c:f>
              <c:numCache>
                <c:formatCode>General</c:formatCode>
                <c:ptCount val="32"/>
                <c:pt idx="0">
                  <c:v>0</c:v>
                </c:pt>
                <c:pt idx="1">
                  <c:v>-5.9439293154419065E-2</c:v>
                </c:pt>
                <c:pt idx="2">
                  <c:v>-3.0839846919013595E-2</c:v>
                </c:pt>
                <c:pt idx="3">
                  <c:v>-2.0403281304619374E-2</c:v>
                </c:pt>
                <c:pt idx="4">
                  <c:v>-1.4989081222847001E-2</c:v>
                </c:pt>
                <c:pt idx="5">
                  <c:v>-1.1632483507205735E-2</c:v>
                </c:pt>
                <c:pt idx="6">
                  <c:v>-9.3127502355353914E-3</c:v>
                </c:pt>
                <c:pt idx="7">
                  <c:v>-7.5858100359691722E-3</c:v>
                </c:pt>
                <c:pt idx="8">
                  <c:v>-6.2273975843330784E-3</c:v>
                </c:pt>
                <c:pt idx="9">
                  <c:v>-5.1117351038389063E-3</c:v>
                </c:pt>
                <c:pt idx="10">
                  <c:v>-4.1624525826555623E-3</c:v>
                </c:pt>
                <c:pt idx="11">
                  <c:v>-3.3300984861295312E-3</c:v>
                </c:pt>
                <c:pt idx="12">
                  <c:v>-2.5808074039855157E-3</c:v>
                </c:pt>
                <c:pt idx="13">
                  <c:v>-1.8901319156948593E-3</c:v>
                </c:pt>
                <c:pt idx="14">
                  <c:v>-1.239449627771811E-3</c:v>
                </c:pt>
                <c:pt idx="15">
                  <c:v>-6.1372458901086402E-4</c:v>
                </c:pt>
                <c:pt idx="16">
                  <c:v>0</c:v>
                </c:pt>
                <c:pt idx="17">
                  <c:v>6.1372458901086402E-4</c:v>
                </c:pt>
                <c:pt idx="18">
                  <c:v>1.2394496277718062E-3</c:v>
                </c:pt>
                <c:pt idx="19">
                  <c:v>1.8901319156948593E-3</c:v>
                </c:pt>
                <c:pt idx="20">
                  <c:v>2.5808074039855001E-3</c:v>
                </c:pt>
                <c:pt idx="21">
                  <c:v>3.3300984861295156E-3</c:v>
                </c:pt>
                <c:pt idx="22">
                  <c:v>4.1624525826555467E-3</c:v>
                </c:pt>
                <c:pt idx="23">
                  <c:v>5.1117351038388907E-3</c:v>
                </c:pt>
                <c:pt idx="24">
                  <c:v>6.2273975843330784E-3</c:v>
                </c:pt>
                <c:pt idx="25">
                  <c:v>7.5858100359691878E-3</c:v>
                </c:pt>
                <c:pt idx="26">
                  <c:v>9.3127502355353914E-3</c:v>
                </c:pt>
                <c:pt idx="27">
                  <c:v>1.1632483507205735E-2</c:v>
                </c:pt>
                <c:pt idx="28">
                  <c:v>1.4989081222847001E-2</c:v>
                </c:pt>
                <c:pt idx="29">
                  <c:v>2.0403281304619374E-2</c:v>
                </c:pt>
                <c:pt idx="30">
                  <c:v>3.0839846919013595E-2</c:v>
                </c:pt>
                <c:pt idx="31">
                  <c:v>5.9439293154419218E-2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3829320"/>
        <c:axId val="303829712"/>
      </c:scatterChart>
      <c:valAx>
        <c:axId val="303829320"/>
        <c:scaling>
          <c:orientation val="minMax"/>
          <c:max val="32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1200"/>
                </a:pPr>
                <a:r>
                  <a:rPr lang="en-US" sz="1200" i="1"/>
                  <a:t>u</a:t>
                </a:r>
              </a:p>
            </c:rich>
          </c:tx>
          <c:layout/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303829712"/>
        <c:crosses val="autoZero"/>
        <c:crossBetween val="midCat"/>
      </c:valAx>
      <c:valAx>
        <c:axId val="30382971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FFT</a:t>
                </a:r>
              </a:p>
            </c:rich>
          </c:tx>
          <c:layout/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303829320"/>
        <c:crosses val="autoZero"/>
        <c:crossBetween val="midCat"/>
        <c:majorUnit val="0.1"/>
      </c:valAx>
    </c:plotArea>
    <c:legend>
      <c:legendPos val="r"/>
      <c:layout>
        <c:manualLayout>
          <c:xMode val="edge"/>
          <c:yMode val="edge"/>
          <c:x val="0.89344387449313234"/>
          <c:y val="0.400000271267545"/>
          <c:w val="8.6885367611258743E-2"/>
          <c:h val="0.18888901698745184"/>
        </c:manualLayout>
      </c:layout>
      <c:overlay val="0"/>
      <c:txPr>
        <a:bodyPr/>
        <a:lstStyle/>
        <a:p>
          <a:pPr>
            <a:defRPr sz="1200"/>
          </a:pPr>
          <a:endParaRPr lang="en-US"/>
        </a:p>
      </c:txPr>
    </c:legend>
    <c:plotVisOnly val="1"/>
    <c:dispBlanksAs val="gap"/>
    <c:showDLblsOverMax val="0"/>
  </c:chart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Re</c:v>
          </c:tx>
          <c:spPr>
            <a:ln w="28575">
              <a:noFill/>
            </a:ln>
          </c:spPr>
          <c:marker>
            <c:symbol val="diamond"/>
            <c:size val="5"/>
          </c:marker>
          <c:xVal>
            <c:numRef>
              <c:f>'Ex2.4'!$D$2:$D$18</c:f>
              <c:numCache>
                <c:formatCode>General</c:formatCode>
                <c:ptCount val="17"/>
                <c:pt idx="0">
                  <c:v>0</c:v>
                </c:pt>
                <c:pt idx="1">
                  <c:v>1.5625</c:v>
                </c:pt>
                <c:pt idx="2">
                  <c:v>3.125</c:v>
                </c:pt>
                <c:pt idx="3">
                  <c:v>4.6875</c:v>
                </c:pt>
                <c:pt idx="4">
                  <c:v>6.25</c:v>
                </c:pt>
                <c:pt idx="5">
                  <c:v>7.8125</c:v>
                </c:pt>
                <c:pt idx="6">
                  <c:v>9.375</c:v>
                </c:pt>
                <c:pt idx="7">
                  <c:v>10.9375</c:v>
                </c:pt>
                <c:pt idx="8">
                  <c:v>12.5</c:v>
                </c:pt>
                <c:pt idx="9">
                  <c:v>14.0625</c:v>
                </c:pt>
                <c:pt idx="10">
                  <c:v>15.625</c:v>
                </c:pt>
                <c:pt idx="11">
                  <c:v>17.1875</c:v>
                </c:pt>
                <c:pt idx="12">
                  <c:v>18.75</c:v>
                </c:pt>
                <c:pt idx="13">
                  <c:v>20.3125</c:v>
                </c:pt>
                <c:pt idx="14">
                  <c:v>21.875</c:v>
                </c:pt>
                <c:pt idx="15">
                  <c:v>23.4375</c:v>
                </c:pt>
                <c:pt idx="16">
                  <c:v>25</c:v>
                </c:pt>
              </c:numCache>
            </c:numRef>
          </c:xVal>
          <c:yVal>
            <c:numRef>
              <c:f>'Ex2.4'!$F$2:$F$18</c:f>
              <c:numCache>
                <c:formatCode>General</c:formatCode>
                <c:ptCount val="17"/>
                <c:pt idx="0">
                  <c:v>0.25569447927708128</c:v>
                </c:pt>
                <c:pt idx="1">
                  <c:v>2.1475319921246249E-2</c:v>
                </c:pt>
                <c:pt idx="2">
                  <c:v>1.0266282770804968E-2</c:v>
                </c:pt>
                <c:pt idx="3">
                  <c:v>8.0721954564577352E-3</c:v>
                </c:pt>
                <c:pt idx="4">
                  <c:v>7.2955132260563282E-3</c:v>
                </c:pt>
                <c:pt idx="5">
                  <c:v>6.9349884014799842E-3</c:v>
                </c:pt>
                <c:pt idx="6">
                  <c:v>6.7393958913337035E-3</c:v>
                </c:pt>
                <c:pt idx="7">
                  <c:v>6.6220658491866089E-3</c:v>
                </c:pt>
                <c:pt idx="8">
                  <c:v>6.546683086051234E-3</c:v>
                </c:pt>
                <c:pt idx="9">
                  <c:v>6.4958860433205782E-3</c:v>
                </c:pt>
                <c:pt idx="10">
                  <c:v>6.4605476380073124E-3</c:v>
                </c:pt>
                <c:pt idx="11">
                  <c:v>6.435520672430391E-3</c:v>
                </c:pt>
                <c:pt idx="12">
                  <c:v>6.4177501420688435E-3</c:v>
                </c:pt>
                <c:pt idx="13">
                  <c:v>6.4053617183729844E-3</c:v>
                </c:pt>
                <c:pt idx="14">
                  <c:v>6.3971928354402191E-3</c:v>
                </c:pt>
                <c:pt idx="15">
                  <c:v>6.3925414228525783E-3</c:v>
                </c:pt>
                <c:pt idx="16">
                  <c:v>6.391030572698797E-3</c:v>
                </c:pt>
              </c:numCache>
            </c:numRef>
          </c:yVal>
          <c:smooth val="0"/>
        </c:ser>
        <c:ser>
          <c:idx val="1"/>
          <c:order val="1"/>
          <c:tx>
            <c:v>Im</c:v>
          </c:tx>
          <c:spPr>
            <a:ln w="28575">
              <a:noFill/>
            </a:ln>
          </c:spPr>
          <c:marker>
            <c:symbol val="square"/>
            <c:size val="5"/>
          </c:marker>
          <c:xVal>
            <c:numRef>
              <c:f>'Ex2.4'!$D$2:$D$18</c:f>
              <c:numCache>
                <c:formatCode>General</c:formatCode>
                <c:ptCount val="17"/>
                <c:pt idx="0">
                  <c:v>0</c:v>
                </c:pt>
                <c:pt idx="1">
                  <c:v>1.5625</c:v>
                </c:pt>
                <c:pt idx="2">
                  <c:v>3.125</c:v>
                </c:pt>
                <c:pt idx="3">
                  <c:v>4.6875</c:v>
                </c:pt>
                <c:pt idx="4">
                  <c:v>6.25</c:v>
                </c:pt>
                <c:pt idx="5">
                  <c:v>7.8125</c:v>
                </c:pt>
                <c:pt idx="6">
                  <c:v>9.375</c:v>
                </c:pt>
                <c:pt idx="7">
                  <c:v>10.9375</c:v>
                </c:pt>
                <c:pt idx="8">
                  <c:v>12.5</c:v>
                </c:pt>
                <c:pt idx="9">
                  <c:v>14.0625</c:v>
                </c:pt>
                <c:pt idx="10">
                  <c:v>15.625</c:v>
                </c:pt>
                <c:pt idx="11">
                  <c:v>17.1875</c:v>
                </c:pt>
                <c:pt idx="12">
                  <c:v>18.75</c:v>
                </c:pt>
                <c:pt idx="13">
                  <c:v>20.3125</c:v>
                </c:pt>
                <c:pt idx="14">
                  <c:v>21.875</c:v>
                </c:pt>
                <c:pt idx="15">
                  <c:v>23.4375</c:v>
                </c:pt>
                <c:pt idx="16">
                  <c:v>25</c:v>
                </c:pt>
              </c:numCache>
            </c:numRef>
          </c:xVal>
          <c:yVal>
            <c:numRef>
              <c:f>'Ex2.4'!$G$2:$G$18</c:f>
              <c:numCache>
                <c:formatCode>General</c:formatCode>
                <c:ptCount val="17"/>
                <c:pt idx="0">
                  <c:v>0</c:v>
                </c:pt>
                <c:pt idx="1">
                  <c:v>-5.9439293154419065E-2</c:v>
                </c:pt>
                <c:pt idx="2">
                  <c:v>-3.0839846919013595E-2</c:v>
                </c:pt>
                <c:pt idx="3">
                  <c:v>-2.0403281304619374E-2</c:v>
                </c:pt>
                <c:pt idx="4">
                  <c:v>-1.4989081222847001E-2</c:v>
                </c:pt>
                <c:pt idx="5">
                  <c:v>-1.1632483507205735E-2</c:v>
                </c:pt>
                <c:pt idx="6">
                  <c:v>-9.3127502355353914E-3</c:v>
                </c:pt>
                <c:pt idx="7">
                  <c:v>-7.5858100359691722E-3</c:v>
                </c:pt>
                <c:pt idx="8">
                  <c:v>-6.2273975843330784E-3</c:v>
                </c:pt>
                <c:pt idx="9">
                  <c:v>-5.1117351038389063E-3</c:v>
                </c:pt>
                <c:pt idx="10">
                  <c:v>-4.1624525826555623E-3</c:v>
                </c:pt>
                <c:pt idx="11">
                  <c:v>-3.3300984861295312E-3</c:v>
                </c:pt>
                <c:pt idx="12">
                  <c:v>-2.5808074039855157E-3</c:v>
                </c:pt>
                <c:pt idx="13">
                  <c:v>-1.8901319156948593E-3</c:v>
                </c:pt>
                <c:pt idx="14">
                  <c:v>-1.239449627771811E-3</c:v>
                </c:pt>
                <c:pt idx="15">
                  <c:v>-6.1372458901086402E-4</c:v>
                </c:pt>
                <c:pt idx="16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3830496"/>
        <c:axId val="303830888"/>
      </c:scatterChart>
      <c:valAx>
        <c:axId val="303830496"/>
        <c:scaling>
          <c:orientation val="minMax"/>
          <c:max val="26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1200"/>
                </a:pPr>
                <a:r>
                  <a:rPr lang="en-US" sz="1200" i="1"/>
                  <a:t>f</a:t>
                </a:r>
                <a:r>
                  <a:rPr lang="en-US" sz="1200"/>
                  <a:t> / s</a:t>
                </a:r>
                <a:r>
                  <a:rPr lang="en-US" sz="1200" baseline="30000"/>
                  <a:t>-1</a:t>
                </a:r>
              </a:p>
            </c:rich>
          </c:tx>
          <c:layout/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303830888"/>
        <c:crosses val="autoZero"/>
        <c:crossBetween val="midCat"/>
      </c:valAx>
      <c:valAx>
        <c:axId val="30383088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FFT</a:t>
                </a:r>
              </a:p>
            </c:rich>
          </c:tx>
          <c:layout/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30383049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89296126613910864"/>
          <c:y val="0.39972241498959049"/>
          <c:w val="8.829654310703873E-2"/>
          <c:h val="0.18875780707841774"/>
        </c:manualLayout>
      </c:layout>
      <c:overlay val="0"/>
      <c:txPr>
        <a:bodyPr/>
        <a:lstStyle/>
        <a:p>
          <a:pPr>
            <a:defRPr sz="1200"/>
          </a:pPr>
          <a:endParaRPr lang="en-US"/>
        </a:p>
      </c:txPr>
    </c:legend>
    <c:plotVisOnly val="1"/>
    <c:dispBlanksAs val="gap"/>
    <c:showDLblsOverMax val="0"/>
  </c:chart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510311211098612"/>
          <c:y val="5.6030183727034111E-2"/>
          <c:w val="0.8085983846613769"/>
          <c:h val="0.75655839895013122"/>
        </c:manualLayout>
      </c:layout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diamond"/>
            <c:size val="5"/>
          </c:marker>
          <c:xVal>
            <c:numRef>
              <c:f>'Ex2.4'!$A$2:$A$33</c:f>
              <c:numCache>
                <c:formatCode>General</c:formatCode>
                <c:ptCount val="32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</c:numCache>
            </c:numRef>
          </c:xVal>
          <c:yVal>
            <c:numRef>
              <c:f>'Ex2.4'!$H$2:$H$33</c:f>
              <c:numCache>
                <c:formatCode>General</c:formatCode>
                <c:ptCount val="32"/>
                <c:pt idx="0">
                  <c:v>0.25569447927708128</c:v>
                </c:pt>
                <c:pt idx="1">
                  <c:v>6.3199833357508506E-2</c:v>
                </c:pt>
                <c:pt idx="2">
                  <c:v>3.2503733938092701E-2</c:v>
                </c:pt>
                <c:pt idx="3">
                  <c:v>2.1942065251080795E-2</c:v>
                </c:pt>
                <c:pt idx="4">
                  <c:v>1.6670245023294269E-2</c:v>
                </c:pt>
                <c:pt idx="5">
                  <c:v>1.3542848174371422E-2</c:v>
                </c:pt>
                <c:pt idx="6">
                  <c:v>1.14955110338597E-2</c:v>
                </c:pt>
                <c:pt idx="7">
                  <c:v>1.0069571491020567E-2</c:v>
                </c:pt>
                <c:pt idx="8">
                  <c:v>9.0354601489103358E-3</c:v>
                </c:pt>
                <c:pt idx="9">
                  <c:v>8.2659767275032915E-3</c:v>
                </c:pt>
                <c:pt idx="10">
                  <c:v>7.6853553779781597E-3</c:v>
                </c:pt>
                <c:pt idx="11">
                  <c:v>7.2460666745898152E-3</c:v>
                </c:pt>
                <c:pt idx="12">
                  <c:v>6.9172309302560605E-3</c:v>
                </c:pt>
                <c:pt idx="13">
                  <c:v>6.6784172827045202E-3</c:v>
                </c:pt>
                <c:pt idx="14">
                  <c:v>6.5161577293364643E-3</c:v>
                </c:pt>
                <c:pt idx="15">
                  <c:v>6.4219345772160135E-3</c:v>
                </c:pt>
                <c:pt idx="16">
                  <c:v>6.391030572698797E-3</c:v>
                </c:pt>
                <c:pt idx="17">
                  <c:v>6.4219345772160447E-3</c:v>
                </c:pt>
                <c:pt idx="18">
                  <c:v>6.5161577293364791E-3</c:v>
                </c:pt>
                <c:pt idx="19">
                  <c:v>6.6784172827045202E-3</c:v>
                </c:pt>
                <c:pt idx="20">
                  <c:v>6.9172309302560544E-3</c:v>
                </c:pt>
                <c:pt idx="21">
                  <c:v>7.2460666745898222E-3</c:v>
                </c:pt>
                <c:pt idx="22">
                  <c:v>7.6853553779781519E-3</c:v>
                </c:pt>
                <c:pt idx="23">
                  <c:v>8.2659767275032828E-3</c:v>
                </c:pt>
                <c:pt idx="24">
                  <c:v>9.0354601489103358E-3</c:v>
                </c:pt>
                <c:pt idx="25">
                  <c:v>1.00695714910206E-2</c:v>
                </c:pt>
                <c:pt idx="26">
                  <c:v>1.1495511033859717E-2</c:v>
                </c:pt>
                <c:pt idx="27">
                  <c:v>1.3542848174371437E-2</c:v>
                </c:pt>
                <c:pt idx="28">
                  <c:v>1.6670245023294283E-2</c:v>
                </c:pt>
                <c:pt idx="29">
                  <c:v>2.194206525108082E-2</c:v>
                </c:pt>
                <c:pt idx="30">
                  <c:v>3.2503733938092728E-2</c:v>
                </c:pt>
                <c:pt idx="31">
                  <c:v>6.31998333575087E-2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3831672"/>
        <c:axId val="303832064"/>
      </c:scatterChart>
      <c:valAx>
        <c:axId val="303831672"/>
        <c:scaling>
          <c:orientation val="minMax"/>
          <c:max val="32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1200" i="1"/>
                </a:pPr>
                <a:r>
                  <a:rPr lang="en-US" sz="1200" i="1"/>
                  <a:t>u</a:t>
                </a:r>
              </a:p>
            </c:rich>
          </c:tx>
          <c:layout/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303832064"/>
        <c:crosses val="autoZero"/>
        <c:crossBetween val="midCat"/>
      </c:valAx>
      <c:valAx>
        <c:axId val="30383206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Amplitude</a:t>
                </a:r>
              </a:p>
            </c:rich>
          </c:tx>
          <c:layout/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30383167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294006999125108"/>
          <c:y val="8.020815106445027E-2"/>
          <c:w val="0.77960848643919511"/>
          <c:h val="0.81030110819480894"/>
        </c:manualLayout>
      </c:layout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diamond"/>
            <c:size val="5"/>
          </c:marker>
          <c:xVal>
            <c:numRef>
              <c:f>'Ex2.4'!$A$2:$A$33</c:f>
              <c:numCache>
                <c:formatCode>General</c:formatCode>
                <c:ptCount val="32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</c:numCache>
            </c:numRef>
          </c:xVal>
          <c:yVal>
            <c:numRef>
              <c:f>'Ex2.4'!$I$2:$I$33</c:f>
              <c:numCache>
                <c:formatCode>General</c:formatCode>
                <c:ptCount val="32"/>
                <c:pt idx="0">
                  <c:v>0</c:v>
                </c:pt>
                <c:pt idx="1">
                  <c:v>-70.135294588467502</c:v>
                </c:pt>
                <c:pt idx="2">
                  <c:v>-71.587904980441337</c:v>
                </c:pt>
                <c:pt idx="3">
                  <c:v>-68.41465233943967</c:v>
                </c:pt>
                <c:pt idx="4">
                  <c:v>-64.046801317042508</c:v>
                </c:pt>
                <c:pt idx="5">
                  <c:v>-59.197686896694819</c:v>
                </c:pt>
                <c:pt idx="6">
                  <c:v>-54.107715521251698</c:v>
                </c:pt>
                <c:pt idx="7">
                  <c:v>-48.88052504430577</c:v>
                </c:pt>
                <c:pt idx="8">
                  <c:v>-43.568201970460834</c:v>
                </c:pt>
                <c:pt idx="9">
                  <c:v>-38.199873866882292</c:v>
                </c:pt>
                <c:pt idx="10">
                  <c:v>-32.793192899072068</c:v>
                </c:pt>
                <c:pt idx="11">
                  <c:v>-27.35957419971459</c:v>
                </c:pt>
                <c:pt idx="12">
                  <c:v>-21.90682754646058</c:v>
                </c:pt>
                <c:pt idx="13">
                  <c:v>-16.440586707629922</c:v>
                </c:pt>
                <c:pt idx="14">
                  <c:v>-10.965140712191715</c:v>
                </c:pt>
                <c:pt idx="15">
                  <c:v>-5.4839511256834976</c:v>
                </c:pt>
                <c:pt idx="16">
                  <c:v>0</c:v>
                </c:pt>
                <c:pt idx="17">
                  <c:v>5.483951125683471</c:v>
                </c:pt>
                <c:pt idx="18">
                  <c:v>10.965140712191648</c:v>
                </c:pt>
                <c:pt idx="19">
                  <c:v>16.440586707629922</c:v>
                </c:pt>
                <c:pt idx="20">
                  <c:v>21.906827546460462</c:v>
                </c:pt>
                <c:pt idx="21">
                  <c:v>27.359574199714423</c:v>
                </c:pt>
                <c:pt idx="22">
                  <c:v>32.793192899071975</c:v>
                </c:pt>
                <c:pt idx="23">
                  <c:v>38.199873866882207</c:v>
                </c:pt>
                <c:pt idx="24">
                  <c:v>43.568201970460834</c:v>
                </c:pt>
                <c:pt idx="25">
                  <c:v>48.880525044305692</c:v>
                </c:pt>
                <c:pt idx="26">
                  <c:v>54.107715521251571</c:v>
                </c:pt>
                <c:pt idx="27">
                  <c:v>59.197686896694705</c:v>
                </c:pt>
                <c:pt idx="28">
                  <c:v>64.046801317042409</c:v>
                </c:pt>
                <c:pt idx="29">
                  <c:v>68.414652339439527</c:v>
                </c:pt>
                <c:pt idx="30">
                  <c:v>71.587904980441195</c:v>
                </c:pt>
                <c:pt idx="31">
                  <c:v>70.135294588467403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64761000"/>
        <c:axId val="364761392"/>
      </c:scatterChart>
      <c:valAx>
        <c:axId val="364761000"/>
        <c:scaling>
          <c:orientation val="minMax"/>
          <c:max val="32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1200" i="1"/>
                </a:pPr>
                <a:r>
                  <a:rPr lang="en-US" sz="1200" i="1"/>
                  <a:t>u</a:t>
                </a:r>
              </a:p>
            </c:rich>
          </c:tx>
          <c:layout/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364761392"/>
        <c:crosses val="autoZero"/>
        <c:crossBetween val="midCat"/>
      </c:valAx>
      <c:valAx>
        <c:axId val="36476139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>
                    <a:latin typeface="Symbol" pitchFamily="18" charset="2"/>
                  </a:defRPr>
                </a:pPr>
                <a:r>
                  <a:rPr lang="en-US" sz="1200">
                    <a:latin typeface="Symbol" pitchFamily="18" charset="2"/>
                    <a:sym typeface="Symbol"/>
                  </a:rPr>
                  <a:t> </a:t>
                </a:r>
                <a:r>
                  <a:rPr lang="en-US" sz="1200">
                    <a:latin typeface="Symbol" pitchFamily="18" charset="2"/>
                  </a:rPr>
                  <a:t>/ </a:t>
                </a:r>
                <a:r>
                  <a:rPr lang="en-US" sz="1200">
                    <a:latin typeface="+mn-lt"/>
                  </a:rPr>
                  <a:t>deg</a:t>
                </a:r>
                <a:endParaRPr lang="en-US" sz="1200">
                  <a:latin typeface="Symbol" pitchFamily="18" charset="2"/>
                </a:endParaRPr>
              </a:p>
            </c:rich>
          </c:tx>
          <c:layout/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36476100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f(t)</c:v>
          </c:tx>
          <c:marker>
            <c:symbol val="none"/>
          </c:marker>
          <c:xVal>
            <c:numRef>
              <c:f>'Ex2.5'!$B$3:$B$258</c:f>
              <c:numCache>
                <c:formatCode>General</c:formatCode>
                <c:ptCount val="256"/>
                <c:pt idx="0">
                  <c:v>0</c:v>
                </c:pt>
                <c:pt idx="1">
                  <c:v>0.2</c:v>
                </c:pt>
                <c:pt idx="2">
                  <c:v>0.4</c:v>
                </c:pt>
                <c:pt idx="3">
                  <c:v>0.60000000000000009</c:v>
                </c:pt>
                <c:pt idx="4">
                  <c:v>0.8</c:v>
                </c:pt>
                <c:pt idx="5">
                  <c:v>1</c:v>
                </c:pt>
                <c:pt idx="6">
                  <c:v>1.2000000000000002</c:v>
                </c:pt>
                <c:pt idx="7">
                  <c:v>1.4000000000000001</c:v>
                </c:pt>
                <c:pt idx="8">
                  <c:v>1.6</c:v>
                </c:pt>
                <c:pt idx="9">
                  <c:v>1.8</c:v>
                </c:pt>
                <c:pt idx="10">
                  <c:v>2</c:v>
                </c:pt>
                <c:pt idx="11">
                  <c:v>2.2000000000000002</c:v>
                </c:pt>
                <c:pt idx="12">
                  <c:v>2.4000000000000004</c:v>
                </c:pt>
                <c:pt idx="13">
                  <c:v>2.6</c:v>
                </c:pt>
                <c:pt idx="14">
                  <c:v>2.8000000000000003</c:v>
                </c:pt>
                <c:pt idx="15">
                  <c:v>3</c:v>
                </c:pt>
                <c:pt idx="16">
                  <c:v>3.2</c:v>
                </c:pt>
                <c:pt idx="17">
                  <c:v>3.4000000000000004</c:v>
                </c:pt>
                <c:pt idx="18">
                  <c:v>3.6</c:v>
                </c:pt>
                <c:pt idx="19">
                  <c:v>3.8000000000000003</c:v>
                </c:pt>
                <c:pt idx="20">
                  <c:v>4</c:v>
                </c:pt>
                <c:pt idx="21">
                  <c:v>4.2</c:v>
                </c:pt>
                <c:pt idx="22">
                  <c:v>4.4000000000000004</c:v>
                </c:pt>
                <c:pt idx="23">
                  <c:v>4.6000000000000005</c:v>
                </c:pt>
                <c:pt idx="24">
                  <c:v>4.8000000000000007</c:v>
                </c:pt>
                <c:pt idx="25">
                  <c:v>5</c:v>
                </c:pt>
                <c:pt idx="26">
                  <c:v>5.2</c:v>
                </c:pt>
                <c:pt idx="27">
                  <c:v>5.4</c:v>
                </c:pt>
                <c:pt idx="28">
                  <c:v>5.6000000000000005</c:v>
                </c:pt>
                <c:pt idx="29">
                  <c:v>5.8000000000000007</c:v>
                </c:pt>
                <c:pt idx="30">
                  <c:v>6</c:v>
                </c:pt>
                <c:pt idx="31">
                  <c:v>6.2</c:v>
                </c:pt>
                <c:pt idx="32">
                  <c:v>6.4</c:v>
                </c:pt>
                <c:pt idx="33">
                  <c:v>6.6000000000000005</c:v>
                </c:pt>
                <c:pt idx="34">
                  <c:v>6.8000000000000007</c:v>
                </c:pt>
                <c:pt idx="35">
                  <c:v>7</c:v>
                </c:pt>
                <c:pt idx="36">
                  <c:v>7.2</c:v>
                </c:pt>
                <c:pt idx="37">
                  <c:v>7.4</c:v>
                </c:pt>
                <c:pt idx="38">
                  <c:v>7.6000000000000005</c:v>
                </c:pt>
                <c:pt idx="39">
                  <c:v>7.8000000000000007</c:v>
                </c:pt>
                <c:pt idx="40">
                  <c:v>8</c:v>
                </c:pt>
                <c:pt idx="41">
                  <c:v>8.2000000000000011</c:v>
                </c:pt>
                <c:pt idx="42">
                  <c:v>8.4</c:v>
                </c:pt>
                <c:pt idx="43">
                  <c:v>8.6</c:v>
                </c:pt>
                <c:pt idx="44">
                  <c:v>8.8000000000000007</c:v>
                </c:pt>
                <c:pt idx="45">
                  <c:v>9</c:v>
                </c:pt>
                <c:pt idx="46">
                  <c:v>9.2000000000000011</c:v>
                </c:pt>
                <c:pt idx="47">
                  <c:v>9.4</c:v>
                </c:pt>
                <c:pt idx="48">
                  <c:v>9.6000000000000014</c:v>
                </c:pt>
                <c:pt idx="49">
                  <c:v>9.8000000000000007</c:v>
                </c:pt>
                <c:pt idx="50">
                  <c:v>10</c:v>
                </c:pt>
                <c:pt idx="51">
                  <c:v>10.200000000000001</c:v>
                </c:pt>
                <c:pt idx="52">
                  <c:v>10.4</c:v>
                </c:pt>
                <c:pt idx="53">
                  <c:v>10.600000000000001</c:v>
                </c:pt>
                <c:pt idx="54">
                  <c:v>10.8</c:v>
                </c:pt>
                <c:pt idx="55">
                  <c:v>11</c:v>
                </c:pt>
                <c:pt idx="56">
                  <c:v>11.200000000000001</c:v>
                </c:pt>
                <c:pt idx="57">
                  <c:v>11.4</c:v>
                </c:pt>
                <c:pt idx="58">
                  <c:v>11.600000000000001</c:v>
                </c:pt>
                <c:pt idx="59">
                  <c:v>11.8</c:v>
                </c:pt>
                <c:pt idx="60">
                  <c:v>12</c:v>
                </c:pt>
                <c:pt idx="61">
                  <c:v>12.200000000000001</c:v>
                </c:pt>
                <c:pt idx="62">
                  <c:v>12.4</c:v>
                </c:pt>
                <c:pt idx="63">
                  <c:v>12.600000000000001</c:v>
                </c:pt>
                <c:pt idx="64">
                  <c:v>12.8</c:v>
                </c:pt>
                <c:pt idx="65">
                  <c:v>13</c:v>
                </c:pt>
                <c:pt idx="66">
                  <c:v>13.200000000000001</c:v>
                </c:pt>
                <c:pt idx="67">
                  <c:v>13.4</c:v>
                </c:pt>
                <c:pt idx="68">
                  <c:v>13.600000000000001</c:v>
                </c:pt>
                <c:pt idx="69">
                  <c:v>13.8</c:v>
                </c:pt>
                <c:pt idx="70">
                  <c:v>14</c:v>
                </c:pt>
                <c:pt idx="71">
                  <c:v>14.200000000000001</c:v>
                </c:pt>
                <c:pt idx="72">
                  <c:v>14.4</c:v>
                </c:pt>
                <c:pt idx="73">
                  <c:v>14.600000000000001</c:v>
                </c:pt>
                <c:pt idx="74">
                  <c:v>14.8</c:v>
                </c:pt>
                <c:pt idx="75">
                  <c:v>15</c:v>
                </c:pt>
                <c:pt idx="76">
                  <c:v>15.200000000000001</c:v>
                </c:pt>
                <c:pt idx="77">
                  <c:v>15.4</c:v>
                </c:pt>
                <c:pt idx="78">
                  <c:v>15.600000000000001</c:v>
                </c:pt>
                <c:pt idx="79">
                  <c:v>15.8</c:v>
                </c:pt>
                <c:pt idx="80">
                  <c:v>16</c:v>
                </c:pt>
                <c:pt idx="81">
                  <c:v>16.2</c:v>
                </c:pt>
                <c:pt idx="82">
                  <c:v>16.400000000000002</c:v>
                </c:pt>
                <c:pt idx="83">
                  <c:v>16.600000000000001</c:v>
                </c:pt>
                <c:pt idx="84">
                  <c:v>16.8</c:v>
                </c:pt>
                <c:pt idx="85">
                  <c:v>17</c:v>
                </c:pt>
                <c:pt idx="86">
                  <c:v>17.2</c:v>
                </c:pt>
                <c:pt idx="87">
                  <c:v>17.400000000000002</c:v>
                </c:pt>
                <c:pt idx="88">
                  <c:v>17.600000000000001</c:v>
                </c:pt>
                <c:pt idx="89">
                  <c:v>17.8</c:v>
                </c:pt>
                <c:pt idx="90">
                  <c:v>18</c:v>
                </c:pt>
                <c:pt idx="91">
                  <c:v>18.2</c:v>
                </c:pt>
                <c:pt idx="92">
                  <c:v>18.400000000000002</c:v>
                </c:pt>
                <c:pt idx="93">
                  <c:v>18.600000000000001</c:v>
                </c:pt>
                <c:pt idx="94">
                  <c:v>18.8</c:v>
                </c:pt>
                <c:pt idx="95">
                  <c:v>19</c:v>
                </c:pt>
                <c:pt idx="96">
                  <c:v>19.200000000000003</c:v>
                </c:pt>
                <c:pt idx="97">
                  <c:v>19.400000000000002</c:v>
                </c:pt>
                <c:pt idx="98">
                  <c:v>19.600000000000001</c:v>
                </c:pt>
                <c:pt idx="99">
                  <c:v>19.8</c:v>
                </c:pt>
                <c:pt idx="100">
                  <c:v>20</c:v>
                </c:pt>
                <c:pt idx="101">
                  <c:v>20.200000000000003</c:v>
                </c:pt>
                <c:pt idx="102">
                  <c:v>20.400000000000002</c:v>
                </c:pt>
                <c:pt idx="103">
                  <c:v>20.6</c:v>
                </c:pt>
                <c:pt idx="104">
                  <c:v>20.8</c:v>
                </c:pt>
                <c:pt idx="105">
                  <c:v>21</c:v>
                </c:pt>
                <c:pt idx="106">
                  <c:v>21.200000000000003</c:v>
                </c:pt>
                <c:pt idx="107">
                  <c:v>21.400000000000002</c:v>
                </c:pt>
                <c:pt idx="108">
                  <c:v>21.6</c:v>
                </c:pt>
                <c:pt idx="109">
                  <c:v>21.8</c:v>
                </c:pt>
                <c:pt idx="110">
                  <c:v>22</c:v>
                </c:pt>
                <c:pt idx="111">
                  <c:v>22.200000000000003</c:v>
                </c:pt>
                <c:pt idx="112">
                  <c:v>22.400000000000002</c:v>
                </c:pt>
                <c:pt idx="113">
                  <c:v>22.6</c:v>
                </c:pt>
                <c:pt idx="114">
                  <c:v>22.8</c:v>
                </c:pt>
                <c:pt idx="115">
                  <c:v>23</c:v>
                </c:pt>
                <c:pt idx="116">
                  <c:v>23.200000000000003</c:v>
                </c:pt>
                <c:pt idx="117">
                  <c:v>23.400000000000002</c:v>
                </c:pt>
                <c:pt idx="118">
                  <c:v>23.6</c:v>
                </c:pt>
                <c:pt idx="119">
                  <c:v>23.8</c:v>
                </c:pt>
                <c:pt idx="120">
                  <c:v>24</c:v>
                </c:pt>
                <c:pt idx="121">
                  <c:v>24.200000000000003</c:v>
                </c:pt>
                <c:pt idx="122">
                  <c:v>24.400000000000002</c:v>
                </c:pt>
                <c:pt idx="123">
                  <c:v>24.6</c:v>
                </c:pt>
                <c:pt idx="124">
                  <c:v>24.8</c:v>
                </c:pt>
                <c:pt idx="125">
                  <c:v>25</c:v>
                </c:pt>
                <c:pt idx="126">
                  <c:v>25.200000000000003</c:v>
                </c:pt>
                <c:pt idx="127">
                  <c:v>25.400000000000002</c:v>
                </c:pt>
                <c:pt idx="128">
                  <c:v>25.6</c:v>
                </c:pt>
                <c:pt idx="129">
                  <c:v>25.8</c:v>
                </c:pt>
                <c:pt idx="130">
                  <c:v>26</c:v>
                </c:pt>
                <c:pt idx="131">
                  <c:v>26.200000000000003</c:v>
                </c:pt>
                <c:pt idx="132">
                  <c:v>26.400000000000002</c:v>
                </c:pt>
                <c:pt idx="133">
                  <c:v>26.6</c:v>
                </c:pt>
                <c:pt idx="134">
                  <c:v>26.8</c:v>
                </c:pt>
                <c:pt idx="135">
                  <c:v>27</c:v>
                </c:pt>
                <c:pt idx="136">
                  <c:v>27.200000000000003</c:v>
                </c:pt>
                <c:pt idx="137">
                  <c:v>27.400000000000002</c:v>
                </c:pt>
                <c:pt idx="138">
                  <c:v>27.6</c:v>
                </c:pt>
                <c:pt idx="139">
                  <c:v>27.8</c:v>
                </c:pt>
                <c:pt idx="140">
                  <c:v>28</c:v>
                </c:pt>
                <c:pt idx="141">
                  <c:v>28.200000000000003</c:v>
                </c:pt>
                <c:pt idx="142">
                  <c:v>28.400000000000002</c:v>
                </c:pt>
                <c:pt idx="143">
                  <c:v>28.6</c:v>
                </c:pt>
                <c:pt idx="144">
                  <c:v>28.8</c:v>
                </c:pt>
                <c:pt idx="145">
                  <c:v>29</c:v>
                </c:pt>
                <c:pt idx="146">
                  <c:v>29.200000000000003</c:v>
                </c:pt>
                <c:pt idx="147">
                  <c:v>29.400000000000002</c:v>
                </c:pt>
                <c:pt idx="148">
                  <c:v>29.6</c:v>
                </c:pt>
                <c:pt idx="149">
                  <c:v>29.8</c:v>
                </c:pt>
                <c:pt idx="150">
                  <c:v>30</c:v>
                </c:pt>
                <c:pt idx="151">
                  <c:v>30.200000000000003</c:v>
                </c:pt>
                <c:pt idx="152">
                  <c:v>30.400000000000002</c:v>
                </c:pt>
                <c:pt idx="153">
                  <c:v>30.6</c:v>
                </c:pt>
                <c:pt idx="154">
                  <c:v>30.8</c:v>
                </c:pt>
                <c:pt idx="155">
                  <c:v>31</c:v>
                </c:pt>
                <c:pt idx="156">
                  <c:v>31.200000000000003</c:v>
                </c:pt>
                <c:pt idx="157">
                  <c:v>31.400000000000002</c:v>
                </c:pt>
                <c:pt idx="158">
                  <c:v>31.6</c:v>
                </c:pt>
                <c:pt idx="159">
                  <c:v>31.8</c:v>
                </c:pt>
                <c:pt idx="160">
                  <c:v>32</c:v>
                </c:pt>
                <c:pt idx="161">
                  <c:v>32.200000000000003</c:v>
                </c:pt>
                <c:pt idx="162">
                  <c:v>32.4</c:v>
                </c:pt>
                <c:pt idx="163">
                  <c:v>32.6</c:v>
                </c:pt>
                <c:pt idx="164">
                  <c:v>32.800000000000004</c:v>
                </c:pt>
                <c:pt idx="165">
                  <c:v>33</c:v>
                </c:pt>
                <c:pt idx="166">
                  <c:v>33.200000000000003</c:v>
                </c:pt>
                <c:pt idx="167">
                  <c:v>33.4</c:v>
                </c:pt>
                <c:pt idx="168">
                  <c:v>33.6</c:v>
                </c:pt>
                <c:pt idx="169">
                  <c:v>33.800000000000004</c:v>
                </c:pt>
                <c:pt idx="170">
                  <c:v>34</c:v>
                </c:pt>
                <c:pt idx="171">
                  <c:v>34.200000000000003</c:v>
                </c:pt>
                <c:pt idx="172">
                  <c:v>34.4</c:v>
                </c:pt>
                <c:pt idx="173">
                  <c:v>34.6</c:v>
                </c:pt>
                <c:pt idx="174">
                  <c:v>34.800000000000004</c:v>
                </c:pt>
                <c:pt idx="175">
                  <c:v>35</c:v>
                </c:pt>
                <c:pt idx="176">
                  <c:v>35.200000000000003</c:v>
                </c:pt>
                <c:pt idx="177">
                  <c:v>35.4</c:v>
                </c:pt>
                <c:pt idx="178">
                  <c:v>35.6</c:v>
                </c:pt>
                <c:pt idx="179">
                  <c:v>35.800000000000004</c:v>
                </c:pt>
                <c:pt idx="180">
                  <c:v>36</c:v>
                </c:pt>
                <c:pt idx="181">
                  <c:v>36.200000000000003</c:v>
                </c:pt>
                <c:pt idx="182">
                  <c:v>36.4</c:v>
                </c:pt>
                <c:pt idx="183">
                  <c:v>36.6</c:v>
                </c:pt>
                <c:pt idx="184">
                  <c:v>36.800000000000004</c:v>
                </c:pt>
                <c:pt idx="185">
                  <c:v>37</c:v>
                </c:pt>
                <c:pt idx="186">
                  <c:v>37.200000000000003</c:v>
                </c:pt>
                <c:pt idx="187">
                  <c:v>37.4</c:v>
                </c:pt>
                <c:pt idx="188">
                  <c:v>37.6</c:v>
                </c:pt>
                <c:pt idx="189">
                  <c:v>37.800000000000004</c:v>
                </c:pt>
                <c:pt idx="190">
                  <c:v>38</c:v>
                </c:pt>
                <c:pt idx="191">
                  <c:v>38.200000000000003</c:v>
                </c:pt>
                <c:pt idx="192">
                  <c:v>38.400000000000006</c:v>
                </c:pt>
                <c:pt idx="193">
                  <c:v>38.6</c:v>
                </c:pt>
                <c:pt idx="194">
                  <c:v>38.800000000000004</c:v>
                </c:pt>
                <c:pt idx="195">
                  <c:v>39</c:v>
                </c:pt>
                <c:pt idx="196">
                  <c:v>39.200000000000003</c:v>
                </c:pt>
                <c:pt idx="197">
                  <c:v>39.400000000000006</c:v>
                </c:pt>
                <c:pt idx="198">
                  <c:v>39.6</c:v>
                </c:pt>
                <c:pt idx="199">
                  <c:v>39.800000000000004</c:v>
                </c:pt>
                <c:pt idx="200">
                  <c:v>40</c:v>
                </c:pt>
                <c:pt idx="201">
                  <c:v>40.200000000000003</c:v>
                </c:pt>
                <c:pt idx="202">
                  <c:v>40.400000000000006</c:v>
                </c:pt>
                <c:pt idx="203">
                  <c:v>40.6</c:v>
                </c:pt>
                <c:pt idx="204">
                  <c:v>40.800000000000004</c:v>
                </c:pt>
                <c:pt idx="205">
                  <c:v>41</c:v>
                </c:pt>
                <c:pt idx="206">
                  <c:v>41.2</c:v>
                </c:pt>
                <c:pt idx="207">
                  <c:v>41.400000000000006</c:v>
                </c:pt>
                <c:pt idx="208">
                  <c:v>41.6</c:v>
                </c:pt>
                <c:pt idx="209">
                  <c:v>41.800000000000004</c:v>
                </c:pt>
                <c:pt idx="210">
                  <c:v>42</c:v>
                </c:pt>
                <c:pt idx="211">
                  <c:v>42.2</c:v>
                </c:pt>
                <c:pt idx="212">
                  <c:v>42.400000000000006</c:v>
                </c:pt>
                <c:pt idx="213">
                  <c:v>42.6</c:v>
                </c:pt>
                <c:pt idx="214">
                  <c:v>42.800000000000004</c:v>
                </c:pt>
                <c:pt idx="215">
                  <c:v>43</c:v>
                </c:pt>
                <c:pt idx="216">
                  <c:v>43.2</c:v>
                </c:pt>
                <c:pt idx="217">
                  <c:v>43.400000000000006</c:v>
                </c:pt>
                <c:pt idx="218">
                  <c:v>43.6</c:v>
                </c:pt>
                <c:pt idx="219">
                  <c:v>43.800000000000004</c:v>
                </c:pt>
                <c:pt idx="220">
                  <c:v>44</c:v>
                </c:pt>
                <c:pt idx="221">
                  <c:v>44.2</c:v>
                </c:pt>
                <c:pt idx="222">
                  <c:v>44.400000000000006</c:v>
                </c:pt>
                <c:pt idx="223">
                  <c:v>44.6</c:v>
                </c:pt>
                <c:pt idx="224">
                  <c:v>44.800000000000004</c:v>
                </c:pt>
                <c:pt idx="225">
                  <c:v>45</c:v>
                </c:pt>
                <c:pt idx="226">
                  <c:v>45.2</c:v>
                </c:pt>
                <c:pt idx="227">
                  <c:v>45.400000000000006</c:v>
                </c:pt>
                <c:pt idx="228">
                  <c:v>45.6</c:v>
                </c:pt>
                <c:pt idx="229">
                  <c:v>45.800000000000004</c:v>
                </c:pt>
                <c:pt idx="230">
                  <c:v>46</c:v>
                </c:pt>
                <c:pt idx="231">
                  <c:v>46.2</c:v>
                </c:pt>
                <c:pt idx="232">
                  <c:v>46.400000000000006</c:v>
                </c:pt>
                <c:pt idx="233">
                  <c:v>46.6</c:v>
                </c:pt>
                <c:pt idx="234">
                  <c:v>46.800000000000004</c:v>
                </c:pt>
                <c:pt idx="235">
                  <c:v>47</c:v>
                </c:pt>
                <c:pt idx="236">
                  <c:v>47.2</c:v>
                </c:pt>
                <c:pt idx="237">
                  <c:v>47.400000000000006</c:v>
                </c:pt>
                <c:pt idx="238">
                  <c:v>47.6</c:v>
                </c:pt>
                <c:pt idx="239">
                  <c:v>47.800000000000004</c:v>
                </c:pt>
                <c:pt idx="240">
                  <c:v>48</c:v>
                </c:pt>
                <c:pt idx="241">
                  <c:v>48.2</c:v>
                </c:pt>
                <c:pt idx="242">
                  <c:v>48.400000000000006</c:v>
                </c:pt>
                <c:pt idx="243">
                  <c:v>48.6</c:v>
                </c:pt>
                <c:pt idx="244">
                  <c:v>48.800000000000004</c:v>
                </c:pt>
                <c:pt idx="245">
                  <c:v>49</c:v>
                </c:pt>
                <c:pt idx="246">
                  <c:v>49.2</c:v>
                </c:pt>
                <c:pt idx="247">
                  <c:v>49.400000000000006</c:v>
                </c:pt>
                <c:pt idx="248">
                  <c:v>49.6</c:v>
                </c:pt>
                <c:pt idx="249">
                  <c:v>49.800000000000004</c:v>
                </c:pt>
                <c:pt idx="250">
                  <c:v>50</c:v>
                </c:pt>
                <c:pt idx="251">
                  <c:v>50.2</c:v>
                </c:pt>
                <c:pt idx="252">
                  <c:v>50.400000000000006</c:v>
                </c:pt>
                <c:pt idx="253">
                  <c:v>50.6</c:v>
                </c:pt>
                <c:pt idx="254">
                  <c:v>50.800000000000004</c:v>
                </c:pt>
                <c:pt idx="255">
                  <c:v>51</c:v>
                </c:pt>
              </c:numCache>
            </c:numRef>
          </c:xVal>
          <c:yVal>
            <c:numRef>
              <c:f>'Ex2.5'!$C$3:$C$258</c:f>
              <c:numCache>
                <c:formatCode>General</c:formatCode>
                <c:ptCount val="256"/>
                <c:pt idx="0">
                  <c:v>0</c:v>
                </c:pt>
                <c:pt idx="1">
                  <c:v>3.6951499389144889E-2</c:v>
                </c:pt>
                <c:pt idx="2">
                  <c:v>7.3852527474873961E-2</c:v>
                </c:pt>
                <c:pt idx="3">
                  <c:v>0.11065268189150086</c:v>
                </c:pt>
                <c:pt idx="4">
                  <c:v>0.1473016980546375</c:v>
                </c:pt>
                <c:pt idx="5">
                  <c:v>0.18374951781657034</c:v>
                </c:pt>
                <c:pt idx="6">
                  <c:v>0.21994635783966865</c:v>
                </c:pt>
                <c:pt idx="7">
                  <c:v>0.25584277759443558</c:v>
                </c:pt>
                <c:pt idx="8">
                  <c:v>0.29138974688932462</c:v>
                </c:pt>
                <c:pt idx="9">
                  <c:v>0.32653871284008329</c:v>
                </c:pt>
                <c:pt idx="10">
                  <c:v>0.36124166618715292</c:v>
                </c:pt>
                <c:pt idx="11">
                  <c:v>0.39545120687054258</c:v>
                </c:pt>
                <c:pt idx="12">
                  <c:v>0.42912060877260905</c:v>
                </c:pt>
                <c:pt idx="13">
                  <c:v>0.46220388354031317</c:v>
                </c:pt>
                <c:pt idx="14">
                  <c:v>0.49465584339977881</c:v>
                </c:pt>
                <c:pt idx="15">
                  <c:v>0.52643216287735572</c:v>
                </c:pt>
                <c:pt idx="16">
                  <c:v>0.55748943934288553</c:v>
                </c:pt>
                <c:pt idx="17">
                  <c:v>0.58778525229247325</c:v>
                </c:pt>
                <c:pt idx="18">
                  <c:v>0.61727822128979293</c:v>
                </c:pt>
                <c:pt idx="19">
                  <c:v>0.64592806248678736</c:v>
                </c:pt>
                <c:pt idx="20">
                  <c:v>0.67369564364655721</c:v>
                </c:pt>
                <c:pt idx="21">
                  <c:v>0.70054303759329095</c:v>
                </c:pt>
                <c:pt idx="22">
                  <c:v>0.72643357401622421</c:v>
                </c:pt>
                <c:pt idx="23">
                  <c:v>0.75133188955687336</c:v>
                </c:pt>
                <c:pt idx="24">
                  <c:v>0.7752039761111299</c:v>
                </c:pt>
                <c:pt idx="25">
                  <c:v>0.79801722728023949</c:v>
                </c:pt>
                <c:pt idx="26">
                  <c:v>0.81974048290722101</c:v>
                </c:pt>
                <c:pt idx="27">
                  <c:v>0.84034407163789271</c:v>
                </c:pt>
                <c:pt idx="28">
                  <c:v>0.85979985144837234</c:v>
                </c:pt>
                <c:pt idx="29">
                  <c:v>0.87808124808369803</c:v>
                </c:pt>
                <c:pt idx="30">
                  <c:v>0.89516329135506234</c:v>
                </c:pt>
                <c:pt idx="31">
                  <c:v>0.91102264924608833</c:v>
                </c:pt>
                <c:pt idx="32">
                  <c:v>0.92563765978155621</c:v>
                </c:pt>
                <c:pt idx="33">
                  <c:v>0.93898836061505653</c:v>
                </c:pt>
                <c:pt idx="34">
                  <c:v>0.95105651629515364</c:v>
                </c:pt>
                <c:pt idx="35">
                  <c:v>0.96182564317281904</c:v>
                </c:pt>
                <c:pt idx="36">
                  <c:v>0.97128103191611381</c:v>
                </c:pt>
                <c:pt idx="37">
                  <c:v>0.97940976760136589</c:v>
                </c:pt>
                <c:pt idx="38">
                  <c:v>0.98620074735340257</c:v>
                </c:pt>
                <c:pt idx="39">
                  <c:v>0.99164469551074275</c:v>
                </c:pt>
                <c:pt idx="40">
                  <c:v>0.99573417629503447</c:v>
                </c:pt>
                <c:pt idx="41">
                  <c:v>0.99846360396743394</c:v>
                </c:pt>
                <c:pt idx="42">
                  <c:v>0.99982925045805271</c:v>
                </c:pt>
                <c:pt idx="43">
                  <c:v>0.99982925045805271</c:v>
                </c:pt>
                <c:pt idx="44">
                  <c:v>0.99846360396743394</c:v>
                </c:pt>
                <c:pt idx="45">
                  <c:v>0.99573417629503458</c:v>
                </c:pt>
                <c:pt idx="46">
                  <c:v>0.99164469551074275</c:v>
                </c:pt>
                <c:pt idx="47">
                  <c:v>0.98620074735340257</c:v>
                </c:pt>
                <c:pt idx="48">
                  <c:v>0.97940976760136578</c:v>
                </c:pt>
                <c:pt idx="49">
                  <c:v>0.97128103191611381</c:v>
                </c:pt>
                <c:pt idx="50">
                  <c:v>0.96182564317281904</c:v>
                </c:pt>
                <c:pt idx="51">
                  <c:v>0.95105651629515353</c:v>
                </c:pt>
                <c:pt idx="52">
                  <c:v>0.93898836061505664</c:v>
                </c:pt>
                <c:pt idx="53">
                  <c:v>0.92563765978155621</c:v>
                </c:pt>
                <c:pt idx="54">
                  <c:v>0.91102264924608845</c:v>
                </c:pt>
                <c:pt idx="55">
                  <c:v>0.89516329135506256</c:v>
                </c:pt>
                <c:pt idx="56">
                  <c:v>0.87808124808369803</c:v>
                </c:pt>
                <c:pt idx="57">
                  <c:v>0.85979985144837234</c:v>
                </c:pt>
                <c:pt idx="58">
                  <c:v>0.84034407163789238</c:v>
                </c:pt>
                <c:pt idx="59">
                  <c:v>0.81974048290722112</c:v>
                </c:pt>
                <c:pt idx="60">
                  <c:v>0.7980172272802396</c:v>
                </c:pt>
                <c:pt idx="61">
                  <c:v>0.77520397611112968</c:v>
                </c:pt>
                <c:pt idx="62">
                  <c:v>0.75133188955687324</c:v>
                </c:pt>
                <c:pt idx="63">
                  <c:v>0.7264335740162241</c:v>
                </c:pt>
                <c:pt idx="64">
                  <c:v>0.70054303759329106</c:v>
                </c:pt>
                <c:pt idx="65">
                  <c:v>0.6736956436465571</c:v>
                </c:pt>
                <c:pt idx="66">
                  <c:v>0.64592806248678725</c:v>
                </c:pt>
                <c:pt idx="67">
                  <c:v>0.61727822128979293</c:v>
                </c:pt>
                <c:pt idx="68">
                  <c:v>0.5877852522924728</c:v>
                </c:pt>
                <c:pt idx="69">
                  <c:v>0.55748943934288531</c:v>
                </c:pt>
                <c:pt idx="70">
                  <c:v>0.52643216287735606</c:v>
                </c:pt>
                <c:pt idx="71">
                  <c:v>0.49465584339977881</c:v>
                </c:pt>
                <c:pt idx="72">
                  <c:v>0.46220388354031328</c:v>
                </c:pt>
                <c:pt idx="73">
                  <c:v>0.42912060877260871</c:v>
                </c:pt>
                <c:pt idx="74">
                  <c:v>0.3954512068705428</c:v>
                </c:pt>
                <c:pt idx="75">
                  <c:v>0.36124166618715331</c:v>
                </c:pt>
                <c:pt idx="76">
                  <c:v>0.32653871284008334</c:v>
                </c:pt>
                <c:pt idx="77">
                  <c:v>0.2913897468893244</c:v>
                </c:pt>
                <c:pt idx="78">
                  <c:v>0.25584277759443541</c:v>
                </c:pt>
                <c:pt idx="79">
                  <c:v>0.21994635783966857</c:v>
                </c:pt>
                <c:pt idx="80">
                  <c:v>0.18374951781657037</c:v>
                </c:pt>
                <c:pt idx="81">
                  <c:v>0.14730169805463766</c:v>
                </c:pt>
                <c:pt idx="82">
                  <c:v>0.11065268189150065</c:v>
                </c:pt>
                <c:pt idx="83">
                  <c:v>7.3852527474873877E-2</c:v>
                </c:pt>
                <c:pt idx="84">
                  <c:v>3.695149938914491E-2</c:v>
                </c:pt>
                <c:pt idx="85">
                  <c:v>1.22514845490862E-16</c:v>
                </c:pt>
                <c:pt idx="86">
                  <c:v>-3.6951499389144667E-2</c:v>
                </c:pt>
                <c:pt idx="87">
                  <c:v>-7.3852527474874072E-2</c:v>
                </c:pt>
                <c:pt idx="88">
                  <c:v>-0.11065268189150129</c:v>
                </c:pt>
                <c:pt idx="89">
                  <c:v>-0.14730169805463741</c:v>
                </c:pt>
                <c:pt idx="90">
                  <c:v>-0.18374951781657012</c:v>
                </c:pt>
                <c:pt idx="91">
                  <c:v>-0.21994635783966832</c:v>
                </c:pt>
                <c:pt idx="92">
                  <c:v>-0.25584277759443608</c:v>
                </c:pt>
                <c:pt idx="93">
                  <c:v>-0.29138974688932456</c:v>
                </c:pt>
                <c:pt idx="94">
                  <c:v>-0.32653871284008312</c:v>
                </c:pt>
                <c:pt idx="95">
                  <c:v>-0.3612416661871527</c:v>
                </c:pt>
                <c:pt idx="96">
                  <c:v>-0.39545120687054303</c:v>
                </c:pt>
                <c:pt idx="97">
                  <c:v>-0.42912060877260894</c:v>
                </c:pt>
                <c:pt idx="98">
                  <c:v>-0.46220388354031344</c:v>
                </c:pt>
                <c:pt idx="99">
                  <c:v>-0.49465584339977897</c:v>
                </c:pt>
                <c:pt idx="100">
                  <c:v>-0.52643216287735584</c:v>
                </c:pt>
                <c:pt idx="101">
                  <c:v>-0.55748943934288586</c:v>
                </c:pt>
                <c:pt idx="102">
                  <c:v>-0.58778525229247336</c:v>
                </c:pt>
                <c:pt idx="103">
                  <c:v>-0.61727822128979348</c:v>
                </c:pt>
                <c:pt idx="104">
                  <c:v>-0.64592806248678702</c:v>
                </c:pt>
                <c:pt idx="105">
                  <c:v>-0.67369564364655721</c:v>
                </c:pt>
                <c:pt idx="106">
                  <c:v>-0.70054303759329117</c:v>
                </c:pt>
                <c:pt idx="107">
                  <c:v>-0.72643357401622455</c:v>
                </c:pt>
                <c:pt idx="108">
                  <c:v>-0.75133188955687302</c:v>
                </c:pt>
                <c:pt idx="109">
                  <c:v>-0.77520397611112979</c:v>
                </c:pt>
                <c:pt idx="110">
                  <c:v>-0.79801722728023894</c:v>
                </c:pt>
                <c:pt idx="111">
                  <c:v>-0.81974048290722146</c:v>
                </c:pt>
                <c:pt idx="112">
                  <c:v>-0.84034407163789249</c:v>
                </c:pt>
                <c:pt idx="113">
                  <c:v>-0.85979985144837268</c:v>
                </c:pt>
                <c:pt idx="114">
                  <c:v>-0.87808124808369814</c:v>
                </c:pt>
                <c:pt idx="115">
                  <c:v>-0.89516329135506201</c:v>
                </c:pt>
                <c:pt idx="116">
                  <c:v>-0.91102264924608878</c:v>
                </c:pt>
                <c:pt idx="117">
                  <c:v>-0.92563765978155632</c:v>
                </c:pt>
                <c:pt idx="118">
                  <c:v>-0.93898836061505653</c:v>
                </c:pt>
                <c:pt idx="119">
                  <c:v>-0.95105651629515353</c:v>
                </c:pt>
                <c:pt idx="120">
                  <c:v>-0.96182564317281904</c:v>
                </c:pt>
                <c:pt idx="121">
                  <c:v>-0.9712810319161137</c:v>
                </c:pt>
                <c:pt idx="122">
                  <c:v>-0.979409767601366</c:v>
                </c:pt>
                <c:pt idx="123">
                  <c:v>-0.98620074735340257</c:v>
                </c:pt>
                <c:pt idx="124">
                  <c:v>-0.99164469551074275</c:v>
                </c:pt>
                <c:pt idx="125">
                  <c:v>-0.99573417629503458</c:v>
                </c:pt>
                <c:pt idx="126">
                  <c:v>-0.99846360396743394</c:v>
                </c:pt>
                <c:pt idx="127">
                  <c:v>-0.99982925045805271</c:v>
                </c:pt>
                <c:pt idx="128">
                  <c:v>-0.99982925045805271</c:v>
                </c:pt>
                <c:pt idx="129">
                  <c:v>-0.99846360396743394</c:v>
                </c:pt>
                <c:pt idx="130">
                  <c:v>-0.99573417629503447</c:v>
                </c:pt>
                <c:pt idx="131">
                  <c:v>-0.99164469551074275</c:v>
                </c:pt>
                <c:pt idx="132">
                  <c:v>-0.98620074735340257</c:v>
                </c:pt>
                <c:pt idx="133">
                  <c:v>-0.97940976760136589</c:v>
                </c:pt>
                <c:pt idx="134">
                  <c:v>-0.97128103191611381</c:v>
                </c:pt>
                <c:pt idx="135">
                  <c:v>-0.96182564317281904</c:v>
                </c:pt>
                <c:pt idx="136">
                  <c:v>-0.95105651629515331</c:v>
                </c:pt>
                <c:pt idx="137">
                  <c:v>-0.93898836061505664</c:v>
                </c:pt>
                <c:pt idx="138">
                  <c:v>-0.9256376597815561</c:v>
                </c:pt>
                <c:pt idx="139">
                  <c:v>-0.91102264924608856</c:v>
                </c:pt>
                <c:pt idx="140">
                  <c:v>-0.89516329135506256</c:v>
                </c:pt>
                <c:pt idx="141">
                  <c:v>-0.87808124808369781</c:v>
                </c:pt>
                <c:pt idx="142">
                  <c:v>-0.85979985144837234</c:v>
                </c:pt>
                <c:pt idx="143">
                  <c:v>-0.84034407163789226</c:v>
                </c:pt>
                <c:pt idx="144">
                  <c:v>-0.81974048290722124</c:v>
                </c:pt>
                <c:pt idx="145">
                  <c:v>-0.79801722728023972</c:v>
                </c:pt>
                <c:pt idx="146">
                  <c:v>-0.77520397611112946</c:v>
                </c:pt>
                <c:pt idx="147">
                  <c:v>-0.75133188955687302</c:v>
                </c:pt>
                <c:pt idx="148">
                  <c:v>-0.72643357401622455</c:v>
                </c:pt>
                <c:pt idx="149">
                  <c:v>-0.70054303759329084</c:v>
                </c:pt>
                <c:pt idx="150">
                  <c:v>-0.67369564364655776</c:v>
                </c:pt>
                <c:pt idx="151">
                  <c:v>-0.64592806248678736</c:v>
                </c:pt>
                <c:pt idx="152">
                  <c:v>-0.61727822128979304</c:v>
                </c:pt>
                <c:pt idx="153">
                  <c:v>-0.58778525229247336</c:v>
                </c:pt>
                <c:pt idx="154">
                  <c:v>-0.55748943934288508</c:v>
                </c:pt>
                <c:pt idx="155">
                  <c:v>-0.52643216287735617</c:v>
                </c:pt>
                <c:pt idx="156">
                  <c:v>-0.49465584339977853</c:v>
                </c:pt>
                <c:pt idx="157">
                  <c:v>-0.46220388354031294</c:v>
                </c:pt>
                <c:pt idx="158">
                  <c:v>-0.42912060877260882</c:v>
                </c:pt>
                <c:pt idx="159">
                  <c:v>-0.39545120687054336</c:v>
                </c:pt>
                <c:pt idx="160">
                  <c:v>-0.36124166618715303</c:v>
                </c:pt>
                <c:pt idx="161">
                  <c:v>-0.32653871284008346</c:v>
                </c:pt>
                <c:pt idx="162">
                  <c:v>-0.2913897468893249</c:v>
                </c:pt>
                <c:pt idx="163">
                  <c:v>-0.25584277759443513</c:v>
                </c:pt>
                <c:pt idx="164">
                  <c:v>-0.21994635783966826</c:v>
                </c:pt>
                <c:pt idx="165">
                  <c:v>-0.18374951781657006</c:v>
                </c:pt>
                <c:pt idx="166">
                  <c:v>-0.14730169805463733</c:v>
                </c:pt>
                <c:pt idx="167">
                  <c:v>-0.11065268189150167</c:v>
                </c:pt>
                <c:pt idx="168">
                  <c:v>-7.3852527474873989E-2</c:v>
                </c:pt>
                <c:pt idx="169">
                  <c:v>-3.6951499389144146E-2</c:v>
                </c:pt>
                <c:pt idx="170">
                  <c:v>-2.45029690981724E-16</c:v>
                </c:pt>
                <c:pt idx="171">
                  <c:v>3.695149938914543E-2</c:v>
                </c:pt>
                <c:pt idx="172">
                  <c:v>7.3852527474873503E-2</c:v>
                </c:pt>
                <c:pt idx="173">
                  <c:v>0.11065268189150118</c:v>
                </c:pt>
                <c:pt idx="174">
                  <c:v>0.14730169805463772</c:v>
                </c:pt>
                <c:pt idx="175">
                  <c:v>0.18374951781656956</c:v>
                </c:pt>
                <c:pt idx="176">
                  <c:v>0.21994635783966951</c:v>
                </c:pt>
                <c:pt idx="177">
                  <c:v>0.25584277759443463</c:v>
                </c:pt>
                <c:pt idx="178">
                  <c:v>0.29138974688932445</c:v>
                </c:pt>
                <c:pt idx="179">
                  <c:v>0.32653871284008384</c:v>
                </c:pt>
                <c:pt idx="180">
                  <c:v>0.36124166618715259</c:v>
                </c:pt>
                <c:pt idx="181">
                  <c:v>0.39545120687054286</c:v>
                </c:pt>
                <c:pt idx="182">
                  <c:v>0.42912060877260838</c:v>
                </c:pt>
                <c:pt idx="183">
                  <c:v>0.46220388354031333</c:v>
                </c:pt>
                <c:pt idx="184">
                  <c:v>0.49465584339977964</c:v>
                </c:pt>
                <c:pt idx="185">
                  <c:v>0.52643216287735572</c:v>
                </c:pt>
                <c:pt idx="186">
                  <c:v>0.55748943934288542</c:v>
                </c:pt>
                <c:pt idx="187">
                  <c:v>0.58778525229247292</c:v>
                </c:pt>
                <c:pt idx="188">
                  <c:v>0.61727822128979271</c:v>
                </c:pt>
                <c:pt idx="189">
                  <c:v>0.64592806248678758</c:v>
                </c:pt>
                <c:pt idx="190">
                  <c:v>0.67369564364655676</c:v>
                </c:pt>
                <c:pt idx="191">
                  <c:v>0.70054303759329106</c:v>
                </c:pt>
                <c:pt idx="192">
                  <c:v>0.72643357401622477</c:v>
                </c:pt>
                <c:pt idx="193">
                  <c:v>0.75133188955687324</c:v>
                </c:pt>
                <c:pt idx="194">
                  <c:v>0.77520397611112979</c:v>
                </c:pt>
                <c:pt idx="195">
                  <c:v>0.79801722728023938</c:v>
                </c:pt>
                <c:pt idx="196">
                  <c:v>0.81974048290722146</c:v>
                </c:pt>
                <c:pt idx="197">
                  <c:v>0.84034407163789293</c:v>
                </c:pt>
                <c:pt idx="198">
                  <c:v>0.85979985144837257</c:v>
                </c:pt>
                <c:pt idx="199">
                  <c:v>0.87808124808369803</c:v>
                </c:pt>
                <c:pt idx="200">
                  <c:v>0.89516329135506234</c:v>
                </c:pt>
                <c:pt idx="201">
                  <c:v>0.91102264924608833</c:v>
                </c:pt>
                <c:pt idx="202">
                  <c:v>0.92563765978155654</c:v>
                </c:pt>
                <c:pt idx="203">
                  <c:v>0.93898836061505675</c:v>
                </c:pt>
                <c:pt idx="204">
                  <c:v>0.95105651629515375</c:v>
                </c:pt>
                <c:pt idx="205">
                  <c:v>0.96182564317281871</c:v>
                </c:pt>
                <c:pt idx="206">
                  <c:v>0.97128103191611415</c:v>
                </c:pt>
                <c:pt idx="207">
                  <c:v>0.97940976760136611</c:v>
                </c:pt>
                <c:pt idx="208">
                  <c:v>0.98620074735340246</c:v>
                </c:pt>
                <c:pt idx="209">
                  <c:v>0.99164469551074275</c:v>
                </c:pt>
                <c:pt idx="210">
                  <c:v>0.99573417629503447</c:v>
                </c:pt>
                <c:pt idx="211">
                  <c:v>0.99846360396743405</c:v>
                </c:pt>
                <c:pt idx="212">
                  <c:v>0.99982925045805271</c:v>
                </c:pt>
                <c:pt idx="213">
                  <c:v>0.99982925045805271</c:v>
                </c:pt>
                <c:pt idx="214">
                  <c:v>0.99846360396743394</c:v>
                </c:pt>
                <c:pt idx="215">
                  <c:v>0.99573417629503458</c:v>
                </c:pt>
                <c:pt idx="216">
                  <c:v>0.99164469551074286</c:v>
                </c:pt>
                <c:pt idx="217">
                  <c:v>0.98620074735340224</c:v>
                </c:pt>
                <c:pt idx="218">
                  <c:v>0.97940976760136589</c:v>
                </c:pt>
                <c:pt idx="219">
                  <c:v>0.97128103191611381</c:v>
                </c:pt>
                <c:pt idx="220">
                  <c:v>0.9618256431728196</c:v>
                </c:pt>
                <c:pt idx="221">
                  <c:v>0.95105651629515309</c:v>
                </c:pt>
                <c:pt idx="222">
                  <c:v>0.93898836061505608</c:v>
                </c:pt>
                <c:pt idx="223">
                  <c:v>0.92563765978155654</c:v>
                </c:pt>
                <c:pt idx="224">
                  <c:v>0.91102264924608856</c:v>
                </c:pt>
                <c:pt idx="225">
                  <c:v>0.89516329135506267</c:v>
                </c:pt>
                <c:pt idx="226">
                  <c:v>0.87808124808369747</c:v>
                </c:pt>
                <c:pt idx="227">
                  <c:v>0.85979985144837201</c:v>
                </c:pt>
                <c:pt idx="228">
                  <c:v>0.84034407163789238</c:v>
                </c:pt>
                <c:pt idx="229">
                  <c:v>0.81974048290722079</c:v>
                </c:pt>
                <c:pt idx="230">
                  <c:v>0.79801722728024027</c:v>
                </c:pt>
                <c:pt idx="231">
                  <c:v>0.77520397611113068</c:v>
                </c:pt>
                <c:pt idx="232">
                  <c:v>0.75133188955687191</c:v>
                </c:pt>
                <c:pt idx="233">
                  <c:v>0.72643357401622399</c:v>
                </c:pt>
                <c:pt idx="234">
                  <c:v>0.70054303759329084</c:v>
                </c:pt>
                <c:pt idx="235">
                  <c:v>0.67369564364655721</c:v>
                </c:pt>
                <c:pt idx="236">
                  <c:v>0.64592806248678747</c:v>
                </c:pt>
                <c:pt idx="237">
                  <c:v>0.61727822128979171</c:v>
                </c:pt>
                <c:pt idx="238">
                  <c:v>0.58778525229247336</c:v>
                </c:pt>
                <c:pt idx="239">
                  <c:v>0.55748943934288442</c:v>
                </c:pt>
                <c:pt idx="240">
                  <c:v>0.52643216287735628</c:v>
                </c:pt>
                <c:pt idx="241">
                  <c:v>0.49465584339977942</c:v>
                </c:pt>
                <c:pt idx="242">
                  <c:v>0.46220388354031389</c:v>
                </c:pt>
                <c:pt idx="243">
                  <c:v>0.42912060877260816</c:v>
                </c:pt>
                <c:pt idx="244">
                  <c:v>0.3954512068705418</c:v>
                </c:pt>
                <c:pt idx="245">
                  <c:v>0.36124166618715398</c:v>
                </c:pt>
                <c:pt idx="246">
                  <c:v>0.32653871284008273</c:v>
                </c:pt>
                <c:pt idx="247">
                  <c:v>0.29138974688932417</c:v>
                </c:pt>
                <c:pt idx="248">
                  <c:v>0.25584277759443524</c:v>
                </c:pt>
                <c:pt idx="249">
                  <c:v>0.21994635783966837</c:v>
                </c:pt>
                <c:pt idx="250">
                  <c:v>0.18374951781657017</c:v>
                </c:pt>
                <c:pt idx="251">
                  <c:v>0.14730169805463744</c:v>
                </c:pt>
                <c:pt idx="252">
                  <c:v>0.1106526818915009</c:v>
                </c:pt>
                <c:pt idx="253">
                  <c:v>7.3852527474874113E-2</c:v>
                </c:pt>
                <c:pt idx="254">
                  <c:v>3.6951499389143376E-2</c:v>
                </c:pt>
                <c:pt idx="255">
                  <c:v>3.67544536472586E-16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64762176"/>
        <c:axId val="364762568"/>
      </c:scatterChart>
      <c:valAx>
        <c:axId val="364762176"/>
        <c:scaling>
          <c:orientation val="minMax"/>
          <c:max val="52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 / s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64762568"/>
        <c:crosses val="autoZero"/>
        <c:crossBetween val="midCat"/>
      </c:valAx>
      <c:valAx>
        <c:axId val="36476256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f(t)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6476217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678018372703412"/>
          <c:y val="7.4548702245552642E-2"/>
          <c:w val="0.75898512685914266"/>
          <c:h val="0.89719889180519097"/>
        </c:manualLayout>
      </c:layout>
      <c:scatterChart>
        <c:scatterStyle val="lineMarker"/>
        <c:varyColors val="0"/>
        <c:ser>
          <c:idx val="0"/>
          <c:order val="0"/>
          <c:tx>
            <c:v>F'</c:v>
          </c:tx>
          <c:spPr>
            <a:ln w="28575">
              <a:noFill/>
            </a:ln>
          </c:spPr>
          <c:xVal>
            <c:numRef>
              <c:f>'Ex2.5'!$H$3:$H$130</c:f>
              <c:numCache>
                <c:formatCode>General</c:formatCode>
                <c:ptCount val="128"/>
                <c:pt idx="0">
                  <c:v>0</c:v>
                </c:pt>
                <c:pt idx="1">
                  <c:v>1.953125E-2</c:v>
                </c:pt>
                <c:pt idx="2">
                  <c:v>3.90625E-2</c:v>
                </c:pt>
                <c:pt idx="3">
                  <c:v>5.859375E-2</c:v>
                </c:pt>
                <c:pt idx="4">
                  <c:v>7.8125E-2</c:v>
                </c:pt>
                <c:pt idx="5">
                  <c:v>9.765625E-2</c:v>
                </c:pt>
                <c:pt idx="6">
                  <c:v>0.1171875</c:v>
                </c:pt>
                <c:pt idx="7">
                  <c:v>0.13671875</c:v>
                </c:pt>
                <c:pt idx="8">
                  <c:v>0.15625</c:v>
                </c:pt>
                <c:pt idx="9">
                  <c:v>0.17578125</c:v>
                </c:pt>
                <c:pt idx="10">
                  <c:v>0.1953125</c:v>
                </c:pt>
                <c:pt idx="11">
                  <c:v>0.21484375</c:v>
                </c:pt>
                <c:pt idx="12">
                  <c:v>0.234375</c:v>
                </c:pt>
                <c:pt idx="13">
                  <c:v>0.25390625</c:v>
                </c:pt>
                <c:pt idx="14">
                  <c:v>0.2734375</c:v>
                </c:pt>
                <c:pt idx="15">
                  <c:v>0.29296875</c:v>
                </c:pt>
                <c:pt idx="16">
                  <c:v>0.3125</c:v>
                </c:pt>
                <c:pt idx="17">
                  <c:v>0.33203125</c:v>
                </c:pt>
                <c:pt idx="18">
                  <c:v>0.3515625</c:v>
                </c:pt>
                <c:pt idx="19">
                  <c:v>0.37109375</c:v>
                </c:pt>
                <c:pt idx="20">
                  <c:v>0.390625</c:v>
                </c:pt>
                <c:pt idx="21">
                  <c:v>0.41015625</c:v>
                </c:pt>
                <c:pt idx="22">
                  <c:v>0.4296875</c:v>
                </c:pt>
                <c:pt idx="23">
                  <c:v>0.44921875</c:v>
                </c:pt>
                <c:pt idx="24">
                  <c:v>0.46875</c:v>
                </c:pt>
                <c:pt idx="25">
                  <c:v>0.48828125</c:v>
                </c:pt>
                <c:pt idx="26">
                  <c:v>0.5078125</c:v>
                </c:pt>
                <c:pt idx="27">
                  <c:v>0.52734375</c:v>
                </c:pt>
                <c:pt idx="28">
                  <c:v>0.546875</c:v>
                </c:pt>
                <c:pt idx="29">
                  <c:v>0.56640625</c:v>
                </c:pt>
                <c:pt idx="30">
                  <c:v>0.5859375</c:v>
                </c:pt>
                <c:pt idx="31">
                  <c:v>0.60546875</c:v>
                </c:pt>
                <c:pt idx="32">
                  <c:v>0.625</c:v>
                </c:pt>
                <c:pt idx="33">
                  <c:v>0.64453125</c:v>
                </c:pt>
                <c:pt idx="34">
                  <c:v>0.6640625</c:v>
                </c:pt>
                <c:pt idx="35">
                  <c:v>0.68359375</c:v>
                </c:pt>
                <c:pt idx="36">
                  <c:v>0.703125</c:v>
                </c:pt>
                <c:pt idx="37">
                  <c:v>0.72265625</c:v>
                </c:pt>
                <c:pt idx="38">
                  <c:v>0.7421875</c:v>
                </c:pt>
                <c:pt idx="39">
                  <c:v>0.76171875</c:v>
                </c:pt>
                <c:pt idx="40">
                  <c:v>0.78125</c:v>
                </c:pt>
                <c:pt idx="41">
                  <c:v>0.80078125</c:v>
                </c:pt>
                <c:pt idx="42">
                  <c:v>0.8203125</c:v>
                </c:pt>
                <c:pt idx="43">
                  <c:v>0.83984375</c:v>
                </c:pt>
                <c:pt idx="44">
                  <c:v>0.859375</c:v>
                </c:pt>
                <c:pt idx="45">
                  <c:v>0.87890625</c:v>
                </c:pt>
                <c:pt idx="46">
                  <c:v>0.8984375</c:v>
                </c:pt>
                <c:pt idx="47">
                  <c:v>0.91796875</c:v>
                </c:pt>
                <c:pt idx="48">
                  <c:v>0.9375</c:v>
                </c:pt>
                <c:pt idx="49">
                  <c:v>0.95703125</c:v>
                </c:pt>
                <c:pt idx="50">
                  <c:v>0.9765625</c:v>
                </c:pt>
                <c:pt idx="51">
                  <c:v>0.99609375</c:v>
                </c:pt>
                <c:pt idx="52">
                  <c:v>1.015625</c:v>
                </c:pt>
                <c:pt idx="53">
                  <c:v>1.03515625</c:v>
                </c:pt>
                <c:pt idx="54">
                  <c:v>1.0546875</c:v>
                </c:pt>
                <c:pt idx="55">
                  <c:v>1.07421875</c:v>
                </c:pt>
                <c:pt idx="56">
                  <c:v>1.09375</c:v>
                </c:pt>
                <c:pt idx="57">
                  <c:v>1.11328125</c:v>
                </c:pt>
                <c:pt idx="58">
                  <c:v>1.1328125</c:v>
                </c:pt>
                <c:pt idx="59">
                  <c:v>1.15234375</c:v>
                </c:pt>
                <c:pt idx="60">
                  <c:v>1.171875</c:v>
                </c:pt>
                <c:pt idx="61">
                  <c:v>1.19140625</c:v>
                </c:pt>
                <c:pt idx="62">
                  <c:v>1.2109375</c:v>
                </c:pt>
                <c:pt idx="63">
                  <c:v>1.23046875</c:v>
                </c:pt>
                <c:pt idx="64">
                  <c:v>1.25</c:v>
                </c:pt>
                <c:pt idx="65">
                  <c:v>1.26953125</c:v>
                </c:pt>
                <c:pt idx="66">
                  <c:v>1.2890625</c:v>
                </c:pt>
                <c:pt idx="67">
                  <c:v>1.30859375</c:v>
                </c:pt>
                <c:pt idx="68">
                  <c:v>1.328125</c:v>
                </c:pt>
                <c:pt idx="69">
                  <c:v>1.34765625</c:v>
                </c:pt>
                <c:pt idx="70">
                  <c:v>1.3671875</c:v>
                </c:pt>
                <c:pt idx="71">
                  <c:v>1.38671875</c:v>
                </c:pt>
                <c:pt idx="72">
                  <c:v>1.40625</c:v>
                </c:pt>
                <c:pt idx="73">
                  <c:v>1.42578125</c:v>
                </c:pt>
                <c:pt idx="74">
                  <c:v>1.4453125</c:v>
                </c:pt>
                <c:pt idx="75">
                  <c:v>1.46484375</c:v>
                </c:pt>
                <c:pt idx="76">
                  <c:v>1.484375</c:v>
                </c:pt>
                <c:pt idx="77">
                  <c:v>1.50390625</c:v>
                </c:pt>
                <c:pt idx="78">
                  <c:v>1.5234375</c:v>
                </c:pt>
                <c:pt idx="79">
                  <c:v>1.54296875</c:v>
                </c:pt>
                <c:pt idx="80">
                  <c:v>1.5625</c:v>
                </c:pt>
                <c:pt idx="81">
                  <c:v>1.58203125</c:v>
                </c:pt>
                <c:pt idx="82">
                  <c:v>1.6015625</c:v>
                </c:pt>
                <c:pt idx="83">
                  <c:v>1.62109375</c:v>
                </c:pt>
                <c:pt idx="84">
                  <c:v>1.640625</c:v>
                </c:pt>
                <c:pt idx="85">
                  <c:v>1.66015625</c:v>
                </c:pt>
                <c:pt idx="86">
                  <c:v>1.6796875</c:v>
                </c:pt>
                <c:pt idx="87">
                  <c:v>1.69921875</c:v>
                </c:pt>
                <c:pt idx="88">
                  <c:v>1.71875</c:v>
                </c:pt>
                <c:pt idx="89">
                  <c:v>1.73828125</c:v>
                </c:pt>
                <c:pt idx="90">
                  <c:v>1.7578125</c:v>
                </c:pt>
                <c:pt idx="91">
                  <c:v>1.77734375</c:v>
                </c:pt>
                <c:pt idx="92">
                  <c:v>1.796875</c:v>
                </c:pt>
                <c:pt idx="93">
                  <c:v>1.81640625</c:v>
                </c:pt>
                <c:pt idx="94">
                  <c:v>1.8359375</c:v>
                </c:pt>
                <c:pt idx="95">
                  <c:v>1.85546875</c:v>
                </c:pt>
                <c:pt idx="96">
                  <c:v>1.875</c:v>
                </c:pt>
                <c:pt idx="97">
                  <c:v>1.89453125</c:v>
                </c:pt>
                <c:pt idx="98">
                  <c:v>1.9140625</c:v>
                </c:pt>
                <c:pt idx="99">
                  <c:v>1.93359375</c:v>
                </c:pt>
                <c:pt idx="100">
                  <c:v>1.953125</c:v>
                </c:pt>
                <c:pt idx="101">
                  <c:v>1.97265625</c:v>
                </c:pt>
                <c:pt idx="102">
                  <c:v>1.9921875</c:v>
                </c:pt>
                <c:pt idx="103">
                  <c:v>2.01171875</c:v>
                </c:pt>
                <c:pt idx="104">
                  <c:v>2.03125</c:v>
                </c:pt>
                <c:pt idx="105">
                  <c:v>2.05078125</c:v>
                </c:pt>
                <c:pt idx="106">
                  <c:v>2.0703125</c:v>
                </c:pt>
                <c:pt idx="107">
                  <c:v>2.08984375</c:v>
                </c:pt>
                <c:pt idx="108">
                  <c:v>2.109375</c:v>
                </c:pt>
                <c:pt idx="109">
                  <c:v>2.12890625</c:v>
                </c:pt>
                <c:pt idx="110">
                  <c:v>2.1484375</c:v>
                </c:pt>
                <c:pt idx="111">
                  <c:v>2.16796875</c:v>
                </c:pt>
                <c:pt idx="112">
                  <c:v>2.1875</c:v>
                </c:pt>
                <c:pt idx="113">
                  <c:v>2.20703125</c:v>
                </c:pt>
                <c:pt idx="114">
                  <c:v>2.2265625</c:v>
                </c:pt>
                <c:pt idx="115">
                  <c:v>2.24609375</c:v>
                </c:pt>
                <c:pt idx="116">
                  <c:v>2.265625</c:v>
                </c:pt>
                <c:pt idx="117">
                  <c:v>2.28515625</c:v>
                </c:pt>
                <c:pt idx="118">
                  <c:v>2.3046875</c:v>
                </c:pt>
                <c:pt idx="119">
                  <c:v>2.32421875</c:v>
                </c:pt>
                <c:pt idx="120">
                  <c:v>2.34375</c:v>
                </c:pt>
                <c:pt idx="121">
                  <c:v>2.36328125</c:v>
                </c:pt>
                <c:pt idx="122">
                  <c:v>2.3828125</c:v>
                </c:pt>
                <c:pt idx="123">
                  <c:v>2.40234375</c:v>
                </c:pt>
                <c:pt idx="124">
                  <c:v>2.421875</c:v>
                </c:pt>
                <c:pt idx="125">
                  <c:v>2.44140625</c:v>
                </c:pt>
                <c:pt idx="126">
                  <c:v>2.4609375</c:v>
                </c:pt>
                <c:pt idx="127">
                  <c:v>2.48046875</c:v>
                </c:pt>
              </c:numCache>
            </c:numRef>
          </c:xVal>
          <c:yVal>
            <c:numRef>
              <c:f>'Ex2.5'!$F$3:$F$127</c:f>
              <c:numCache>
                <c:formatCode>General</c:formatCode>
                <c:ptCount val="125"/>
                <c:pt idx="0">
                  <c:v>0</c:v>
                </c:pt>
                <c:pt idx="1">
                  <c:v>4.6394834306112496E-3</c:v>
                </c:pt>
                <c:pt idx="2">
                  <c:v>-6.7891705275466016E-3</c:v>
                </c:pt>
                <c:pt idx="3">
                  <c:v>-2.6197628958117346E-3</c:v>
                </c:pt>
                <c:pt idx="4">
                  <c:v>-1.7118620781354649E-3</c:v>
                </c:pt>
                <c:pt idx="5">
                  <c:v>-1.2920592697121328E-3</c:v>
                </c:pt>
                <c:pt idx="6">
                  <c:v>-1.0442894920302344E-3</c:v>
                </c:pt>
                <c:pt idx="7">
                  <c:v>-8.788450577193438E-4</c:v>
                </c:pt>
                <c:pt idx="8">
                  <c:v>-7.597674795030351E-4</c:v>
                </c:pt>
                <c:pt idx="9">
                  <c:v>-6.6960744831835153E-4</c:v>
                </c:pt>
                <c:pt idx="10">
                  <c:v>-5.9879168182322656E-4</c:v>
                </c:pt>
                <c:pt idx="11">
                  <c:v>-5.4159708716214458E-4</c:v>
                </c:pt>
                <c:pt idx="12">
                  <c:v>-4.9437765436198826E-4</c:v>
                </c:pt>
                <c:pt idx="13">
                  <c:v>-4.5469375608365233E-4</c:v>
                </c:pt>
                <c:pt idx="14">
                  <c:v>-4.2084788937622264E-4</c:v>
                </c:pt>
                <c:pt idx="15">
                  <c:v>-3.9162061044018361E-4</c:v>
                </c:pt>
                <c:pt idx="16">
                  <c:v>-3.6611229902960195E-4</c:v>
                </c:pt>
                <c:pt idx="17">
                  <c:v>-3.4364417278711951E-4</c:v>
                </c:pt>
                <c:pt idx="18">
                  <c:v>-3.2369408913092033E-4</c:v>
                </c:pt>
                <c:pt idx="19">
                  <c:v>-3.0585360767632812E-4</c:v>
                </c:pt>
                <c:pt idx="20">
                  <c:v>-2.8979849938009453E-4</c:v>
                </c:pt>
                <c:pt idx="21">
                  <c:v>-2.7526801656301133E-4</c:v>
                </c:pt>
                <c:pt idx="22">
                  <c:v>-2.6205002093630743E-4</c:v>
                </c:pt>
                <c:pt idx="23">
                  <c:v>-2.4997011933173007E-4</c:v>
                </c:pt>
                <c:pt idx="24">
                  <c:v>-2.3888359766676212E-4</c:v>
                </c:pt>
                <c:pt idx="25">
                  <c:v>-2.2866934461703944E-4</c:v>
                </c:pt>
                <c:pt idx="26">
                  <c:v>-2.1922521351379139E-4</c:v>
                </c:pt>
                <c:pt idx="27">
                  <c:v>-2.1046443941369179E-4</c:v>
                </c:pt>
                <c:pt idx="28">
                  <c:v>-2.0231284086363671E-4</c:v>
                </c:pt>
                <c:pt idx="29">
                  <c:v>-1.9470661248378751E-4</c:v>
                </c:pt>
                <c:pt idx="30">
                  <c:v>-1.8759056747793046E-4</c:v>
                </c:pt>
                <c:pt idx="31">
                  <c:v>-1.8091672638413946E-4</c:v>
                </c:pt>
                <c:pt idx="32">
                  <c:v>-1.7464317486741329E-4</c:v>
                </c:pt>
                <c:pt idx="33">
                  <c:v>-1.6873313244796095E-4</c:v>
                </c:pt>
                <c:pt idx="34">
                  <c:v>-1.6315418800349766E-4</c:v>
                </c:pt>
                <c:pt idx="35">
                  <c:v>-1.5787766815100507E-4</c:v>
                </c:pt>
                <c:pt idx="36">
                  <c:v>-1.5287811228189375E-4</c:v>
                </c:pt>
                <c:pt idx="37">
                  <c:v>-1.4813283378323946E-4</c:v>
                </c:pt>
                <c:pt idx="38">
                  <c:v>-1.4362155135373751E-4</c:v>
                </c:pt>
                <c:pt idx="39">
                  <c:v>-1.3932607767145586E-4</c:v>
                </c:pt>
                <c:pt idx="40">
                  <c:v>-1.3523005525548282E-4</c:v>
                </c:pt>
                <c:pt idx="41">
                  <c:v>-1.3131873136865469E-4</c:v>
                </c:pt>
                <c:pt idx="42">
                  <c:v>-1.2757876538485938E-4</c:v>
                </c:pt>
                <c:pt idx="43">
                  <c:v>-1.2399806327866993E-4</c:v>
                </c:pt>
                <c:pt idx="44">
                  <c:v>-1.2056563488035664E-4</c:v>
                </c:pt>
                <c:pt idx="45">
                  <c:v>-1.1727147032019453E-4</c:v>
                </c:pt>
                <c:pt idx="46">
                  <c:v>-1.141064327157043E-4</c:v>
                </c:pt>
                <c:pt idx="47">
                  <c:v>-1.1106216466108007E-4</c:v>
                </c:pt>
                <c:pt idx="48">
                  <c:v>-1.0813100648983086E-4</c:v>
                </c:pt>
                <c:pt idx="49">
                  <c:v>-1.0530592461384454E-4</c:v>
                </c:pt>
                <c:pt idx="50">
                  <c:v>-1.0258044851858672E-4</c:v>
                </c:pt>
                <c:pt idx="51">
                  <c:v>-9.9948615216928521E-5</c:v>
                </c:pt>
                <c:pt idx="52">
                  <c:v>-9.7404920150221877E-5</c:v>
                </c:pt>
                <c:pt idx="53">
                  <c:v>-9.4944273679280076E-5</c:v>
                </c:pt>
                <c:pt idx="54">
                  <c:v>-9.2561962436603907E-5</c:v>
                </c:pt>
                <c:pt idx="55">
                  <c:v>-9.0253614915716793E-5</c:v>
                </c:pt>
                <c:pt idx="56">
                  <c:v>-8.8015170766020319E-5</c:v>
                </c:pt>
                <c:pt idx="57">
                  <c:v>-8.5842853334730076E-5</c:v>
                </c:pt>
                <c:pt idx="58">
                  <c:v>-8.3733145061967192E-5</c:v>
                </c:pt>
                <c:pt idx="59">
                  <c:v>-8.1682765388125785E-5</c:v>
                </c:pt>
                <c:pt idx="60">
                  <c:v>-7.968865087967813E-5</c:v>
                </c:pt>
                <c:pt idx="61">
                  <c:v>-7.7747937316487107E-5</c:v>
                </c:pt>
                <c:pt idx="62">
                  <c:v>-7.5857943518956638E-5</c:v>
                </c:pt>
                <c:pt idx="63">
                  <c:v>-7.4016156719251946E-5</c:v>
                </c:pt>
                <c:pt idx="64">
                  <c:v>-7.222021931066484E-5</c:v>
                </c:pt>
                <c:pt idx="65">
                  <c:v>-7.0467916818317189E-5</c:v>
                </c:pt>
                <c:pt idx="66">
                  <c:v>-6.8757166971184769E-5</c:v>
                </c:pt>
                <c:pt idx="67">
                  <c:v>-6.70860097507793E-5</c:v>
                </c:pt>
                <c:pt idx="68">
                  <c:v>-6.5452598321406644E-5</c:v>
                </c:pt>
                <c:pt idx="69">
                  <c:v>-6.3855190749015234E-5</c:v>
                </c:pt>
                <c:pt idx="70">
                  <c:v>-6.2292142430463669E-5</c:v>
                </c:pt>
                <c:pt idx="71">
                  <c:v>-6.0761899163178128E-5</c:v>
                </c:pt>
                <c:pt idx="72">
                  <c:v>-5.9262990792008987E-5</c:v>
                </c:pt>
                <c:pt idx="73">
                  <c:v>-5.779402537764961E-5</c:v>
                </c:pt>
                <c:pt idx="74">
                  <c:v>-5.6353683837826169E-5</c:v>
                </c:pt>
                <c:pt idx="75">
                  <c:v>-5.4940715015693361E-5</c:v>
                </c:pt>
                <c:pt idx="76">
                  <c:v>-5.3553931137332034E-5</c:v>
                </c:pt>
                <c:pt idx="77">
                  <c:v>-5.2192203621189846E-5</c:v>
                </c:pt>
                <c:pt idx="78">
                  <c:v>-5.0854459209208593E-5</c:v>
                </c:pt>
                <c:pt idx="79">
                  <c:v>-4.9539676389744142E-5</c:v>
                </c:pt>
                <c:pt idx="80">
                  <c:v>-4.8246882087628124E-5</c:v>
                </c:pt>
                <c:pt idx="81">
                  <c:v>-4.6975148596954691E-5</c:v>
                </c:pt>
                <c:pt idx="82">
                  <c:v>-4.5723590737054687E-5</c:v>
                </c:pt>
                <c:pt idx="83">
                  <c:v>-4.4491363211397263E-5</c:v>
                </c:pt>
                <c:pt idx="84">
                  <c:v>-4.3277658153557423E-5</c:v>
                </c:pt>
                <c:pt idx="85">
                  <c:v>-4.2081702843589453E-5</c:v>
                </c:pt>
                <c:pt idx="86">
                  <c:v>-4.0902757581596484E-5</c:v>
                </c:pt>
                <c:pt idx="87">
                  <c:v>-3.9740113705367579E-5</c:v>
                </c:pt>
                <c:pt idx="88">
                  <c:v>-3.859309174062258E-5</c:v>
                </c:pt>
                <c:pt idx="89">
                  <c:v>-3.7461039672921367E-5</c:v>
                </c:pt>
                <c:pt idx="90">
                  <c:v>-3.6343331332344727E-5</c:v>
                </c:pt>
                <c:pt idx="91">
                  <c:v>-3.5239364881150467E-5</c:v>
                </c:pt>
                <c:pt idx="92">
                  <c:v>-3.4148561397637849E-5</c:v>
                </c:pt>
                <c:pt idx="93">
                  <c:v>-3.3070363547382106E-5</c:v>
                </c:pt>
                <c:pt idx="94">
                  <c:v>-3.2004234336624494E-5</c:v>
                </c:pt>
                <c:pt idx="95">
                  <c:v>-3.0949655940255079E-5</c:v>
                </c:pt>
                <c:pt idx="96">
                  <c:v>-2.9906128600556719E-5</c:v>
                </c:pt>
                <c:pt idx="97">
                  <c:v>-2.8873169588374298E-5</c:v>
                </c:pt>
                <c:pt idx="98">
                  <c:v>-2.7850312226445703E-5</c:v>
                </c:pt>
                <c:pt idx="99">
                  <c:v>-2.6837104965677345E-5</c:v>
                </c:pt>
                <c:pt idx="100">
                  <c:v>-2.5833110514261525E-5</c:v>
                </c:pt>
                <c:pt idx="101">
                  <c:v>-2.4837905013483438E-5</c:v>
                </c:pt>
                <c:pt idx="102">
                  <c:v>-2.3851077257370741E-5</c:v>
                </c:pt>
                <c:pt idx="103">
                  <c:v>-2.2872227953541718E-5</c:v>
                </c:pt>
                <c:pt idx="104">
                  <c:v>-2.1900969022086602E-5</c:v>
                </c:pt>
                <c:pt idx="105">
                  <c:v>-2.0936922928526719E-5</c:v>
                </c:pt>
                <c:pt idx="106">
                  <c:v>-1.997972205034414E-5</c:v>
                </c:pt>
                <c:pt idx="107">
                  <c:v>-1.9029008073214962E-5</c:v>
                </c:pt>
                <c:pt idx="108">
                  <c:v>-1.8084431415181016E-5</c:v>
                </c:pt>
                <c:pt idx="109">
                  <c:v>-1.714565067655621E-5</c:v>
                </c:pt>
                <c:pt idx="110">
                  <c:v>-1.6212332114260118E-5</c:v>
                </c:pt>
                <c:pt idx="111">
                  <c:v>-1.5284149137616876E-5</c:v>
                </c:pt>
                <c:pt idx="112">
                  <c:v>-1.4360781825367226E-5</c:v>
                </c:pt>
                <c:pt idx="113">
                  <c:v>-1.3441916460678788E-5</c:v>
                </c:pt>
                <c:pt idx="114">
                  <c:v>-1.2527245084475156E-5</c:v>
                </c:pt>
                <c:pt idx="115">
                  <c:v>-1.1616465063792617E-5</c:v>
                </c:pt>
                <c:pt idx="116">
                  <c:v>-1.0709278675631523E-5</c:v>
                </c:pt>
                <c:pt idx="117">
                  <c:v>-9.8053927035667189E-6</c:v>
                </c:pt>
                <c:pt idx="118">
                  <c:v>-8.9045180466340241E-6</c:v>
                </c:pt>
                <c:pt idx="119">
                  <c:v>-8.0063693396459769E-6</c:v>
                </c:pt>
                <c:pt idx="120">
                  <c:v>-7.1106645829707421E-6</c:v>
                </c:pt>
                <c:pt idx="121">
                  <c:v>-6.2171247815559375E-6</c:v>
                </c:pt>
                <c:pt idx="122">
                  <c:v>-5.3254735915646488E-6</c:v>
                </c:pt>
                <c:pt idx="123">
                  <c:v>-4.4354369742086721E-6</c:v>
                </c:pt>
                <c:pt idx="124">
                  <c:v>-3.5467428556575157E-6</c:v>
                </c:pt>
              </c:numCache>
            </c:numRef>
          </c:yVal>
          <c:smooth val="0"/>
        </c:ser>
        <c:ser>
          <c:idx val="1"/>
          <c:order val="1"/>
          <c:tx>
            <c:v>F"</c:v>
          </c:tx>
          <c:spPr>
            <a:ln w="28575">
              <a:noFill/>
            </a:ln>
          </c:spPr>
          <c:xVal>
            <c:numRef>
              <c:f>'Ex2.5'!$H$3:$H$130</c:f>
              <c:numCache>
                <c:formatCode>General</c:formatCode>
                <c:ptCount val="128"/>
                <c:pt idx="0">
                  <c:v>0</c:v>
                </c:pt>
                <c:pt idx="1">
                  <c:v>1.953125E-2</c:v>
                </c:pt>
                <c:pt idx="2">
                  <c:v>3.90625E-2</c:v>
                </c:pt>
                <c:pt idx="3">
                  <c:v>5.859375E-2</c:v>
                </c:pt>
                <c:pt idx="4">
                  <c:v>7.8125E-2</c:v>
                </c:pt>
                <c:pt idx="5">
                  <c:v>9.765625E-2</c:v>
                </c:pt>
                <c:pt idx="6">
                  <c:v>0.1171875</c:v>
                </c:pt>
                <c:pt idx="7">
                  <c:v>0.13671875</c:v>
                </c:pt>
                <c:pt idx="8">
                  <c:v>0.15625</c:v>
                </c:pt>
                <c:pt idx="9">
                  <c:v>0.17578125</c:v>
                </c:pt>
                <c:pt idx="10">
                  <c:v>0.1953125</c:v>
                </c:pt>
                <c:pt idx="11">
                  <c:v>0.21484375</c:v>
                </c:pt>
                <c:pt idx="12">
                  <c:v>0.234375</c:v>
                </c:pt>
                <c:pt idx="13">
                  <c:v>0.25390625</c:v>
                </c:pt>
                <c:pt idx="14">
                  <c:v>0.2734375</c:v>
                </c:pt>
                <c:pt idx="15">
                  <c:v>0.29296875</c:v>
                </c:pt>
                <c:pt idx="16">
                  <c:v>0.3125</c:v>
                </c:pt>
                <c:pt idx="17">
                  <c:v>0.33203125</c:v>
                </c:pt>
                <c:pt idx="18">
                  <c:v>0.3515625</c:v>
                </c:pt>
                <c:pt idx="19">
                  <c:v>0.37109375</c:v>
                </c:pt>
                <c:pt idx="20">
                  <c:v>0.390625</c:v>
                </c:pt>
                <c:pt idx="21">
                  <c:v>0.41015625</c:v>
                </c:pt>
                <c:pt idx="22">
                  <c:v>0.4296875</c:v>
                </c:pt>
                <c:pt idx="23">
                  <c:v>0.44921875</c:v>
                </c:pt>
                <c:pt idx="24">
                  <c:v>0.46875</c:v>
                </c:pt>
                <c:pt idx="25">
                  <c:v>0.48828125</c:v>
                </c:pt>
                <c:pt idx="26">
                  <c:v>0.5078125</c:v>
                </c:pt>
                <c:pt idx="27">
                  <c:v>0.52734375</c:v>
                </c:pt>
                <c:pt idx="28">
                  <c:v>0.546875</c:v>
                </c:pt>
                <c:pt idx="29">
                  <c:v>0.56640625</c:v>
                </c:pt>
                <c:pt idx="30">
                  <c:v>0.5859375</c:v>
                </c:pt>
                <c:pt idx="31">
                  <c:v>0.60546875</c:v>
                </c:pt>
                <c:pt idx="32">
                  <c:v>0.625</c:v>
                </c:pt>
                <c:pt idx="33">
                  <c:v>0.64453125</c:v>
                </c:pt>
                <c:pt idx="34">
                  <c:v>0.6640625</c:v>
                </c:pt>
                <c:pt idx="35">
                  <c:v>0.68359375</c:v>
                </c:pt>
                <c:pt idx="36">
                  <c:v>0.703125</c:v>
                </c:pt>
                <c:pt idx="37">
                  <c:v>0.72265625</c:v>
                </c:pt>
                <c:pt idx="38">
                  <c:v>0.7421875</c:v>
                </c:pt>
                <c:pt idx="39">
                  <c:v>0.76171875</c:v>
                </c:pt>
                <c:pt idx="40">
                  <c:v>0.78125</c:v>
                </c:pt>
                <c:pt idx="41">
                  <c:v>0.80078125</c:v>
                </c:pt>
                <c:pt idx="42">
                  <c:v>0.8203125</c:v>
                </c:pt>
                <c:pt idx="43">
                  <c:v>0.83984375</c:v>
                </c:pt>
                <c:pt idx="44">
                  <c:v>0.859375</c:v>
                </c:pt>
                <c:pt idx="45">
                  <c:v>0.87890625</c:v>
                </c:pt>
                <c:pt idx="46">
                  <c:v>0.8984375</c:v>
                </c:pt>
                <c:pt idx="47">
                  <c:v>0.91796875</c:v>
                </c:pt>
                <c:pt idx="48">
                  <c:v>0.9375</c:v>
                </c:pt>
                <c:pt idx="49">
                  <c:v>0.95703125</c:v>
                </c:pt>
                <c:pt idx="50">
                  <c:v>0.9765625</c:v>
                </c:pt>
                <c:pt idx="51">
                  <c:v>0.99609375</c:v>
                </c:pt>
                <c:pt idx="52">
                  <c:v>1.015625</c:v>
                </c:pt>
                <c:pt idx="53">
                  <c:v>1.03515625</c:v>
                </c:pt>
                <c:pt idx="54">
                  <c:v>1.0546875</c:v>
                </c:pt>
                <c:pt idx="55">
                  <c:v>1.07421875</c:v>
                </c:pt>
                <c:pt idx="56">
                  <c:v>1.09375</c:v>
                </c:pt>
                <c:pt idx="57">
                  <c:v>1.11328125</c:v>
                </c:pt>
                <c:pt idx="58">
                  <c:v>1.1328125</c:v>
                </c:pt>
                <c:pt idx="59">
                  <c:v>1.15234375</c:v>
                </c:pt>
                <c:pt idx="60">
                  <c:v>1.171875</c:v>
                </c:pt>
                <c:pt idx="61">
                  <c:v>1.19140625</c:v>
                </c:pt>
                <c:pt idx="62">
                  <c:v>1.2109375</c:v>
                </c:pt>
                <c:pt idx="63">
                  <c:v>1.23046875</c:v>
                </c:pt>
                <c:pt idx="64">
                  <c:v>1.25</c:v>
                </c:pt>
                <c:pt idx="65">
                  <c:v>1.26953125</c:v>
                </c:pt>
                <c:pt idx="66">
                  <c:v>1.2890625</c:v>
                </c:pt>
                <c:pt idx="67">
                  <c:v>1.30859375</c:v>
                </c:pt>
                <c:pt idx="68">
                  <c:v>1.328125</c:v>
                </c:pt>
                <c:pt idx="69">
                  <c:v>1.34765625</c:v>
                </c:pt>
                <c:pt idx="70">
                  <c:v>1.3671875</c:v>
                </c:pt>
                <c:pt idx="71">
                  <c:v>1.38671875</c:v>
                </c:pt>
                <c:pt idx="72">
                  <c:v>1.40625</c:v>
                </c:pt>
                <c:pt idx="73">
                  <c:v>1.42578125</c:v>
                </c:pt>
                <c:pt idx="74">
                  <c:v>1.4453125</c:v>
                </c:pt>
                <c:pt idx="75">
                  <c:v>1.46484375</c:v>
                </c:pt>
                <c:pt idx="76">
                  <c:v>1.484375</c:v>
                </c:pt>
                <c:pt idx="77">
                  <c:v>1.50390625</c:v>
                </c:pt>
                <c:pt idx="78">
                  <c:v>1.5234375</c:v>
                </c:pt>
                <c:pt idx="79">
                  <c:v>1.54296875</c:v>
                </c:pt>
                <c:pt idx="80">
                  <c:v>1.5625</c:v>
                </c:pt>
                <c:pt idx="81">
                  <c:v>1.58203125</c:v>
                </c:pt>
                <c:pt idx="82">
                  <c:v>1.6015625</c:v>
                </c:pt>
                <c:pt idx="83">
                  <c:v>1.62109375</c:v>
                </c:pt>
                <c:pt idx="84">
                  <c:v>1.640625</c:v>
                </c:pt>
                <c:pt idx="85">
                  <c:v>1.66015625</c:v>
                </c:pt>
                <c:pt idx="86">
                  <c:v>1.6796875</c:v>
                </c:pt>
                <c:pt idx="87">
                  <c:v>1.69921875</c:v>
                </c:pt>
                <c:pt idx="88">
                  <c:v>1.71875</c:v>
                </c:pt>
                <c:pt idx="89">
                  <c:v>1.73828125</c:v>
                </c:pt>
                <c:pt idx="90">
                  <c:v>1.7578125</c:v>
                </c:pt>
                <c:pt idx="91">
                  <c:v>1.77734375</c:v>
                </c:pt>
                <c:pt idx="92">
                  <c:v>1.796875</c:v>
                </c:pt>
                <c:pt idx="93">
                  <c:v>1.81640625</c:v>
                </c:pt>
                <c:pt idx="94">
                  <c:v>1.8359375</c:v>
                </c:pt>
                <c:pt idx="95">
                  <c:v>1.85546875</c:v>
                </c:pt>
                <c:pt idx="96">
                  <c:v>1.875</c:v>
                </c:pt>
                <c:pt idx="97">
                  <c:v>1.89453125</c:v>
                </c:pt>
                <c:pt idx="98">
                  <c:v>1.9140625</c:v>
                </c:pt>
                <c:pt idx="99">
                  <c:v>1.93359375</c:v>
                </c:pt>
                <c:pt idx="100">
                  <c:v>1.953125</c:v>
                </c:pt>
                <c:pt idx="101">
                  <c:v>1.97265625</c:v>
                </c:pt>
                <c:pt idx="102">
                  <c:v>1.9921875</c:v>
                </c:pt>
                <c:pt idx="103">
                  <c:v>2.01171875</c:v>
                </c:pt>
                <c:pt idx="104">
                  <c:v>2.03125</c:v>
                </c:pt>
                <c:pt idx="105">
                  <c:v>2.05078125</c:v>
                </c:pt>
                <c:pt idx="106">
                  <c:v>2.0703125</c:v>
                </c:pt>
                <c:pt idx="107">
                  <c:v>2.08984375</c:v>
                </c:pt>
                <c:pt idx="108">
                  <c:v>2.109375</c:v>
                </c:pt>
                <c:pt idx="109">
                  <c:v>2.12890625</c:v>
                </c:pt>
                <c:pt idx="110">
                  <c:v>2.1484375</c:v>
                </c:pt>
                <c:pt idx="111">
                  <c:v>2.16796875</c:v>
                </c:pt>
                <c:pt idx="112">
                  <c:v>2.1875</c:v>
                </c:pt>
                <c:pt idx="113">
                  <c:v>2.20703125</c:v>
                </c:pt>
                <c:pt idx="114">
                  <c:v>2.2265625</c:v>
                </c:pt>
                <c:pt idx="115">
                  <c:v>2.24609375</c:v>
                </c:pt>
                <c:pt idx="116">
                  <c:v>2.265625</c:v>
                </c:pt>
                <c:pt idx="117">
                  <c:v>2.28515625</c:v>
                </c:pt>
                <c:pt idx="118">
                  <c:v>2.3046875</c:v>
                </c:pt>
                <c:pt idx="119">
                  <c:v>2.32421875</c:v>
                </c:pt>
                <c:pt idx="120">
                  <c:v>2.34375</c:v>
                </c:pt>
                <c:pt idx="121">
                  <c:v>2.36328125</c:v>
                </c:pt>
                <c:pt idx="122">
                  <c:v>2.3828125</c:v>
                </c:pt>
                <c:pt idx="123">
                  <c:v>2.40234375</c:v>
                </c:pt>
                <c:pt idx="124">
                  <c:v>2.421875</c:v>
                </c:pt>
                <c:pt idx="125">
                  <c:v>2.44140625</c:v>
                </c:pt>
                <c:pt idx="126">
                  <c:v>2.4609375</c:v>
                </c:pt>
                <c:pt idx="127">
                  <c:v>2.48046875</c:v>
                </c:pt>
              </c:numCache>
            </c:numRef>
          </c:xVal>
          <c:yVal>
            <c:numRef>
              <c:f>'Ex2.5'!$F$4:$F$130</c:f>
              <c:numCache>
                <c:formatCode>General</c:formatCode>
                <c:ptCount val="127"/>
                <c:pt idx="0">
                  <c:v>4.6394834306112496E-3</c:v>
                </c:pt>
                <c:pt idx="1">
                  <c:v>-6.7891705275466016E-3</c:v>
                </c:pt>
                <c:pt idx="2">
                  <c:v>-2.6197628958117346E-3</c:v>
                </c:pt>
                <c:pt idx="3">
                  <c:v>-1.7118620781354649E-3</c:v>
                </c:pt>
                <c:pt idx="4">
                  <c:v>-1.2920592697121328E-3</c:v>
                </c:pt>
                <c:pt idx="5">
                  <c:v>-1.0442894920302344E-3</c:v>
                </c:pt>
                <c:pt idx="6">
                  <c:v>-8.788450577193438E-4</c:v>
                </c:pt>
                <c:pt idx="7">
                  <c:v>-7.597674795030351E-4</c:v>
                </c:pt>
                <c:pt idx="8">
                  <c:v>-6.6960744831835153E-4</c:v>
                </c:pt>
                <c:pt idx="9">
                  <c:v>-5.9879168182322656E-4</c:v>
                </c:pt>
                <c:pt idx="10">
                  <c:v>-5.4159708716214458E-4</c:v>
                </c:pt>
                <c:pt idx="11">
                  <c:v>-4.9437765436198826E-4</c:v>
                </c:pt>
                <c:pt idx="12">
                  <c:v>-4.5469375608365233E-4</c:v>
                </c:pt>
                <c:pt idx="13">
                  <c:v>-4.2084788937622264E-4</c:v>
                </c:pt>
                <c:pt idx="14">
                  <c:v>-3.9162061044018361E-4</c:v>
                </c:pt>
                <c:pt idx="15">
                  <c:v>-3.6611229902960195E-4</c:v>
                </c:pt>
                <c:pt idx="16">
                  <c:v>-3.4364417278711951E-4</c:v>
                </c:pt>
                <c:pt idx="17">
                  <c:v>-3.2369408913092033E-4</c:v>
                </c:pt>
                <c:pt idx="18">
                  <c:v>-3.0585360767632812E-4</c:v>
                </c:pt>
                <c:pt idx="19">
                  <c:v>-2.8979849938009453E-4</c:v>
                </c:pt>
                <c:pt idx="20">
                  <c:v>-2.7526801656301133E-4</c:v>
                </c:pt>
                <c:pt idx="21">
                  <c:v>-2.6205002093630743E-4</c:v>
                </c:pt>
                <c:pt idx="22">
                  <c:v>-2.4997011933173007E-4</c:v>
                </c:pt>
                <c:pt idx="23">
                  <c:v>-2.3888359766676212E-4</c:v>
                </c:pt>
                <c:pt idx="24">
                  <c:v>-2.2866934461703944E-4</c:v>
                </c:pt>
                <c:pt idx="25">
                  <c:v>-2.1922521351379139E-4</c:v>
                </c:pt>
                <c:pt idx="26">
                  <c:v>-2.1046443941369179E-4</c:v>
                </c:pt>
                <c:pt idx="27">
                  <c:v>-2.0231284086363671E-4</c:v>
                </c:pt>
                <c:pt idx="28">
                  <c:v>-1.9470661248378751E-4</c:v>
                </c:pt>
                <c:pt idx="29">
                  <c:v>-1.8759056747793046E-4</c:v>
                </c:pt>
                <c:pt idx="30">
                  <c:v>-1.8091672638413946E-4</c:v>
                </c:pt>
                <c:pt idx="31">
                  <c:v>-1.7464317486741329E-4</c:v>
                </c:pt>
                <c:pt idx="32">
                  <c:v>-1.6873313244796095E-4</c:v>
                </c:pt>
                <c:pt idx="33">
                  <c:v>-1.6315418800349766E-4</c:v>
                </c:pt>
                <c:pt idx="34">
                  <c:v>-1.5787766815100507E-4</c:v>
                </c:pt>
                <c:pt idx="35">
                  <c:v>-1.5287811228189375E-4</c:v>
                </c:pt>
                <c:pt idx="36">
                  <c:v>-1.4813283378323946E-4</c:v>
                </c:pt>
                <c:pt idx="37">
                  <c:v>-1.4362155135373751E-4</c:v>
                </c:pt>
                <c:pt idx="38">
                  <c:v>-1.3932607767145586E-4</c:v>
                </c:pt>
                <c:pt idx="39">
                  <c:v>-1.3523005525548282E-4</c:v>
                </c:pt>
                <c:pt idx="40">
                  <c:v>-1.3131873136865469E-4</c:v>
                </c:pt>
                <c:pt idx="41">
                  <c:v>-1.2757876538485938E-4</c:v>
                </c:pt>
                <c:pt idx="42">
                  <c:v>-1.2399806327866993E-4</c:v>
                </c:pt>
                <c:pt idx="43">
                  <c:v>-1.2056563488035664E-4</c:v>
                </c:pt>
                <c:pt idx="44">
                  <c:v>-1.1727147032019453E-4</c:v>
                </c:pt>
                <c:pt idx="45">
                  <c:v>-1.141064327157043E-4</c:v>
                </c:pt>
                <c:pt idx="46">
                  <c:v>-1.1106216466108007E-4</c:v>
                </c:pt>
                <c:pt idx="47">
                  <c:v>-1.0813100648983086E-4</c:v>
                </c:pt>
                <c:pt idx="48">
                  <c:v>-1.0530592461384454E-4</c:v>
                </c:pt>
                <c:pt idx="49">
                  <c:v>-1.0258044851858672E-4</c:v>
                </c:pt>
                <c:pt idx="50">
                  <c:v>-9.9948615216928521E-5</c:v>
                </c:pt>
                <c:pt idx="51">
                  <c:v>-9.7404920150221877E-5</c:v>
                </c:pt>
                <c:pt idx="52">
                  <c:v>-9.4944273679280076E-5</c:v>
                </c:pt>
                <c:pt idx="53">
                  <c:v>-9.2561962436603907E-5</c:v>
                </c:pt>
                <c:pt idx="54">
                  <c:v>-9.0253614915716793E-5</c:v>
                </c:pt>
                <c:pt idx="55">
                  <c:v>-8.8015170766020319E-5</c:v>
                </c:pt>
                <c:pt idx="56">
                  <c:v>-8.5842853334730076E-5</c:v>
                </c:pt>
                <c:pt idx="57">
                  <c:v>-8.3733145061967192E-5</c:v>
                </c:pt>
                <c:pt idx="58">
                  <c:v>-8.1682765388125785E-5</c:v>
                </c:pt>
                <c:pt idx="59">
                  <c:v>-7.968865087967813E-5</c:v>
                </c:pt>
                <c:pt idx="60">
                  <c:v>-7.7747937316487107E-5</c:v>
                </c:pt>
                <c:pt idx="61">
                  <c:v>-7.5857943518956638E-5</c:v>
                </c:pt>
                <c:pt idx="62">
                  <c:v>-7.4016156719251946E-5</c:v>
                </c:pt>
                <c:pt idx="63">
                  <c:v>-7.222021931066484E-5</c:v>
                </c:pt>
                <c:pt idx="64">
                  <c:v>-7.0467916818317189E-5</c:v>
                </c:pt>
                <c:pt idx="65">
                  <c:v>-6.8757166971184769E-5</c:v>
                </c:pt>
                <c:pt idx="66">
                  <c:v>-6.70860097507793E-5</c:v>
                </c:pt>
                <c:pt idx="67">
                  <c:v>-6.5452598321406644E-5</c:v>
                </c:pt>
                <c:pt idx="68">
                  <c:v>-6.3855190749015234E-5</c:v>
                </c:pt>
                <c:pt idx="69">
                  <c:v>-6.2292142430463669E-5</c:v>
                </c:pt>
                <c:pt idx="70">
                  <c:v>-6.0761899163178128E-5</c:v>
                </c:pt>
                <c:pt idx="71">
                  <c:v>-5.9262990792008987E-5</c:v>
                </c:pt>
                <c:pt idx="72">
                  <c:v>-5.779402537764961E-5</c:v>
                </c:pt>
                <c:pt idx="73">
                  <c:v>-5.6353683837826169E-5</c:v>
                </c:pt>
                <c:pt idx="74">
                  <c:v>-5.4940715015693361E-5</c:v>
                </c:pt>
                <c:pt idx="75">
                  <c:v>-5.3553931137332034E-5</c:v>
                </c:pt>
                <c:pt idx="76">
                  <c:v>-5.2192203621189846E-5</c:v>
                </c:pt>
                <c:pt idx="77">
                  <c:v>-5.0854459209208593E-5</c:v>
                </c:pt>
                <c:pt idx="78">
                  <c:v>-4.9539676389744142E-5</c:v>
                </c:pt>
                <c:pt idx="79">
                  <c:v>-4.8246882087628124E-5</c:v>
                </c:pt>
                <c:pt idx="80">
                  <c:v>-4.6975148596954691E-5</c:v>
                </c:pt>
                <c:pt idx="81">
                  <c:v>-4.5723590737054687E-5</c:v>
                </c:pt>
                <c:pt idx="82">
                  <c:v>-4.4491363211397263E-5</c:v>
                </c:pt>
                <c:pt idx="83">
                  <c:v>-4.3277658153557423E-5</c:v>
                </c:pt>
                <c:pt idx="84">
                  <c:v>-4.2081702843589453E-5</c:v>
                </c:pt>
                <c:pt idx="85">
                  <c:v>-4.0902757581596484E-5</c:v>
                </c:pt>
                <c:pt idx="86">
                  <c:v>-3.9740113705367579E-5</c:v>
                </c:pt>
                <c:pt idx="87">
                  <c:v>-3.859309174062258E-5</c:v>
                </c:pt>
                <c:pt idx="88">
                  <c:v>-3.7461039672921367E-5</c:v>
                </c:pt>
                <c:pt idx="89">
                  <c:v>-3.6343331332344727E-5</c:v>
                </c:pt>
                <c:pt idx="90">
                  <c:v>-3.5239364881150467E-5</c:v>
                </c:pt>
                <c:pt idx="91">
                  <c:v>-3.4148561397637849E-5</c:v>
                </c:pt>
                <c:pt idx="92">
                  <c:v>-3.3070363547382106E-5</c:v>
                </c:pt>
                <c:pt idx="93">
                  <c:v>-3.2004234336624494E-5</c:v>
                </c:pt>
                <c:pt idx="94">
                  <c:v>-3.0949655940255079E-5</c:v>
                </c:pt>
                <c:pt idx="95">
                  <c:v>-2.9906128600556719E-5</c:v>
                </c:pt>
                <c:pt idx="96">
                  <c:v>-2.8873169588374298E-5</c:v>
                </c:pt>
                <c:pt idx="97">
                  <c:v>-2.7850312226445703E-5</c:v>
                </c:pt>
                <c:pt idx="98">
                  <c:v>-2.6837104965677345E-5</c:v>
                </c:pt>
                <c:pt idx="99">
                  <c:v>-2.5833110514261525E-5</c:v>
                </c:pt>
                <c:pt idx="100">
                  <c:v>-2.4837905013483438E-5</c:v>
                </c:pt>
                <c:pt idx="101">
                  <c:v>-2.3851077257370741E-5</c:v>
                </c:pt>
                <c:pt idx="102">
                  <c:v>-2.2872227953541718E-5</c:v>
                </c:pt>
                <c:pt idx="103">
                  <c:v>-2.1900969022086602E-5</c:v>
                </c:pt>
                <c:pt idx="104">
                  <c:v>-2.0936922928526719E-5</c:v>
                </c:pt>
                <c:pt idx="105">
                  <c:v>-1.997972205034414E-5</c:v>
                </c:pt>
                <c:pt idx="106">
                  <c:v>-1.9029008073214962E-5</c:v>
                </c:pt>
                <c:pt idx="107">
                  <c:v>-1.8084431415181016E-5</c:v>
                </c:pt>
                <c:pt idx="108">
                  <c:v>-1.714565067655621E-5</c:v>
                </c:pt>
                <c:pt idx="109">
                  <c:v>-1.6212332114260118E-5</c:v>
                </c:pt>
                <c:pt idx="110">
                  <c:v>-1.5284149137616876E-5</c:v>
                </c:pt>
                <c:pt idx="111">
                  <c:v>-1.4360781825367226E-5</c:v>
                </c:pt>
                <c:pt idx="112">
                  <c:v>-1.3441916460678788E-5</c:v>
                </c:pt>
                <c:pt idx="113">
                  <c:v>-1.2527245084475156E-5</c:v>
                </c:pt>
                <c:pt idx="114">
                  <c:v>-1.1616465063792617E-5</c:v>
                </c:pt>
                <c:pt idx="115">
                  <c:v>-1.0709278675631523E-5</c:v>
                </c:pt>
                <c:pt idx="116">
                  <c:v>-9.8053927035667189E-6</c:v>
                </c:pt>
                <c:pt idx="117">
                  <c:v>-8.9045180466340241E-6</c:v>
                </c:pt>
                <c:pt idx="118">
                  <c:v>-8.0063693396459769E-6</c:v>
                </c:pt>
                <c:pt idx="119">
                  <c:v>-7.1106645829707421E-6</c:v>
                </c:pt>
                <c:pt idx="120">
                  <c:v>-6.2171247815559375E-6</c:v>
                </c:pt>
                <c:pt idx="121">
                  <c:v>-5.3254735915646488E-6</c:v>
                </c:pt>
                <c:pt idx="122">
                  <c:v>-4.4354369742086721E-6</c:v>
                </c:pt>
                <c:pt idx="123">
                  <c:v>-3.5467428556575157E-6</c:v>
                </c:pt>
                <c:pt idx="124">
                  <c:v>-2.6591207915275116E-6</c:v>
                </c:pt>
                <c:pt idx="125">
                  <c:v>-1.7723016363649024E-6</c:v>
                </c:pt>
                <c:pt idx="126">
                  <c:v>-8.8601721484789062E-7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64763352"/>
        <c:axId val="364763744"/>
      </c:scatterChart>
      <c:valAx>
        <c:axId val="3647633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64763744"/>
        <c:crosses val="autoZero"/>
        <c:crossBetween val="midCat"/>
      </c:valAx>
      <c:valAx>
        <c:axId val="3647637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76335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F'</c:v>
          </c:tx>
          <c:spPr>
            <a:ln w="28575">
              <a:noFill/>
            </a:ln>
          </c:spPr>
          <c:xVal>
            <c:numRef>
              <c:f>'Ex2.5'!$H$3:$H$130</c:f>
              <c:numCache>
                <c:formatCode>General</c:formatCode>
                <c:ptCount val="128"/>
                <c:pt idx="0">
                  <c:v>0</c:v>
                </c:pt>
                <c:pt idx="1">
                  <c:v>1.953125E-2</c:v>
                </c:pt>
                <c:pt idx="2">
                  <c:v>3.90625E-2</c:v>
                </c:pt>
                <c:pt idx="3">
                  <c:v>5.859375E-2</c:v>
                </c:pt>
                <c:pt idx="4">
                  <c:v>7.8125E-2</c:v>
                </c:pt>
                <c:pt idx="5">
                  <c:v>9.765625E-2</c:v>
                </c:pt>
                <c:pt idx="6">
                  <c:v>0.1171875</c:v>
                </c:pt>
                <c:pt idx="7">
                  <c:v>0.13671875</c:v>
                </c:pt>
                <c:pt idx="8">
                  <c:v>0.15625</c:v>
                </c:pt>
                <c:pt idx="9">
                  <c:v>0.17578125</c:v>
                </c:pt>
                <c:pt idx="10">
                  <c:v>0.1953125</c:v>
                </c:pt>
                <c:pt idx="11">
                  <c:v>0.21484375</c:v>
                </c:pt>
                <c:pt idx="12">
                  <c:v>0.234375</c:v>
                </c:pt>
                <c:pt idx="13">
                  <c:v>0.25390625</c:v>
                </c:pt>
                <c:pt idx="14">
                  <c:v>0.2734375</c:v>
                </c:pt>
                <c:pt idx="15">
                  <c:v>0.29296875</c:v>
                </c:pt>
                <c:pt idx="16">
                  <c:v>0.3125</c:v>
                </c:pt>
                <c:pt idx="17">
                  <c:v>0.33203125</c:v>
                </c:pt>
                <c:pt idx="18">
                  <c:v>0.3515625</c:v>
                </c:pt>
                <c:pt idx="19">
                  <c:v>0.37109375</c:v>
                </c:pt>
                <c:pt idx="20">
                  <c:v>0.390625</c:v>
                </c:pt>
                <c:pt idx="21">
                  <c:v>0.41015625</c:v>
                </c:pt>
                <c:pt idx="22">
                  <c:v>0.4296875</c:v>
                </c:pt>
                <c:pt idx="23">
                  <c:v>0.44921875</c:v>
                </c:pt>
                <c:pt idx="24">
                  <c:v>0.46875</c:v>
                </c:pt>
                <c:pt idx="25">
                  <c:v>0.48828125</c:v>
                </c:pt>
                <c:pt idx="26">
                  <c:v>0.5078125</c:v>
                </c:pt>
                <c:pt idx="27">
                  <c:v>0.52734375</c:v>
                </c:pt>
                <c:pt idx="28">
                  <c:v>0.546875</c:v>
                </c:pt>
                <c:pt idx="29">
                  <c:v>0.56640625</c:v>
                </c:pt>
                <c:pt idx="30">
                  <c:v>0.5859375</c:v>
                </c:pt>
                <c:pt idx="31">
                  <c:v>0.60546875</c:v>
                </c:pt>
                <c:pt idx="32">
                  <c:v>0.625</c:v>
                </c:pt>
                <c:pt idx="33">
                  <c:v>0.64453125</c:v>
                </c:pt>
                <c:pt idx="34">
                  <c:v>0.6640625</c:v>
                </c:pt>
                <c:pt idx="35">
                  <c:v>0.68359375</c:v>
                </c:pt>
                <c:pt idx="36">
                  <c:v>0.703125</c:v>
                </c:pt>
                <c:pt idx="37">
                  <c:v>0.72265625</c:v>
                </c:pt>
                <c:pt idx="38">
                  <c:v>0.7421875</c:v>
                </c:pt>
                <c:pt idx="39">
                  <c:v>0.76171875</c:v>
                </c:pt>
                <c:pt idx="40">
                  <c:v>0.78125</c:v>
                </c:pt>
                <c:pt idx="41">
                  <c:v>0.80078125</c:v>
                </c:pt>
                <c:pt idx="42">
                  <c:v>0.8203125</c:v>
                </c:pt>
                <c:pt idx="43">
                  <c:v>0.83984375</c:v>
                </c:pt>
                <c:pt idx="44">
                  <c:v>0.859375</c:v>
                </c:pt>
                <c:pt idx="45">
                  <c:v>0.87890625</c:v>
                </c:pt>
                <c:pt idx="46">
                  <c:v>0.8984375</c:v>
                </c:pt>
                <c:pt idx="47">
                  <c:v>0.91796875</c:v>
                </c:pt>
                <c:pt idx="48">
                  <c:v>0.9375</c:v>
                </c:pt>
                <c:pt idx="49">
                  <c:v>0.95703125</c:v>
                </c:pt>
                <c:pt idx="50">
                  <c:v>0.9765625</c:v>
                </c:pt>
                <c:pt idx="51">
                  <c:v>0.99609375</c:v>
                </c:pt>
                <c:pt idx="52">
                  <c:v>1.015625</c:v>
                </c:pt>
                <c:pt idx="53">
                  <c:v>1.03515625</c:v>
                </c:pt>
                <c:pt idx="54">
                  <c:v>1.0546875</c:v>
                </c:pt>
                <c:pt idx="55">
                  <c:v>1.07421875</c:v>
                </c:pt>
                <c:pt idx="56">
                  <c:v>1.09375</c:v>
                </c:pt>
                <c:pt idx="57">
                  <c:v>1.11328125</c:v>
                </c:pt>
                <c:pt idx="58">
                  <c:v>1.1328125</c:v>
                </c:pt>
                <c:pt idx="59">
                  <c:v>1.15234375</c:v>
                </c:pt>
                <c:pt idx="60">
                  <c:v>1.171875</c:v>
                </c:pt>
                <c:pt idx="61">
                  <c:v>1.19140625</c:v>
                </c:pt>
                <c:pt idx="62">
                  <c:v>1.2109375</c:v>
                </c:pt>
                <c:pt idx="63">
                  <c:v>1.23046875</c:v>
                </c:pt>
                <c:pt idx="64">
                  <c:v>1.25</c:v>
                </c:pt>
                <c:pt idx="65">
                  <c:v>1.26953125</c:v>
                </c:pt>
                <c:pt idx="66">
                  <c:v>1.2890625</c:v>
                </c:pt>
                <c:pt idx="67">
                  <c:v>1.30859375</c:v>
                </c:pt>
                <c:pt idx="68">
                  <c:v>1.328125</c:v>
                </c:pt>
                <c:pt idx="69">
                  <c:v>1.34765625</c:v>
                </c:pt>
                <c:pt idx="70">
                  <c:v>1.3671875</c:v>
                </c:pt>
                <c:pt idx="71">
                  <c:v>1.38671875</c:v>
                </c:pt>
                <c:pt idx="72">
                  <c:v>1.40625</c:v>
                </c:pt>
                <c:pt idx="73">
                  <c:v>1.42578125</c:v>
                </c:pt>
                <c:pt idx="74">
                  <c:v>1.4453125</c:v>
                </c:pt>
                <c:pt idx="75">
                  <c:v>1.46484375</c:v>
                </c:pt>
                <c:pt idx="76">
                  <c:v>1.484375</c:v>
                </c:pt>
                <c:pt idx="77">
                  <c:v>1.50390625</c:v>
                </c:pt>
                <c:pt idx="78">
                  <c:v>1.5234375</c:v>
                </c:pt>
                <c:pt idx="79">
                  <c:v>1.54296875</c:v>
                </c:pt>
                <c:pt idx="80">
                  <c:v>1.5625</c:v>
                </c:pt>
                <c:pt idx="81">
                  <c:v>1.58203125</c:v>
                </c:pt>
                <c:pt idx="82">
                  <c:v>1.6015625</c:v>
                </c:pt>
                <c:pt idx="83">
                  <c:v>1.62109375</c:v>
                </c:pt>
                <c:pt idx="84">
                  <c:v>1.640625</c:v>
                </c:pt>
                <c:pt idx="85">
                  <c:v>1.66015625</c:v>
                </c:pt>
                <c:pt idx="86">
                  <c:v>1.6796875</c:v>
                </c:pt>
                <c:pt idx="87">
                  <c:v>1.69921875</c:v>
                </c:pt>
                <c:pt idx="88">
                  <c:v>1.71875</c:v>
                </c:pt>
                <c:pt idx="89">
                  <c:v>1.73828125</c:v>
                </c:pt>
                <c:pt idx="90">
                  <c:v>1.7578125</c:v>
                </c:pt>
                <c:pt idx="91">
                  <c:v>1.77734375</c:v>
                </c:pt>
                <c:pt idx="92">
                  <c:v>1.796875</c:v>
                </c:pt>
                <c:pt idx="93">
                  <c:v>1.81640625</c:v>
                </c:pt>
                <c:pt idx="94">
                  <c:v>1.8359375</c:v>
                </c:pt>
                <c:pt idx="95">
                  <c:v>1.85546875</c:v>
                </c:pt>
                <c:pt idx="96">
                  <c:v>1.875</c:v>
                </c:pt>
                <c:pt idx="97">
                  <c:v>1.89453125</c:v>
                </c:pt>
                <c:pt idx="98">
                  <c:v>1.9140625</c:v>
                </c:pt>
                <c:pt idx="99">
                  <c:v>1.93359375</c:v>
                </c:pt>
                <c:pt idx="100">
                  <c:v>1.953125</c:v>
                </c:pt>
                <c:pt idx="101">
                  <c:v>1.97265625</c:v>
                </c:pt>
                <c:pt idx="102">
                  <c:v>1.9921875</c:v>
                </c:pt>
                <c:pt idx="103">
                  <c:v>2.01171875</c:v>
                </c:pt>
                <c:pt idx="104">
                  <c:v>2.03125</c:v>
                </c:pt>
                <c:pt idx="105">
                  <c:v>2.05078125</c:v>
                </c:pt>
                <c:pt idx="106">
                  <c:v>2.0703125</c:v>
                </c:pt>
                <c:pt idx="107">
                  <c:v>2.08984375</c:v>
                </c:pt>
                <c:pt idx="108">
                  <c:v>2.109375</c:v>
                </c:pt>
                <c:pt idx="109">
                  <c:v>2.12890625</c:v>
                </c:pt>
                <c:pt idx="110">
                  <c:v>2.1484375</c:v>
                </c:pt>
                <c:pt idx="111">
                  <c:v>2.16796875</c:v>
                </c:pt>
                <c:pt idx="112">
                  <c:v>2.1875</c:v>
                </c:pt>
                <c:pt idx="113">
                  <c:v>2.20703125</c:v>
                </c:pt>
                <c:pt idx="114">
                  <c:v>2.2265625</c:v>
                </c:pt>
                <c:pt idx="115">
                  <c:v>2.24609375</c:v>
                </c:pt>
                <c:pt idx="116">
                  <c:v>2.265625</c:v>
                </c:pt>
                <c:pt idx="117">
                  <c:v>2.28515625</c:v>
                </c:pt>
                <c:pt idx="118">
                  <c:v>2.3046875</c:v>
                </c:pt>
                <c:pt idx="119">
                  <c:v>2.32421875</c:v>
                </c:pt>
                <c:pt idx="120">
                  <c:v>2.34375</c:v>
                </c:pt>
                <c:pt idx="121">
                  <c:v>2.36328125</c:v>
                </c:pt>
                <c:pt idx="122">
                  <c:v>2.3828125</c:v>
                </c:pt>
                <c:pt idx="123">
                  <c:v>2.40234375</c:v>
                </c:pt>
                <c:pt idx="124">
                  <c:v>2.421875</c:v>
                </c:pt>
                <c:pt idx="125">
                  <c:v>2.44140625</c:v>
                </c:pt>
                <c:pt idx="126">
                  <c:v>2.4609375</c:v>
                </c:pt>
                <c:pt idx="127">
                  <c:v>2.48046875</c:v>
                </c:pt>
              </c:numCache>
            </c:numRef>
          </c:xVal>
          <c:yVal>
            <c:numRef>
              <c:f>'Ex2.5'!$F$3:$F$127</c:f>
              <c:numCache>
                <c:formatCode>General</c:formatCode>
                <c:ptCount val="125"/>
                <c:pt idx="0">
                  <c:v>0</c:v>
                </c:pt>
                <c:pt idx="1">
                  <c:v>4.6394834306112496E-3</c:v>
                </c:pt>
                <c:pt idx="2">
                  <c:v>-6.7891705275466016E-3</c:v>
                </c:pt>
                <c:pt idx="3">
                  <c:v>-2.6197628958117346E-3</c:v>
                </c:pt>
                <c:pt idx="4">
                  <c:v>-1.7118620781354649E-3</c:v>
                </c:pt>
                <c:pt idx="5">
                  <c:v>-1.2920592697121328E-3</c:v>
                </c:pt>
                <c:pt idx="6">
                  <c:v>-1.0442894920302344E-3</c:v>
                </c:pt>
                <c:pt idx="7">
                  <c:v>-8.788450577193438E-4</c:v>
                </c:pt>
                <c:pt idx="8">
                  <c:v>-7.597674795030351E-4</c:v>
                </c:pt>
                <c:pt idx="9">
                  <c:v>-6.6960744831835153E-4</c:v>
                </c:pt>
                <c:pt idx="10">
                  <c:v>-5.9879168182322656E-4</c:v>
                </c:pt>
                <c:pt idx="11">
                  <c:v>-5.4159708716214458E-4</c:v>
                </c:pt>
                <c:pt idx="12">
                  <c:v>-4.9437765436198826E-4</c:v>
                </c:pt>
                <c:pt idx="13">
                  <c:v>-4.5469375608365233E-4</c:v>
                </c:pt>
                <c:pt idx="14">
                  <c:v>-4.2084788937622264E-4</c:v>
                </c:pt>
                <c:pt idx="15">
                  <c:v>-3.9162061044018361E-4</c:v>
                </c:pt>
                <c:pt idx="16">
                  <c:v>-3.6611229902960195E-4</c:v>
                </c:pt>
                <c:pt idx="17">
                  <c:v>-3.4364417278711951E-4</c:v>
                </c:pt>
                <c:pt idx="18">
                  <c:v>-3.2369408913092033E-4</c:v>
                </c:pt>
                <c:pt idx="19">
                  <c:v>-3.0585360767632812E-4</c:v>
                </c:pt>
                <c:pt idx="20">
                  <c:v>-2.8979849938009453E-4</c:v>
                </c:pt>
                <c:pt idx="21">
                  <c:v>-2.7526801656301133E-4</c:v>
                </c:pt>
                <c:pt idx="22">
                  <c:v>-2.6205002093630743E-4</c:v>
                </c:pt>
                <c:pt idx="23">
                  <c:v>-2.4997011933173007E-4</c:v>
                </c:pt>
                <c:pt idx="24">
                  <c:v>-2.3888359766676212E-4</c:v>
                </c:pt>
                <c:pt idx="25">
                  <c:v>-2.2866934461703944E-4</c:v>
                </c:pt>
                <c:pt idx="26">
                  <c:v>-2.1922521351379139E-4</c:v>
                </c:pt>
                <c:pt idx="27">
                  <c:v>-2.1046443941369179E-4</c:v>
                </c:pt>
                <c:pt idx="28">
                  <c:v>-2.0231284086363671E-4</c:v>
                </c:pt>
                <c:pt idx="29">
                  <c:v>-1.9470661248378751E-4</c:v>
                </c:pt>
                <c:pt idx="30">
                  <c:v>-1.8759056747793046E-4</c:v>
                </c:pt>
                <c:pt idx="31">
                  <c:v>-1.8091672638413946E-4</c:v>
                </c:pt>
                <c:pt idx="32">
                  <c:v>-1.7464317486741329E-4</c:v>
                </c:pt>
                <c:pt idx="33">
                  <c:v>-1.6873313244796095E-4</c:v>
                </c:pt>
                <c:pt idx="34">
                  <c:v>-1.6315418800349766E-4</c:v>
                </c:pt>
                <c:pt idx="35">
                  <c:v>-1.5787766815100507E-4</c:v>
                </c:pt>
                <c:pt idx="36">
                  <c:v>-1.5287811228189375E-4</c:v>
                </c:pt>
                <c:pt idx="37">
                  <c:v>-1.4813283378323946E-4</c:v>
                </c:pt>
                <c:pt idx="38">
                  <c:v>-1.4362155135373751E-4</c:v>
                </c:pt>
                <c:pt idx="39">
                  <c:v>-1.3932607767145586E-4</c:v>
                </c:pt>
                <c:pt idx="40">
                  <c:v>-1.3523005525548282E-4</c:v>
                </c:pt>
                <c:pt idx="41">
                  <c:v>-1.3131873136865469E-4</c:v>
                </c:pt>
                <c:pt idx="42">
                  <c:v>-1.2757876538485938E-4</c:v>
                </c:pt>
                <c:pt idx="43">
                  <c:v>-1.2399806327866993E-4</c:v>
                </c:pt>
                <c:pt idx="44">
                  <c:v>-1.2056563488035664E-4</c:v>
                </c:pt>
                <c:pt idx="45">
                  <c:v>-1.1727147032019453E-4</c:v>
                </c:pt>
                <c:pt idx="46">
                  <c:v>-1.141064327157043E-4</c:v>
                </c:pt>
                <c:pt idx="47">
                  <c:v>-1.1106216466108007E-4</c:v>
                </c:pt>
                <c:pt idx="48">
                  <c:v>-1.0813100648983086E-4</c:v>
                </c:pt>
                <c:pt idx="49">
                  <c:v>-1.0530592461384454E-4</c:v>
                </c:pt>
                <c:pt idx="50">
                  <c:v>-1.0258044851858672E-4</c:v>
                </c:pt>
                <c:pt idx="51">
                  <c:v>-9.9948615216928521E-5</c:v>
                </c:pt>
                <c:pt idx="52">
                  <c:v>-9.7404920150221877E-5</c:v>
                </c:pt>
                <c:pt idx="53">
                  <c:v>-9.4944273679280076E-5</c:v>
                </c:pt>
                <c:pt idx="54">
                  <c:v>-9.2561962436603907E-5</c:v>
                </c:pt>
                <c:pt idx="55">
                  <c:v>-9.0253614915716793E-5</c:v>
                </c:pt>
                <c:pt idx="56">
                  <c:v>-8.8015170766020319E-5</c:v>
                </c:pt>
                <c:pt idx="57">
                  <c:v>-8.5842853334730076E-5</c:v>
                </c:pt>
                <c:pt idx="58">
                  <c:v>-8.3733145061967192E-5</c:v>
                </c:pt>
                <c:pt idx="59">
                  <c:v>-8.1682765388125785E-5</c:v>
                </c:pt>
                <c:pt idx="60">
                  <c:v>-7.968865087967813E-5</c:v>
                </c:pt>
                <c:pt idx="61">
                  <c:v>-7.7747937316487107E-5</c:v>
                </c:pt>
                <c:pt idx="62">
                  <c:v>-7.5857943518956638E-5</c:v>
                </c:pt>
                <c:pt idx="63">
                  <c:v>-7.4016156719251946E-5</c:v>
                </c:pt>
                <c:pt idx="64">
                  <c:v>-7.222021931066484E-5</c:v>
                </c:pt>
                <c:pt idx="65">
                  <c:v>-7.0467916818317189E-5</c:v>
                </c:pt>
                <c:pt idx="66">
                  <c:v>-6.8757166971184769E-5</c:v>
                </c:pt>
                <c:pt idx="67">
                  <c:v>-6.70860097507793E-5</c:v>
                </c:pt>
                <c:pt idx="68">
                  <c:v>-6.5452598321406644E-5</c:v>
                </c:pt>
                <c:pt idx="69">
                  <c:v>-6.3855190749015234E-5</c:v>
                </c:pt>
                <c:pt idx="70">
                  <c:v>-6.2292142430463669E-5</c:v>
                </c:pt>
                <c:pt idx="71">
                  <c:v>-6.0761899163178128E-5</c:v>
                </c:pt>
                <c:pt idx="72">
                  <c:v>-5.9262990792008987E-5</c:v>
                </c:pt>
                <c:pt idx="73">
                  <c:v>-5.779402537764961E-5</c:v>
                </c:pt>
                <c:pt idx="74">
                  <c:v>-5.6353683837826169E-5</c:v>
                </c:pt>
                <c:pt idx="75">
                  <c:v>-5.4940715015693361E-5</c:v>
                </c:pt>
                <c:pt idx="76">
                  <c:v>-5.3553931137332034E-5</c:v>
                </c:pt>
                <c:pt idx="77">
                  <c:v>-5.2192203621189846E-5</c:v>
                </c:pt>
                <c:pt idx="78">
                  <c:v>-5.0854459209208593E-5</c:v>
                </c:pt>
                <c:pt idx="79">
                  <c:v>-4.9539676389744142E-5</c:v>
                </c:pt>
                <c:pt idx="80">
                  <c:v>-4.8246882087628124E-5</c:v>
                </c:pt>
                <c:pt idx="81">
                  <c:v>-4.6975148596954691E-5</c:v>
                </c:pt>
                <c:pt idx="82">
                  <c:v>-4.5723590737054687E-5</c:v>
                </c:pt>
                <c:pt idx="83">
                  <c:v>-4.4491363211397263E-5</c:v>
                </c:pt>
                <c:pt idx="84">
                  <c:v>-4.3277658153557423E-5</c:v>
                </c:pt>
                <c:pt idx="85">
                  <c:v>-4.2081702843589453E-5</c:v>
                </c:pt>
                <c:pt idx="86">
                  <c:v>-4.0902757581596484E-5</c:v>
                </c:pt>
                <c:pt idx="87">
                  <c:v>-3.9740113705367579E-5</c:v>
                </c:pt>
                <c:pt idx="88">
                  <c:v>-3.859309174062258E-5</c:v>
                </c:pt>
                <c:pt idx="89">
                  <c:v>-3.7461039672921367E-5</c:v>
                </c:pt>
                <c:pt idx="90">
                  <c:v>-3.6343331332344727E-5</c:v>
                </c:pt>
                <c:pt idx="91">
                  <c:v>-3.5239364881150467E-5</c:v>
                </c:pt>
                <c:pt idx="92">
                  <c:v>-3.4148561397637849E-5</c:v>
                </c:pt>
                <c:pt idx="93">
                  <c:v>-3.3070363547382106E-5</c:v>
                </c:pt>
                <c:pt idx="94">
                  <c:v>-3.2004234336624494E-5</c:v>
                </c:pt>
                <c:pt idx="95">
                  <c:v>-3.0949655940255079E-5</c:v>
                </c:pt>
                <c:pt idx="96">
                  <c:v>-2.9906128600556719E-5</c:v>
                </c:pt>
                <c:pt idx="97">
                  <c:v>-2.8873169588374298E-5</c:v>
                </c:pt>
                <c:pt idx="98">
                  <c:v>-2.7850312226445703E-5</c:v>
                </c:pt>
                <c:pt idx="99">
                  <c:v>-2.6837104965677345E-5</c:v>
                </c:pt>
                <c:pt idx="100">
                  <c:v>-2.5833110514261525E-5</c:v>
                </c:pt>
                <c:pt idx="101">
                  <c:v>-2.4837905013483438E-5</c:v>
                </c:pt>
                <c:pt idx="102">
                  <c:v>-2.3851077257370741E-5</c:v>
                </c:pt>
                <c:pt idx="103">
                  <c:v>-2.2872227953541718E-5</c:v>
                </c:pt>
                <c:pt idx="104">
                  <c:v>-2.1900969022086602E-5</c:v>
                </c:pt>
                <c:pt idx="105">
                  <c:v>-2.0936922928526719E-5</c:v>
                </c:pt>
                <c:pt idx="106">
                  <c:v>-1.997972205034414E-5</c:v>
                </c:pt>
                <c:pt idx="107">
                  <c:v>-1.9029008073214962E-5</c:v>
                </c:pt>
                <c:pt idx="108">
                  <c:v>-1.8084431415181016E-5</c:v>
                </c:pt>
                <c:pt idx="109">
                  <c:v>-1.714565067655621E-5</c:v>
                </c:pt>
                <c:pt idx="110">
                  <c:v>-1.6212332114260118E-5</c:v>
                </c:pt>
                <c:pt idx="111">
                  <c:v>-1.5284149137616876E-5</c:v>
                </c:pt>
                <c:pt idx="112">
                  <c:v>-1.4360781825367226E-5</c:v>
                </c:pt>
                <c:pt idx="113">
                  <c:v>-1.3441916460678788E-5</c:v>
                </c:pt>
                <c:pt idx="114">
                  <c:v>-1.2527245084475156E-5</c:v>
                </c:pt>
                <c:pt idx="115">
                  <c:v>-1.1616465063792617E-5</c:v>
                </c:pt>
                <c:pt idx="116">
                  <c:v>-1.0709278675631523E-5</c:v>
                </c:pt>
                <c:pt idx="117">
                  <c:v>-9.8053927035667189E-6</c:v>
                </c:pt>
                <c:pt idx="118">
                  <c:v>-8.9045180466340241E-6</c:v>
                </c:pt>
                <c:pt idx="119">
                  <c:v>-8.0063693396459769E-6</c:v>
                </c:pt>
                <c:pt idx="120">
                  <c:v>-7.1106645829707421E-6</c:v>
                </c:pt>
                <c:pt idx="121">
                  <c:v>-6.2171247815559375E-6</c:v>
                </c:pt>
                <c:pt idx="122">
                  <c:v>-5.3254735915646488E-6</c:v>
                </c:pt>
                <c:pt idx="123">
                  <c:v>-4.4354369742086721E-6</c:v>
                </c:pt>
                <c:pt idx="124">
                  <c:v>-3.5467428556575157E-6</c:v>
                </c:pt>
              </c:numCache>
            </c:numRef>
          </c:yVal>
          <c:smooth val="0"/>
        </c:ser>
        <c:ser>
          <c:idx val="1"/>
          <c:order val="1"/>
          <c:tx>
            <c:v>F"</c:v>
          </c:tx>
          <c:spPr>
            <a:ln w="28575">
              <a:noFill/>
            </a:ln>
          </c:spPr>
          <c:xVal>
            <c:numRef>
              <c:f>'Ex2.5'!$H$3:$H$130</c:f>
              <c:numCache>
                <c:formatCode>General</c:formatCode>
                <c:ptCount val="128"/>
                <c:pt idx="0">
                  <c:v>0</c:v>
                </c:pt>
                <c:pt idx="1">
                  <c:v>1.953125E-2</c:v>
                </c:pt>
                <c:pt idx="2">
                  <c:v>3.90625E-2</c:v>
                </c:pt>
                <c:pt idx="3">
                  <c:v>5.859375E-2</c:v>
                </c:pt>
                <c:pt idx="4">
                  <c:v>7.8125E-2</c:v>
                </c:pt>
                <c:pt idx="5">
                  <c:v>9.765625E-2</c:v>
                </c:pt>
                <c:pt idx="6">
                  <c:v>0.1171875</c:v>
                </c:pt>
                <c:pt idx="7">
                  <c:v>0.13671875</c:v>
                </c:pt>
                <c:pt idx="8">
                  <c:v>0.15625</c:v>
                </c:pt>
                <c:pt idx="9">
                  <c:v>0.17578125</c:v>
                </c:pt>
                <c:pt idx="10">
                  <c:v>0.1953125</c:v>
                </c:pt>
                <c:pt idx="11">
                  <c:v>0.21484375</c:v>
                </c:pt>
                <c:pt idx="12">
                  <c:v>0.234375</c:v>
                </c:pt>
                <c:pt idx="13">
                  <c:v>0.25390625</c:v>
                </c:pt>
                <c:pt idx="14">
                  <c:v>0.2734375</c:v>
                </c:pt>
                <c:pt idx="15">
                  <c:v>0.29296875</c:v>
                </c:pt>
                <c:pt idx="16">
                  <c:v>0.3125</c:v>
                </c:pt>
                <c:pt idx="17">
                  <c:v>0.33203125</c:v>
                </c:pt>
                <c:pt idx="18">
                  <c:v>0.3515625</c:v>
                </c:pt>
                <c:pt idx="19">
                  <c:v>0.37109375</c:v>
                </c:pt>
                <c:pt idx="20">
                  <c:v>0.390625</c:v>
                </c:pt>
                <c:pt idx="21">
                  <c:v>0.41015625</c:v>
                </c:pt>
                <c:pt idx="22">
                  <c:v>0.4296875</c:v>
                </c:pt>
                <c:pt idx="23">
                  <c:v>0.44921875</c:v>
                </c:pt>
                <c:pt idx="24">
                  <c:v>0.46875</c:v>
                </c:pt>
                <c:pt idx="25">
                  <c:v>0.48828125</c:v>
                </c:pt>
                <c:pt idx="26">
                  <c:v>0.5078125</c:v>
                </c:pt>
                <c:pt idx="27">
                  <c:v>0.52734375</c:v>
                </c:pt>
                <c:pt idx="28">
                  <c:v>0.546875</c:v>
                </c:pt>
                <c:pt idx="29">
                  <c:v>0.56640625</c:v>
                </c:pt>
                <c:pt idx="30">
                  <c:v>0.5859375</c:v>
                </c:pt>
                <c:pt idx="31">
                  <c:v>0.60546875</c:v>
                </c:pt>
                <c:pt idx="32">
                  <c:v>0.625</c:v>
                </c:pt>
                <c:pt idx="33">
                  <c:v>0.64453125</c:v>
                </c:pt>
                <c:pt idx="34">
                  <c:v>0.6640625</c:v>
                </c:pt>
                <c:pt idx="35">
                  <c:v>0.68359375</c:v>
                </c:pt>
                <c:pt idx="36">
                  <c:v>0.703125</c:v>
                </c:pt>
                <c:pt idx="37">
                  <c:v>0.72265625</c:v>
                </c:pt>
                <c:pt idx="38">
                  <c:v>0.7421875</c:v>
                </c:pt>
                <c:pt idx="39">
                  <c:v>0.76171875</c:v>
                </c:pt>
                <c:pt idx="40">
                  <c:v>0.78125</c:v>
                </c:pt>
                <c:pt idx="41">
                  <c:v>0.80078125</c:v>
                </c:pt>
                <c:pt idx="42">
                  <c:v>0.8203125</c:v>
                </c:pt>
                <c:pt idx="43">
                  <c:v>0.83984375</c:v>
                </c:pt>
                <c:pt idx="44">
                  <c:v>0.859375</c:v>
                </c:pt>
                <c:pt idx="45">
                  <c:v>0.87890625</c:v>
                </c:pt>
                <c:pt idx="46">
                  <c:v>0.8984375</c:v>
                </c:pt>
                <c:pt idx="47">
                  <c:v>0.91796875</c:v>
                </c:pt>
                <c:pt idx="48">
                  <c:v>0.9375</c:v>
                </c:pt>
                <c:pt idx="49">
                  <c:v>0.95703125</c:v>
                </c:pt>
                <c:pt idx="50">
                  <c:v>0.9765625</c:v>
                </c:pt>
                <c:pt idx="51">
                  <c:v>0.99609375</c:v>
                </c:pt>
                <c:pt idx="52">
                  <c:v>1.015625</c:v>
                </c:pt>
                <c:pt idx="53">
                  <c:v>1.03515625</c:v>
                </c:pt>
                <c:pt idx="54">
                  <c:v>1.0546875</c:v>
                </c:pt>
                <c:pt idx="55">
                  <c:v>1.07421875</c:v>
                </c:pt>
                <c:pt idx="56">
                  <c:v>1.09375</c:v>
                </c:pt>
                <c:pt idx="57">
                  <c:v>1.11328125</c:v>
                </c:pt>
                <c:pt idx="58">
                  <c:v>1.1328125</c:v>
                </c:pt>
                <c:pt idx="59">
                  <c:v>1.15234375</c:v>
                </c:pt>
                <c:pt idx="60">
                  <c:v>1.171875</c:v>
                </c:pt>
                <c:pt idx="61">
                  <c:v>1.19140625</c:v>
                </c:pt>
                <c:pt idx="62">
                  <c:v>1.2109375</c:v>
                </c:pt>
                <c:pt idx="63">
                  <c:v>1.23046875</c:v>
                </c:pt>
                <c:pt idx="64">
                  <c:v>1.25</c:v>
                </c:pt>
                <c:pt idx="65">
                  <c:v>1.26953125</c:v>
                </c:pt>
                <c:pt idx="66">
                  <c:v>1.2890625</c:v>
                </c:pt>
                <c:pt idx="67">
                  <c:v>1.30859375</c:v>
                </c:pt>
                <c:pt idx="68">
                  <c:v>1.328125</c:v>
                </c:pt>
                <c:pt idx="69">
                  <c:v>1.34765625</c:v>
                </c:pt>
                <c:pt idx="70">
                  <c:v>1.3671875</c:v>
                </c:pt>
                <c:pt idx="71">
                  <c:v>1.38671875</c:v>
                </c:pt>
                <c:pt idx="72">
                  <c:v>1.40625</c:v>
                </c:pt>
                <c:pt idx="73">
                  <c:v>1.42578125</c:v>
                </c:pt>
                <c:pt idx="74">
                  <c:v>1.4453125</c:v>
                </c:pt>
                <c:pt idx="75">
                  <c:v>1.46484375</c:v>
                </c:pt>
                <c:pt idx="76">
                  <c:v>1.484375</c:v>
                </c:pt>
                <c:pt idx="77">
                  <c:v>1.50390625</c:v>
                </c:pt>
                <c:pt idx="78">
                  <c:v>1.5234375</c:v>
                </c:pt>
                <c:pt idx="79">
                  <c:v>1.54296875</c:v>
                </c:pt>
                <c:pt idx="80">
                  <c:v>1.5625</c:v>
                </c:pt>
                <c:pt idx="81">
                  <c:v>1.58203125</c:v>
                </c:pt>
                <c:pt idx="82">
                  <c:v>1.6015625</c:v>
                </c:pt>
                <c:pt idx="83">
                  <c:v>1.62109375</c:v>
                </c:pt>
                <c:pt idx="84">
                  <c:v>1.640625</c:v>
                </c:pt>
                <c:pt idx="85">
                  <c:v>1.66015625</c:v>
                </c:pt>
                <c:pt idx="86">
                  <c:v>1.6796875</c:v>
                </c:pt>
                <c:pt idx="87">
                  <c:v>1.69921875</c:v>
                </c:pt>
                <c:pt idx="88">
                  <c:v>1.71875</c:v>
                </c:pt>
                <c:pt idx="89">
                  <c:v>1.73828125</c:v>
                </c:pt>
                <c:pt idx="90">
                  <c:v>1.7578125</c:v>
                </c:pt>
                <c:pt idx="91">
                  <c:v>1.77734375</c:v>
                </c:pt>
                <c:pt idx="92">
                  <c:v>1.796875</c:v>
                </c:pt>
                <c:pt idx="93">
                  <c:v>1.81640625</c:v>
                </c:pt>
                <c:pt idx="94">
                  <c:v>1.8359375</c:v>
                </c:pt>
                <c:pt idx="95">
                  <c:v>1.85546875</c:v>
                </c:pt>
                <c:pt idx="96">
                  <c:v>1.875</c:v>
                </c:pt>
                <c:pt idx="97">
                  <c:v>1.89453125</c:v>
                </c:pt>
                <c:pt idx="98">
                  <c:v>1.9140625</c:v>
                </c:pt>
                <c:pt idx="99">
                  <c:v>1.93359375</c:v>
                </c:pt>
                <c:pt idx="100">
                  <c:v>1.953125</c:v>
                </c:pt>
                <c:pt idx="101">
                  <c:v>1.97265625</c:v>
                </c:pt>
                <c:pt idx="102">
                  <c:v>1.9921875</c:v>
                </c:pt>
                <c:pt idx="103">
                  <c:v>2.01171875</c:v>
                </c:pt>
                <c:pt idx="104">
                  <c:v>2.03125</c:v>
                </c:pt>
                <c:pt idx="105">
                  <c:v>2.05078125</c:v>
                </c:pt>
                <c:pt idx="106">
                  <c:v>2.0703125</c:v>
                </c:pt>
                <c:pt idx="107">
                  <c:v>2.08984375</c:v>
                </c:pt>
                <c:pt idx="108">
                  <c:v>2.109375</c:v>
                </c:pt>
                <c:pt idx="109">
                  <c:v>2.12890625</c:v>
                </c:pt>
                <c:pt idx="110">
                  <c:v>2.1484375</c:v>
                </c:pt>
                <c:pt idx="111">
                  <c:v>2.16796875</c:v>
                </c:pt>
                <c:pt idx="112">
                  <c:v>2.1875</c:v>
                </c:pt>
                <c:pt idx="113">
                  <c:v>2.20703125</c:v>
                </c:pt>
                <c:pt idx="114">
                  <c:v>2.2265625</c:v>
                </c:pt>
                <c:pt idx="115">
                  <c:v>2.24609375</c:v>
                </c:pt>
                <c:pt idx="116">
                  <c:v>2.265625</c:v>
                </c:pt>
                <c:pt idx="117">
                  <c:v>2.28515625</c:v>
                </c:pt>
                <c:pt idx="118">
                  <c:v>2.3046875</c:v>
                </c:pt>
                <c:pt idx="119">
                  <c:v>2.32421875</c:v>
                </c:pt>
                <c:pt idx="120">
                  <c:v>2.34375</c:v>
                </c:pt>
                <c:pt idx="121">
                  <c:v>2.36328125</c:v>
                </c:pt>
                <c:pt idx="122">
                  <c:v>2.3828125</c:v>
                </c:pt>
                <c:pt idx="123">
                  <c:v>2.40234375</c:v>
                </c:pt>
                <c:pt idx="124">
                  <c:v>2.421875</c:v>
                </c:pt>
                <c:pt idx="125">
                  <c:v>2.44140625</c:v>
                </c:pt>
                <c:pt idx="126">
                  <c:v>2.4609375</c:v>
                </c:pt>
                <c:pt idx="127">
                  <c:v>2.48046875</c:v>
                </c:pt>
              </c:numCache>
            </c:numRef>
          </c:xVal>
          <c:yVal>
            <c:numRef>
              <c:f>'Ex2.5'!$F$4:$F$130</c:f>
              <c:numCache>
                <c:formatCode>General</c:formatCode>
                <c:ptCount val="127"/>
                <c:pt idx="0">
                  <c:v>4.6394834306112496E-3</c:v>
                </c:pt>
                <c:pt idx="1">
                  <c:v>-6.7891705275466016E-3</c:v>
                </c:pt>
                <c:pt idx="2">
                  <c:v>-2.6197628958117346E-3</c:v>
                </c:pt>
                <c:pt idx="3">
                  <c:v>-1.7118620781354649E-3</c:v>
                </c:pt>
                <c:pt idx="4">
                  <c:v>-1.2920592697121328E-3</c:v>
                </c:pt>
                <c:pt idx="5">
                  <c:v>-1.0442894920302344E-3</c:v>
                </c:pt>
                <c:pt idx="6">
                  <c:v>-8.788450577193438E-4</c:v>
                </c:pt>
                <c:pt idx="7">
                  <c:v>-7.597674795030351E-4</c:v>
                </c:pt>
                <c:pt idx="8">
                  <c:v>-6.6960744831835153E-4</c:v>
                </c:pt>
                <c:pt idx="9">
                  <c:v>-5.9879168182322656E-4</c:v>
                </c:pt>
                <c:pt idx="10">
                  <c:v>-5.4159708716214458E-4</c:v>
                </c:pt>
                <c:pt idx="11">
                  <c:v>-4.9437765436198826E-4</c:v>
                </c:pt>
                <c:pt idx="12">
                  <c:v>-4.5469375608365233E-4</c:v>
                </c:pt>
                <c:pt idx="13">
                  <c:v>-4.2084788937622264E-4</c:v>
                </c:pt>
                <c:pt idx="14">
                  <c:v>-3.9162061044018361E-4</c:v>
                </c:pt>
                <c:pt idx="15">
                  <c:v>-3.6611229902960195E-4</c:v>
                </c:pt>
                <c:pt idx="16">
                  <c:v>-3.4364417278711951E-4</c:v>
                </c:pt>
                <c:pt idx="17">
                  <c:v>-3.2369408913092033E-4</c:v>
                </c:pt>
                <c:pt idx="18">
                  <c:v>-3.0585360767632812E-4</c:v>
                </c:pt>
                <c:pt idx="19">
                  <c:v>-2.8979849938009453E-4</c:v>
                </c:pt>
                <c:pt idx="20">
                  <c:v>-2.7526801656301133E-4</c:v>
                </c:pt>
                <c:pt idx="21">
                  <c:v>-2.6205002093630743E-4</c:v>
                </c:pt>
                <c:pt idx="22">
                  <c:v>-2.4997011933173007E-4</c:v>
                </c:pt>
                <c:pt idx="23">
                  <c:v>-2.3888359766676212E-4</c:v>
                </c:pt>
                <c:pt idx="24">
                  <c:v>-2.2866934461703944E-4</c:v>
                </c:pt>
                <c:pt idx="25">
                  <c:v>-2.1922521351379139E-4</c:v>
                </c:pt>
                <c:pt idx="26">
                  <c:v>-2.1046443941369179E-4</c:v>
                </c:pt>
                <c:pt idx="27">
                  <c:v>-2.0231284086363671E-4</c:v>
                </c:pt>
                <c:pt idx="28">
                  <c:v>-1.9470661248378751E-4</c:v>
                </c:pt>
                <c:pt idx="29">
                  <c:v>-1.8759056747793046E-4</c:v>
                </c:pt>
                <c:pt idx="30">
                  <c:v>-1.8091672638413946E-4</c:v>
                </c:pt>
                <c:pt idx="31">
                  <c:v>-1.7464317486741329E-4</c:v>
                </c:pt>
                <c:pt idx="32">
                  <c:v>-1.6873313244796095E-4</c:v>
                </c:pt>
                <c:pt idx="33">
                  <c:v>-1.6315418800349766E-4</c:v>
                </c:pt>
                <c:pt idx="34">
                  <c:v>-1.5787766815100507E-4</c:v>
                </c:pt>
                <c:pt idx="35">
                  <c:v>-1.5287811228189375E-4</c:v>
                </c:pt>
                <c:pt idx="36">
                  <c:v>-1.4813283378323946E-4</c:v>
                </c:pt>
                <c:pt idx="37">
                  <c:v>-1.4362155135373751E-4</c:v>
                </c:pt>
                <c:pt idx="38">
                  <c:v>-1.3932607767145586E-4</c:v>
                </c:pt>
                <c:pt idx="39">
                  <c:v>-1.3523005525548282E-4</c:v>
                </c:pt>
                <c:pt idx="40">
                  <c:v>-1.3131873136865469E-4</c:v>
                </c:pt>
                <c:pt idx="41">
                  <c:v>-1.2757876538485938E-4</c:v>
                </c:pt>
                <c:pt idx="42">
                  <c:v>-1.2399806327866993E-4</c:v>
                </c:pt>
                <c:pt idx="43">
                  <c:v>-1.2056563488035664E-4</c:v>
                </c:pt>
                <c:pt idx="44">
                  <c:v>-1.1727147032019453E-4</c:v>
                </c:pt>
                <c:pt idx="45">
                  <c:v>-1.141064327157043E-4</c:v>
                </c:pt>
                <c:pt idx="46">
                  <c:v>-1.1106216466108007E-4</c:v>
                </c:pt>
                <c:pt idx="47">
                  <c:v>-1.0813100648983086E-4</c:v>
                </c:pt>
                <c:pt idx="48">
                  <c:v>-1.0530592461384454E-4</c:v>
                </c:pt>
                <c:pt idx="49">
                  <c:v>-1.0258044851858672E-4</c:v>
                </c:pt>
                <c:pt idx="50">
                  <c:v>-9.9948615216928521E-5</c:v>
                </c:pt>
                <c:pt idx="51">
                  <c:v>-9.7404920150221877E-5</c:v>
                </c:pt>
                <c:pt idx="52">
                  <c:v>-9.4944273679280076E-5</c:v>
                </c:pt>
                <c:pt idx="53">
                  <c:v>-9.2561962436603907E-5</c:v>
                </c:pt>
                <c:pt idx="54">
                  <c:v>-9.0253614915716793E-5</c:v>
                </c:pt>
                <c:pt idx="55">
                  <c:v>-8.8015170766020319E-5</c:v>
                </c:pt>
                <c:pt idx="56">
                  <c:v>-8.5842853334730076E-5</c:v>
                </c:pt>
                <c:pt idx="57">
                  <c:v>-8.3733145061967192E-5</c:v>
                </c:pt>
                <c:pt idx="58">
                  <c:v>-8.1682765388125785E-5</c:v>
                </c:pt>
                <c:pt idx="59">
                  <c:v>-7.968865087967813E-5</c:v>
                </c:pt>
                <c:pt idx="60">
                  <c:v>-7.7747937316487107E-5</c:v>
                </c:pt>
                <c:pt idx="61">
                  <c:v>-7.5857943518956638E-5</c:v>
                </c:pt>
                <c:pt idx="62">
                  <c:v>-7.4016156719251946E-5</c:v>
                </c:pt>
                <c:pt idx="63">
                  <c:v>-7.222021931066484E-5</c:v>
                </c:pt>
                <c:pt idx="64">
                  <c:v>-7.0467916818317189E-5</c:v>
                </c:pt>
                <c:pt idx="65">
                  <c:v>-6.8757166971184769E-5</c:v>
                </c:pt>
                <c:pt idx="66">
                  <c:v>-6.70860097507793E-5</c:v>
                </c:pt>
                <c:pt idx="67">
                  <c:v>-6.5452598321406644E-5</c:v>
                </c:pt>
                <c:pt idx="68">
                  <c:v>-6.3855190749015234E-5</c:v>
                </c:pt>
                <c:pt idx="69">
                  <c:v>-6.2292142430463669E-5</c:v>
                </c:pt>
                <c:pt idx="70">
                  <c:v>-6.0761899163178128E-5</c:v>
                </c:pt>
                <c:pt idx="71">
                  <c:v>-5.9262990792008987E-5</c:v>
                </c:pt>
                <c:pt idx="72">
                  <c:v>-5.779402537764961E-5</c:v>
                </c:pt>
                <c:pt idx="73">
                  <c:v>-5.6353683837826169E-5</c:v>
                </c:pt>
                <c:pt idx="74">
                  <c:v>-5.4940715015693361E-5</c:v>
                </c:pt>
                <c:pt idx="75">
                  <c:v>-5.3553931137332034E-5</c:v>
                </c:pt>
                <c:pt idx="76">
                  <c:v>-5.2192203621189846E-5</c:v>
                </c:pt>
                <c:pt idx="77">
                  <c:v>-5.0854459209208593E-5</c:v>
                </c:pt>
                <c:pt idx="78">
                  <c:v>-4.9539676389744142E-5</c:v>
                </c:pt>
                <c:pt idx="79">
                  <c:v>-4.8246882087628124E-5</c:v>
                </c:pt>
                <c:pt idx="80">
                  <c:v>-4.6975148596954691E-5</c:v>
                </c:pt>
                <c:pt idx="81">
                  <c:v>-4.5723590737054687E-5</c:v>
                </c:pt>
                <c:pt idx="82">
                  <c:v>-4.4491363211397263E-5</c:v>
                </c:pt>
                <c:pt idx="83">
                  <c:v>-4.3277658153557423E-5</c:v>
                </c:pt>
                <c:pt idx="84">
                  <c:v>-4.2081702843589453E-5</c:v>
                </c:pt>
                <c:pt idx="85">
                  <c:v>-4.0902757581596484E-5</c:v>
                </c:pt>
                <c:pt idx="86">
                  <c:v>-3.9740113705367579E-5</c:v>
                </c:pt>
                <c:pt idx="87">
                  <c:v>-3.859309174062258E-5</c:v>
                </c:pt>
                <c:pt idx="88">
                  <c:v>-3.7461039672921367E-5</c:v>
                </c:pt>
                <c:pt idx="89">
                  <c:v>-3.6343331332344727E-5</c:v>
                </c:pt>
                <c:pt idx="90">
                  <c:v>-3.5239364881150467E-5</c:v>
                </c:pt>
                <c:pt idx="91">
                  <c:v>-3.4148561397637849E-5</c:v>
                </c:pt>
                <c:pt idx="92">
                  <c:v>-3.3070363547382106E-5</c:v>
                </c:pt>
                <c:pt idx="93">
                  <c:v>-3.2004234336624494E-5</c:v>
                </c:pt>
                <c:pt idx="94">
                  <c:v>-3.0949655940255079E-5</c:v>
                </c:pt>
                <c:pt idx="95">
                  <c:v>-2.9906128600556719E-5</c:v>
                </c:pt>
                <c:pt idx="96">
                  <c:v>-2.8873169588374298E-5</c:v>
                </c:pt>
                <c:pt idx="97">
                  <c:v>-2.7850312226445703E-5</c:v>
                </c:pt>
                <c:pt idx="98">
                  <c:v>-2.6837104965677345E-5</c:v>
                </c:pt>
                <c:pt idx="99">
                  <c:v>-2.5833110514261525E-5</c:v>
                </c:pt>
                <c:pt idx="100">
                  <c:v>-2.4837905013483438E-5</c:v>
                </c:pt>
                <c:pt idx="101">
                  <c:v>-2.3851077257370741E-5</c:v>
                </c:pt>
                <c:pt idx="102">
                  <c:v>-2.2872227953541718E-5</c:v>
                </c:pt>
                <c:pt idx="103">
                  <c:v>-2.1900969022086602E-5</c:v>
                </c:pt>
                <c:pt idx="104">
                  <c:v>-2.0936922928526719E-5</c:v>
                </c:pt>
                <c:pt idx="105">
                  <c:v>-1.997972205034414E-5</c:v>
                </c:pt>
                <c:pt idx="106">
                  <c:v>-1.9029008073214962E-5</c:v>
                </c:pt>
                <c:pt idx="107">
                  <c:v>-1.8084431415181016E-5</c:v>
                </c:pt>
                <c:pt idx="108">
                  <c:v>-1.714565067655621E-5</c:v>
                </c:pt>
                <c:pt idx="109">
                  <c:v>-1.6212332114260118E-5</c:v>
                </c:pt>
                <c:pt idx="110">
                  <c:v>-1.5284149137616876E-5</c:v>
                </c:pt>
                <c:pt idx="111">
                  <c:v>-1.4360781825367226E-5</c:v>
                </c:pt>
                <c:pt idx="112">
                  <c:v>-1.3441916460678788E-5</c:v>
                </c:pt>
                <c:pt idx="113">
                  <c:v>-1.2527245084475156E-5</c:v>
                </c:pt>
                <c:pt idx="114">
                  <c:v>-1.1616465063792617E-5</c:v>
                </c:pt>
                <c:pt idx="115">
                  <c:v>-1.0709278675631523E-5</c:v>
                </c:pt>
                <c:pt idx="116">
                  <c:v>-9.8053927035667189E-6</c:v>
                </c:pt>
                <c:pt idx="117">
                  <c:v>-8.9045180466340241E-6</c:v>
                </c:pt>
                <c:pt idx="118">
                  <c:v>-8.0063693396459769E-6</c:v>
                </c:pt>
                <c:pt idx="119">
                  <c:v>-7.1106645829707421E-6</c:v>
                </c:pt>
                <c:pt idx="120">
                  <c:v>-6.2171247815559375E-6</c:v>
                </c:pt>
                <c:pt idx="121">
                  <c:v>-5.3254735915646488E-6</c:v>
                </c:pt>
                <c:pt idx="122">
                  <c:v>-4.4354369742086721E-6</c:v>
                </c:pt>
                <c:pt idx="123">
                  <c:v>-3.5467428556575157E-6</c:v>
                </c:pt>
                <c:pt idx="124">
                  <c:v>-2.6591207915275116E-6</c:v>
                </c:pt>
                <c:pt idx="125">
                  <c:v>-1.7723016363649024E-6</c:v>
                </c:pt>
                <c:pt idx="126">
                  <c:v>-8.8601721484789062E-7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64764528"/>
        <c:axId val="364821096"/>
      </c:scatterChart>
      <c:valAx>
        <c:axId val="364764528"/>
        <c:scaling>
          <c:orientation val="minMax"/>
          <c:max val="0.4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f / Hz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64821096"/>
        <c:crosses val="autoZero"/>
        <c:crossBetween val="midCat"/>
      </c:valAx>
      <c:valAx>
        <c:axId val="36482109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F', F"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6476452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|F|</c:v>
          </c:tx>
          <c:spPr>
            <a:ln w="28575">
              <a:noFill/>
            </a:ln>
          </c:spPr>
          <c:xVal>
            <c:numRef>
              <c:f>'Ex2.5'!$H$3:$H$130</c:f>
              <c:numCache>
                <c:formatCode>General</c:formatCode>
                <c:ptCount val="128"/>
                <c:pt idx="0">
                  <c:v>0</c:v>
                </c:pt>
                <c:pt idx="1">
                  <c:v>1.953125E-2</c:v>
                </c:pt>
                <c:pt idx="2">
                  <c:v>3.90625E-2</c:v>
                </c:pt>
                <c:pt idx="3">
                  <c:v>5.859375E-2</c:v>
                </c:pt>
                <c:pt idx="4">
                  <c:v>7.8125E-2</c:v>
                </c:pt>
                <c:pt idx="5">
                  <c:v>9.765625E-2</c:v>
                </c:pt>
                <c:pt idx="6">
                  <c:v>0.1171875</c:v>
                </c:pt>
                <c:pt idx="7">
                  <c:v>0.13671875</c:v>
                </c:pt>
                <c:pt idx="8">
                  <c:v>0.15625</c:v>
                </c:pt>
                <c:pt idx="9">
                  <c:v>0.17578125</c:v>
                </c:pt>
                <c:pt idx="10">
                  <c:v>0.1953125</c:v>
                </c:pt>
                <c:pt idx="11">
                  <c:v>0.21484375</c:v>
                </c:pt>
                <c:pt idx="12">
                  <c:v>0.234375</c:v>
                </c:pt>
                <c:pt idx="13">
                  <c:v>0.25390625</c:v>
                </c:pt>
                <c:pt idx="14">
                  <c:v>0.2734375</c:v>
                </c:pt>
                <c:pt idx="15">
                  <c:v>0.29296875</c:v>
                </c:pt>
                <c:pt idx="16">
                  <c:v>0.3125</c:v>
                </c:pt>
                <c:pt idx="17">
                  <c:v>0.33203125</c:v>
                </c:pt>
                <c:pt idx="18">
                  <c:v>0.3515625</c:v>
                </c:pt>
                <c:pt idx="19">
                  <c:v>0.37109375</c:v>
                </c:pt>
                <c:pt idx="20">
                  <c:v>0.390625</c:v>
                </c:pt>
                <c:pt idx="21">
                  <c:v>0.41015625</c:v>
                </c:pt>
                <c:pt idx="22">
                  <c:v>0.4296875</c:v>
                </c:pt>
                <c:pt idx="23">
                  <c:v>0.44921875</c:v>
                </c:pt>
                <c:pt idx="24">
                  <c:v>0.46875</c:v>
                </c:pt>
                <c:pt idx="25">
                  <c:v>0.48828125</c:v>
                </c:pt>
                <c:pt idx="26">
                  <c:v>0.5078125</c:v>
                </c:pt>
                <c:pt idx="27">
                  <c:v>0.52734375</c:v>
                </c:pt>
                <c:pt idx="28">
                  <c:v>0.546875</c:v>
                </c:pt>
                <c:pt idx="29">
                  <c:v>0.56640625</c:v>
                </c:pt>
                <c:pt idx="30">
                  <c:v>0.5859375</c:v>
                </c:pt>
                <c:pt idx="31">
                  <c:v>0.60546875</c:v>
                </c:pt>
                <c:pt idx="32">
                  <c:v>0.625</c:v>
                </c:pt>
                <c:pt idx="33">
                  <c:v>0.64453125</c:v>
                </c:pt>
                <c:pt idx="34">
                  <c:v>0.6640625</c:v>
                </c:pt>
                <c:pt idx="35">
                  <c:v>0.68359375</c:v>
                </c:pt>
                <c:pt idx="36">
                  <c:v>0.703125</c:v>
                </c:pt>
                <c:pt idx="37">
                  <c:v>0.72265625</c:v>
                </c:pt>
                <c:pt idx="38">
                  <c:v>0.7421875</c:v>
                </c:pt>
                <c:pt idx="39">
                  <c:v>0.76171875</c:v>
                </c:pt>
                <c:pt idx="40">
                  <c:v>0.78125</c:v>
                </c:pt>
                <c:pt idx="41">
                  <c:v>0.80078125</c:v>
                </c:pt>
                <c:pt idx="42">
                  <c:v>0.8203125</c:v>
                </c:pt>
                <c:pt idx="43">
                  <c:v>0.83984375</c:v>
                </c:pt>
                <c:pt idx="44">
                  <c:v>0.859375</c:v>
                </c:pt>
                <c:pt idx="45">
                  <c:v>0.87890625</c:v>
                </c:pt>
                <c:pt idx="46">
                  <c:v>0.8984375</c:v>
                </c:pt>
                <c:pt idx="47">
                  <c:v>0.91796875</c:v>
                </c:pt>
                <c:pt idx="48">
                  <c:v>0.9375</c:v>
                </c:pt>
                <c:pt idx="49">
                  <c:v>0.95703125</c:v>
                </c:pt>
                <c:pt idx="50">
                  <c:v>0.9765625</c:v>
                </c:pt>
                <c:pt idx="51">
                  <c:v>0.99609375</c:v>
                </c:pt>
                <c:pt idx="52">
                  <c:v>1.015625</c:v>
                </c:pt>
                <c:pt idx="53">
                  <c:v>1.03515625</c:v>
                </c:pt>
                <c:pt idx="54">
                  <c:v>1.0546875</c:v>
                </c:pt>
                <c:pt idx="55">
                  <c:v>1.07421875</c:v>
                </c:pt>
                <c:pt idx="56">
                  <c:v>1.09375</c:v>
                </c:pt>
                <c:pt idx="57">
                  <c:v>1.11328125</c:v>
                </c:pt>
                <c:pt idx="58">
                  <c:v>1.1328125</c:v>
                </c:pt>
                <c:pt idx="59">
                  <c:v>1.15234375</c:v>
                </c:pt>
                <c:pt idx="60">
                  <c:v>1.171875</c:v>
                </c:pt>
                <c:pt idx="61">
                  <c:v>1.19140625</c:v>
                </c:pt>
                <c:pt idx="62">
                  <c:v>1.2109375</c:v>
                </c:pt>
                <c:pt idx="63">
                  <c:v>1.23046875</c:v>
                </c:pt>
                <c:pt idx="64">
                  <c:v>1.25</c:v>
                </c:pt>
                <c:pt idx="65">
                  <c:v>1.26953125</c:v>
                </c:pt>
                <c:pt idx="66">
                  <c:v>1.2890625</c:v>
                </c:pt>
                <c:pt idx="67">
                  <c:v>1.30859375</c:v>
                </c:pt>
                <c:pt idx="68">
                  <c:v>1.328125</c:v>
                </c:pt>
                <c:pt idx="69">
                  <c:v>1.34765625</c:v>
                </c:pt>
                <c:pt idx="70">
                  <c:v>1.3671875</c:v>
                </c:pt>
                <c:pt idx="71">
                  <c:v>1.38671875</c:v>
                </c:pt>
                <c:pt idx="72">
                  <c:v>1.40625</c:v>
                </c:pt>
                <c:pt idx="73">
                  <c:v>1.42578125</c:v>
                </c:pt>
                <c:pt idx="74">
                  <c:v>1.4453125</c:v>
                </c:pt>
                <c:pt idx="75">
                  <c:v>1.46484375</c:v>
                </c:pt>
                <c:pt idx="76">
                  <c:v>1.484375</c:v>
                </c:pt>
                <c:pt idx="77">
                  <c:v>1.50390625</c:v>
                </c:pt>
                <c:pt idx="78">
                  <c:v>1.5234375</c:v>
                </c:pt>
                <c:pt idx="79">
                  <c:v>1.54296875</c:v>
                </c:pt>
                <c:pt idx="80">
                  <c:v>1.5625</c:v>
                </c:pt>
                <c:pt idx="81">
                  <c:v>1.58203125</c:v>
                </c:pt>
                <c:pt idx="82">
                  <c:v>1.6015625</c:v>
                </c:pt>
                <c:pt idx="83">
                  <c:v>1.62109375</c:v>
                </c:pt>
                <c:pt idx="84">
                  <c:v>1.640625</c:v>
                </c:pt>
                <c:pt idx="85">
                  <c:v>1.66015625</c:v>
                </c:pt>
                <c:pt idx="86">
                  <c:v>1.6796875</c:v>
                </c:pt>
                <c:pt idx="87">
                  <c:v>1.69921875</c:v>
                </c:pt>
                <c:pt idx="88">
                  <c:v>1.71875</c:v>
                </c:pt>
                <c:pt idx="89">
                  <c:v>1.73828125</c:v>
                </c:pt>
                <c:pt idx="90">
                  <c:v>1.7578125</c:v>
                </c:pt>
                <c:pt idx="91">
                  <c:v>1.77734375</c:v>
                </c:pt>
                <c:pt idx="92">
                  <c:v>1.796875</c:v>
                </c:pt>
                <c:pt idx="93">
                  <c:v>1.81640625</c:v>
                </c:pt>
                <c:pt idx="94">
                  <c:v>1.8359375</c:v>
                </c:pt>
                <c:pt idx="95">
                  <c:v>1.85546875</c:v>
                </c:pt>
                <c:pt idx="96">
                  <c:v>1.875</c:v>
                </c:pt>
                <c:pt idx="97">
                  <c:v>1.89453125</c:v>
                </c:pt>
                <c:pt idx="98">
                  <c:v>1.9140625</c:v>
                </c:pt>
                <c:pt idx="99">
                  <c:v>1.93359375</c:v>
                </c:pt>
                <c:pt idx="100">
                  <c:v>1.953125</c:v>
                </c:pt>
                <c:pt idx="101">
                  <c:v>1.97265625</c:v>
                </c:pt>
                <c:pt idx="102">
                  <c:v>1.9921875</c:v>
                </c:pt>
                <c:pt idx="103">
                  <c:v>2.01171875</c:v>
                </c:pt>
                <c:pt idx="104">
                  <c:v>2.03125</c:v>
                </c:pt>
                <c:pt idx="105">
                  <c:v>2.05078125</c:v>
                </c:pt>
                <c:pt idx="106">
                  <c:v>2.0703125</c:v>
                </c:pt>
                <c:pt idx="107">
                  <c:v>2.08984375</c:v>
                </c:pt>
                <c:pt idx="108">
                  <c:v>2.109375</c:v>
                </c:pt>
                <c:pt idx="109">
                  <c:v>2.12890625</c:v>
                </c:pt>
                <c:pt idx="110">
                  <c:v>2.1484375</c:v>
                </c:pt>
                <c:pt idx="111">
                  <c:v>2.16796875</c:v>
                </c:pt>
                <c:pt idx="112">
                  <c:v>2.1875</c:v>
                </c:pt>
                <c:pt idx="113">
                  <c:v>2.20703125</c:v>
                </c:pt>
                <c:pt idx="114">
                  <c:v>2.2265625</c:v>
                </c:pt>
                <c:pt idx="115">
                  <c:v>2.24609375</c:v>
                </c:pt>
                <c:pt idx="116">
                  <c:v>2.265625</c:v>
                </c:pt>
                <c:pt idx="117">
                  <c:v>2.28515625</c:v>
                </c:pt>
                <c:pt idx="118">
                  <c:v>2.3046875</c:v>
                </c:pt>
                <c:pt idx="119">
                  <c:v>2.32421875</c:v>
                </c:pt>
                <c:pt idx="120">
                  <c:v>2.34375</c:v>
                </c:pt>
                <c:pt idx="121">
                  <c:v>2.36328125</c:v>
                </c:pt>
                <c:pt idx="122">
                  <c:v>2.3828125</c:v>
                </c:pt>
                <c:pt idx="123">
                  <c:v>2.40234375</c:v>
                </c:pt>
                <c:pt idx="124">
                  <c:v>2.421875</c:v>
                </c:pt>
                <c:pt idx="125">
                  <c:v>2.44140625</c:v>
                </c:pt>
                <c:pt idx="126">
                  <c:v>2.4609375</c:v>
                </c:pt>
                <c:pt idx="127">
                  <c:v>2.48046875</c:v>
                </c:pt>
              </c:numCache>
            </c:numRef>
          </c:xVal>
          <c:yVal>
            <c:numRef>
              <c:f>'Ex2.5'!$G$3:$G$130</c:f>
              <c:numCache>
                <c:formatCode>General</c:formatCode>
                <c:ptCount val="128"/>
                <c:pt idx="0">
                  <c:v>0.21135359580233828</c:v>
                </c:pt>
                <c:pt idx="1">
                  <c:v>0.37806861068187209</c:v>
                </c:pt>
                <c:pt idx="2">
                  <c:v>0.27664346636959325</c:v>
                </c:pt>
                <c:pt idx="3">
                  <c:v>7.1175239163944387E-2</c:v>
                </c:pt>
                <c:pt idx="4">
                  <c:v>3.4887776965188626E-2</c:v>
                </c:pt>
                <c:pt idx="5">
                  <c:v>2.1070511341293563E-2</c:v>
                </c:pt>
                <c:pt idx="6">
                  <c:v>1.4195550696299871E-2</c:v>
                </c:pt>
                <c:pt idx="7">
                  <c:v>1.0243270257594686E-2</c:v>
                </c:pt>
                <c:pt idx="8">
                  <c:v>7.75137365718371E-3</c:v>
                </c:pt>
                <c:pt idx="9">
                  <c:v>6.0750683982676006E-3</c:v>
                </c:pt>
                <c:pt idx="10">
                  <c:v>4.891662274133666E-3</c:v>
                </c:pt>
                <c:pt idx="11">
                  <c:v>4.0243292903564725E-3</c:v>
                </c:pt>
                <c:pt idx="12">
                  <c:v>3.3692909138134572E-3</c:v>
                </c:pt>
                <c:pt idx="13">
                  <c:v>2.8622628122252939E-3</c:v>
                </c:pt>
                <c:pt idx="14">
                  <c:v>2.4616474024001687E-3</c:v>
                </c:pt>
                <c:pt idx="15">
                  <c:v>2.1395369873485944E-3</c:v>
                </c:pt>
                <c:pt idx="16">
                  <c:v>1.8766297335822703E-3</c:v>
                </c:pt>
                <c:pt idx="17">
                  <c:v>1.6592240325232794E-3</c:v>
                </c:pt>
                <c:pt idx="18">
                  <c:v>1.4773722362281584E-3</c:v>
                </c:pt>
                <c:pt idx="19">
                  <c:v>1.3237086114493955E-3</c:v>
                </c:pt>
                <c:pt idx="20">
                  <c:v>1.192683697474678E-3</c:v>
                </c:pt>
                <c:pt idx="21">
                  <c:v>1.0800514160682431E-3</c:v>
                </c:pt>
                <c:pt idx="22">
                  <c:v>9.8251775962000473E-4</c:v>
                </c:pt>
                <c:pt idx="23">
                  <c:v>8.9749532567574689E-4</c:v>
                </c:pt>
                <c:pt idx="24">
                  <c:v>8.2292871923571689E-4</c:v>
                </c:pt>
                <c:pt idx="25">
                  <c:v>7.5716834430743999E-4</c:v>
                </c:pt>
                <c:pt idx="26">
                  <c:v>6.9887782832060209E-4</c:v>
                </c:pt>
                <c:pt idx="27">
                  <c:v>6.4696520363613497E-4</c:v>
                </c:pt>
                <c:pt idx="28">
                  <c:v>6.0053111967159302E-4</c:v>
                </c:pt>
                <c:pt idx="29">
                  <c:v>5.5882942999608914E-4</c:v>
                </c:pt>
                <c:pt idx="30">
                  <c:v>5.212368841871147E-4</c:v>
                </c:pt>
                <c:pt idx="31">
                  <c:v>4.8722959596538229E-4</c:v>
                </c:pt>
                <c:pt idx="32">
                  <c:v>4.5636460870036708E-4</c:v>
                </c:pt>
                <c:pt idx="33">
                  <c:v>4.2826533353775112E-4</c:v>
                </c:pt>
                <c:pt idx="34">
                  <c:v>4.0260995699340787E-4</c:v>
                </c:pt>
                <c:pt idx="35">
                  <c:v>3.7912214520499746E-4</c:v>
                </c:pt>
                <c:pt idx="36">
                  <c:v>3.5756353890055957E-4</c:v>
                </c:pt>
                <c:pt idx="37">
                  <c:v>3.3772765522050162E-4</c:v>
                </c:pt>
                <c:pt idx="38">
                  <c:v>3.1943490272821461E-4</c:v>
                </c:pt>
                <c:pt idx="39">
                  <c:v>3.0252848317911194E-4</c:v>
                </c:pt>
                <c:pt idx="40">
                  <c:v>2.8687100416947527E-4</c:v>
                </c:pt>
                <c:pt idx="41">
                  <c:v>2.7234166509261867E-4</c:v>
                </c:pt>
                <c:pt idx="42">
                  <c:v>2.5883390808904177E-4</c:v>
                </c:pt>
                <c:pt idx="43">
                  <c:v>2.4625344817052358E-4</c:v>
                </c:pt>
                <c:pt idx="44">
                  <c:v>2.3451661412459568E-4</c:v>
                </c:pt>
                <c:pt idx="45">
                  <c:v>2.2354894538036057E-4</c:v>
                </c:pt>
                <c:pt idx="46">
                  <c:v>2.1328400066484042E-4</c:v>
                </c:pt>
                <c:pt idx="47">
                  <c:v>2.036623426746E-4</c:v>
                </c:pt>
                <c:pt idx="48">
                  <c:v>1.946306696492847E-4</c:v>
                </c:pt>
                <c:pt idx="49">
                  <c:v>1.8614107003803615E-4</c:v>
                </c:pt>
                <c:pt idx="50">
                  <c:v>1.781503807127313E-4</c:v>
                </c:pt>
                <c:pt idx="51">
                  <c:v>1.7061963259974237E-4</c:v>
                </c:pt>
                <c:pt idx="52">
                  <c:v>1.635135703796154E-4</c:v>
                </c:pt>
                <c:pt idx="53">
                  <c:v>1.568002351519518E-4</c:v>
                </c:pt>
                <c:pt idx="54">
                  <c:v>1.5045060080426487E-4</c:v>
                </c:pt>
                <c:pt idx="55">
                  <c:v>1.4443825632548242E-4</c:v>
                </c:pt>
                <c:pt idx="56">
                  <c:v>1.3873912754616498E-4</c:v>
                </c:pt>
                <c:pt idx="57">
                  <c:v>1.3333123280886457E-4</c:v>
                </c:pt>
                <c:pt idx="58">
                  <c:v>1.2819446791957623E-4</c:v>
                </c:pt>
                <c:pt idx="59">
                  <c:v>1.2331041643556416E-4</c:v>
                </c:pt>
                <c:pt idx="60">
                  <c:v>1.186621819343191E-4</c:v>
                </c:pt>
                <c:pt idx="61">
                  <c:v>1.1423423939771097E-4</c:v>
                </c:pt>
                <c:pt idx="62">
                  <c:v>1.100123032618416E-4</c:v>
                </c:pt>
                <c:pt idx="63">
                  <c:v>1.0598321002737837E-4</c:v>
                </c:pt>
                <c:pt idx="64">
                  <c:v>1.0213481362670152E-4</c:v>
                </c:pt>
                <c:pt idx="65">
                  <c:v>9.8455891976414298E-5</c:v>
                </c:pt>
                <c:pt idx="66">
                  <c:v>9.493606338180668E-5</c:v>
                </c:pt>
                <c:pt idx="67">
                  <c:v>9.1565711611324644E-5</c:v>
                </c:pt>
                <c:pt idx="68">
                  <c:v>8.8335918634361438E-5</c:v>
                </c:pt>
                <c:pt idx="69">
                  <c:v>8.5238404135495142E-5</c:v>
                </c:pt>
                <c:pt idx="70">
                  <c:v>8.2265471035954815E-5</c:v>
                </c:pt>
                <c:pt idx="71">
                  <c:v>7.9409956349529935E-5</c:v>
                </c:pt>
                <c:pt idx="72">
                  <c:v>7.6665186782665004E-5</c:v>
                </c:pt>
                <c:pt idx="73">
                  <c:v>7.4024938561411093E-5</c:v>
                </c:pt>
                <c:pt idx="74">
                  <c:v>7.1483401031561657E-5</c:v>
                </c:pt>
                <c:pt idx="75">
                  <c:v>6.9035143629976896E-5</c:v>
                </c:pt>
                <c:pt idx="76">
                  <c:v>6.6675085875518428E-5</c:v>
                </c:pt>
                <c:pt idx="77">
                  <c:v>6.4398470065684025E-5</c:v>
                </c:pt>
                <c:pt idx="78">
                  <c:v>6.220083640397289E-5</c:v>
                </c:pt>
                <c:pt idx="79">
                  <c:v>6.0078000311700023E-5</c:v>
                </c:pt>
                <c:pt idx="80">
                  <c:v>5.8026031707906215E-5</c:v>
                </c:pt>
                <c:pt idx="81">
                  <c:v>5.6041236061961022E-5</c:v>
                </c:pt>
                <c:pt idx="82">
                  <c:v>5.4120137048297505E-5</c:v>
                </c:pt>
                <c:pt idx="83">
                  <c:v>5.225946064781502E-5</c:v>
                </c:pt>
                <c:pt idx="84">
                  <c:v>5.0456120559567523E-5</c:v>
                </c:pt>
                <c:pt idx="85">
                  <c:v>4.8707204798650904E-5</c:v>
                </c:pt>
                <c:pt idx="86">
                  <c:v>4.7009963370991016E-5</c:v>
                </c:pt>
                <c:pt idx="87">
                  <c:v>4.5361796925467642E-5</c:v>
                </c:pt>
                <c:pt idx="88">
                  <c:v>4.3760246294926146E-5</c:v>
                </c:pt>
                <c:pt idx="89">
                  <c:v>4.2202982845578944E-5</c:v>
                </c:pt>
                <c:pt idx="90">
                  <c:v>4.0687799563560006E-5</c:v>
                </c:pt>
                <c:pt idx="91">
                  <c:v>3.9212602812670173E-5</c:v>
                </c:pt>
                <c:pt idx="92">
                  <c:v>3.777540470601021E-5</c:v>
                </c:pt>
                <c:pt idx="93">
                  <c:v>3.6374316036686317E-5</c:v>
                </c:pt>
                <c:pt idx="94">
                  <c:v>3.5007539721565514E-5</c:v>
                </c:pt>
                <c:pt idx="95">
                  <c:v>3.3673364712494933E-5</c:v>
                </c:pt>
                <c:pt idx="96">
                  <c:v>3.2370160338177241E-5</c:v>
                </c:pt>
                <c:pt idx="97">
                  <c:v>3.1096371036876708E-5</c:v>
                </c:pt>
                <c:pt idx="98">
                  <c:v>2.9850511452212315E-5</c:v>
                </c:pt>
                <c:pt idx="99">
                  <c:v>2.8631161857766272E-5</c:v>
                </c:pt>
                <c:pt idx="100">
                  <c:v>2.7436963886799268E-5</c:v>
                </c:pt>
                <c:pt idx="101">
                  <c:v>2.6266616540328853E-5</c:v>
                </c:pt>
                <c:pt idx="102">
                  <c:v>2.5118872451444391E-5</c:v>
                </c:pt>
                <c:pt idx="103">
                  <c:v>2.3992534385961107E-5</c:v>
                </c:pt>
                <c:pt idx="104">
                  <c:v>2.2886451959768829E-5</c:v>
                </c:pt>
                <c:pt idx="105">
                  <c:v>2.179951855473258E-5</c:v>
                </c:pt>
                <c:pt idx="106">
                  <c:v>2.0730668419184378E-5</c:v>
                </c:pt>
                <c:pt idx="107">
                  <c:v>1.9678873936463856E-5</c:v>
                </c:pt>
                <c:pt idx="108">
                  <c:v>1.864314304887133E-5</c:v>
                </c:pt>
                <c:pt idx="109">
                  <c:v>1.7622516824075085E-5</c:v>
                </c:pt>
                <c:pt idx="110">
                  <c:v>1.6616067153222383E-5</c:v>
                </c:pt>
                <c:pt idx="111">
                  <c:v>1.5622894568836502E-5</c:v>
                </c:pt>
                <c:pt idx="112">
                  <c:v>1.4642126174101118E-5</c:v>
                </c:pt>
                <c:pt idx="113">
                  <c:v>1.3672913672569932E-5</c:v>
                </c:pt>
                <c:pt idx="114">
                  <c:v>1.2714431491715084E-5</c:v>
                </c:pt>
                <c:pt idx="115">
                  <c:v>1.1765874990298505E-5</c:v>
                </c:pt>
                <c:pt idx="116">
                  <c:v>1.0826458743964686E-5</c:v>
                </c:pt>
                <c:pt idx="117">
                  <c:v>9.8954149005132473E-6</c:v>
                </c:pt>
                <c:pt idx="118">
                  <c:v>8.9719915990360272E-6</c:v>
                </c:pt>
                <c:pt idx="119">
                  <c:v>8.0554514469600505E-6</c:v>
                </c:pt>
                <c:pt idx="120">
                  <c:v>7.1450700482012366E-6</c:v>
                </c:pt>
                <c:pt idx="121">
                  <c:v>6.2401345777761678E-6</c:v>
                </c:pt>
                <c:pt idx="122">
                  <c:v>5.3399423968235299E-6</c:v>
                </c:pt>
                <c:pt idx="123">
                  <c:v>4.4437997035448904E-6</c:v>
                </c:pt>
                <c:pt idx="124">
                  <c:v>3.551020215023078E-6</c:v>
                </c:pt>
                <c:pt idx="125">
                  <c:v>2.6609238745541635E-6</c:v>
                </c:pt>
                <c:pt idx="126">
                  <c:v>1.7728355812960456E-6</c:v>
                </c:pt>
                <c:pt idx="127">
                  <c:v>8.8608393533914197E-7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64821880"/>
        <c:axId val="364822272"/>
      </c:scatterChart>
      <c:valAx>
        <c:axId val="364821880"/>
        <c:scaling>
          <c:orientation val="minMax"/>
          <c:max val="0.4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f / Hz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64822272"/>
        <c:crosses val="autoZero"/>
        <c:crossBetween val="midCat"/>
      </c:valAx>
      <c:valAx>
        <c:axId val="36482227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|F|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6482188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'Ex2.5'!$X$3:$X$2050</c:f>
              <c:numCache>
                <c:formatCode>General</c:formatCode>
                <c:ptCount val="2048"/>
                <c:pt idx="0">
                  <c:v>0</c:v>
                </c:pt>
                <c:pt idx="1">
                  <c:v>2.44140625E-3</c:v>
                </c:pt>
                <c:pt idx="2">
                  <c:v>4.8828125E-3</c:v>
                </c:pt>
                <c:pt idx="3">
                  <c:v>7.32421875E-3</c:v>
                </c:pt>
                <c:pt idx="4">
                  <c:v>9.765625E-3</c:v>
                </c:pt>
                <c:pt idx="5">
                  <c:v>1.220703125E-2</c:v>
                </c:pt>
                <c:pt idx="6">
                  <c:v>1.46484375E-2</c:v>
                </c:pt>
                <c:pt idx="7">
                  <c:v>1.708984375E-2</c:v>
                </c:pt>
                <c:pt idx="8">
                  <c:v>1.953125E-2</c:v>
                </c:pt>
                <c:pt idx="9">
                  <c:v>2.197265625E-2</c:v>
                </c:pt>
                <c:pt idx="10">
                  <c:v>2.44140625E-2</c:v>
                </c:pt>
                <c:pt idx="11">
                  <c:v>2.685546875E-2</c:v>
                </c:pt>
                <c:pt idx="12">
                  <c:v>2.9296875E-2</c:v>
                </c:pt>
                <c:pt idx="13">
                  <c:v>3.173828125E-2</c:v>
                </c:pt>
                <c:pt idx="14">
                  <c:v>3.41796875E-2</c:v>
                </c:pt>
                <c:pt idx="15">
                  <c:v>3.662109375E-2</c:v>
                </c:pt>
                <c:pt idx="16">
                  <c:v>3.90625E-2</c:v>
                </c:pt>
                <c:pt idx="17">
                  <c:v>4.150390625E-2</c:v>
                </c:pt>
                <c:pt idx="18">
                  <c:v>4.39453125E-2</c:v>
                </c:pt>
                <c:pt idx="19">
                  <c:v>4.638671875E-2</c:v>
                </c:pt>
                <c:pt idx="20">
                  <c:v>4.8828125E-2</c:v>
                </c:pt>
                <c:pt idx="21">
                  <c:v>5.126953125E-2</c:v>
                </c:pt>
                <c:pt idx="22">
                  <c:v>5.37109375E-2</c:v>
                </c:pt>
                <c:pt idx="23">
                  <c:v>5.615234375E-2</c:v>
                </c:pt>
                <c:pt idx="24">
                  <c:v>5.859375E-2</c:v>
                </c:pt>
                <c:pt idx="25">
                  <c:v>6.103515625E-2</c:v>
                </c:pt>
                <c:pt idx="26">
                  <c:v>6.34765625E-2</c:v>
                </c:pt>
                <c:pt idx="27">
                  <c:v>6.591796875E-2</c:v>
                </c:pt>
                <c:pt idx="28">
                  <c:v>6.8359375E-2</c:v>
                </c:pt>
                <c:pt idx="29">
                  <c:v>7.080078125E-2</c:v>
                </c:pt>
                <c:pt idx="30">
                  <c:v>7.32421875E-2</c:v>
                </c:pt>
                <c:pt idx="31">
                  <c:v>7.568359375E-2</c:v>
                </c:pt>
                <c:pt idx="32">
                  <c:v>7.8125E-2</c:v>
                </c:pt>
                <c:pt idx="33">
                  <c:v>8.056640625E-2</c:v>
                </c:pt>
                <c:pt idx="34">
                  <c:v>8.30078125E-2</c:v>
                </c:pt>
                <c:pt idx="35">
                  <c:v>8.544921875E-2</c:v>
                </c:pt>
                <c:pt idx="36">
                  <c:v>8.7890625E-2</c:v>
                </c:pt>
                <c:pt idx="37">
                  <c:v>9.033203125E-2</c:v>
                </c:pt>
                <c:pt idx="38">
                  <c:v>9.27734375E-2</c:v>
                </c:pt>
                <c:pt idx="39">
                  <c:v>9.521484375E-2</c:v>
                </c:pt>
                <c:pt idx="40">
                  <c:v>9.765625E-2</c:v>
                </c:pt>
                <c:pt idx="41">
                  <c:v>0.10009765625</c:v>
                </c:pt>
                <c:pt idx="42">
                  <c:v>0.1025390625</c:v>
                </c:pt>
                <c:pt idx="43">
                  <c:v>0.10498046875</c:v>
                </c:pt>
                <c:pt idx="44">
                  <c:v>0.107421875</c:v>
                </c:pt>
                <c:pt idx="45">
                  <c:v>0.10986328125</c:v>
                </c:pt>
                <c:pt idx="46">
                  <c:v>0.1123046875</c:v>
                </c:pt>
                <c:pt idx="47">
                  <c:v>0.11474609375</c:v>
                </c:pt>
                <c:pt idx="48">
                  <c:v>0.1171875</c:v>
                </c:pt>
                <c:pt idx="49">
                  <c:v>0.11962890625</c:v>
                </c:pt>
                <c:pt idx="50">
                  <c:v>0.1220703125</c:v>
                </c:pt>
                <c:pt idx="51">
                  <c:v>0.12451171875</c:v>
                </c:pt>
                <c:pt idx="52">
                  <c:v>0.126953125</c:v>
                </c:pt>
                <c:pt idx="53">
                  <c:v>0.12939453125</c:v>
                </c:pt>
                <c:pt idx="54">
                  <c:v>0.1318359375</c:v>
                </c:pt>
                <c:pt idx="55">
                  <c:v>0.13427734375</c:v>
                </c:pt>
                <c:pt idx="56">
                  <c:v>0.13671875</c:v>
                </c:pt>
                <c:pt idx="57">
                  <c:v>0.13916015625</c:v>
                </c:pt>
                <c:pt idx="58">
                  <c:v>0.1416015625</c:v>
                </c:pt>
                <c:pt idx="59">
                  <c:v>0.14404296875</c:v>
                </c:pt>
                <c:pt idx="60">
                  <c:v>0.146484375</c:v>
                </c:pt>
                <c:pt idx="61">
                  <c:v>0.14892578125</c:v>
                </c:pt>
                <c:pt idx="62">
                  <c:v>0.1513671875</c:v>
                </c:pt>
                <c:pt idx="63">
                  <c:v>0.15380859375</c:v>
                </c:pt>
                <c:pt idx="64">
                  <c:v>0.15625</c:v>
                </c:pt>
                <c:pt idx="65">
                  <c:v>0.15869140625</c:v>
                </c:pt>
                <c:pt idx="66">
                  <c:v>0.1611328125</c:v>
                </c:pt>
                <c:pt idx="67">
                  <c:v>0.16357421875</c:v>
                </c:pt>
                <c:pt idx="68">
                  <c:v>0.166015625</c:v>
                </c:pt>
                <c:pt idx="69">
                  <c:v>0.16845703125</c:v>
                </c:pt>
                <c:pt idx="70">
                  <c:v>0.1708984375</c:v>
                </c:pt>
                <c:pt idx="71">
                  <c:v>0.17333984375</c:v>
                </c:pt>
                <c:pt idx="72">
                  <c:v>0.17578125</c:v>
                </c:pt>
                <c:pt idx="73">
                  <c:v>0.17822265625</c:v>
                </c:pt>
                <c:pt idx="74">
                  <c:v>0.1806640625</c:v>
                </c:pt>
                <c:pt idx="75">
                  <c:v>0.18310546875</c:v>
                </c:pt>
                <c:pt idx="76">
                  <c:v>0.185546875</c:v>
                </c:pt>
                <c:pt idx="77">
                  <c:v>0.18798828125</c:v>
                </c:pt>
                <c:pt idx="78">
                  <c:v>0.1904296875</c:v>
                </c:pt>
                <c:pt idx="79">
                  <c:v>0.19287109375</c:v>
                </c:pt>
                <c:pt idx="80">
                  <c:v>0.1953125</c:v>
                </c:pt>
                <c:pt idx="81">
                  <c:v>0.19775390625</c:v>
                </c:pt>
                <c:pt idx="82">
                  <c:v>0.2001953125</c:v>
                </c:pt>
                <c:pt idx="83">
                  <c:v>0.20263671875</c:v>
                </c:pt>
                <c:pt idx="84">
                  <c:v>0.205078125</c:v>
                </c:pt>
                <c:pt idx="85">
                  <c:v>0.20751953125</c:v>
                </c:pt>
                <c:pt idx="86">
                  <c:v>0.2099609375</c:v>
                </c:pt>
                <c:pt idx="87">
                  <c:v>0.21240234375</c:v>
                </c:pt>
                <c:pt idx="88">
                  <c:v>0.21484375</c:v>
                </c:pt>
                <c:pt idx="89">
                  <c:v>0.21728515625</c:v>
                </c:pt>
                <c:pt idx="90">
                  <c:v>0.2197265625</c:v>
                </c:pt>
                <c:pt idx="91">
                  <c:v>0.22216796875</c:v>
                </c:pt>
                <c:pt idx="92">
                  <c:v>0.224609375</c:v>
                </c:pt>
                <c:pt idx="93">
                  <c:v>0.22705078125</c:v>
                </c:pt>
                <c:pt idx="94">
                  <c:v>0.2294921875</c:v>
                </c:pt>
                <c:pt idx="95">
                  <c:v>0.23193359375</c:v>
                </c:pt>
                <c:pt idx="96">
                  <c:v>0.234375</c:v>
                </c:pt>
                <c:pt idx="97">
                  <c:v>0.23681640625</c:v>
                </c:pt>
                <c:pt idx="98">
                  <c:v>0.2392578125</c:v>
                </c:pt>
                <c:pt idx="99">
                  <c:v>0.24169921875</c:v>
                </c:pt>
                <c:pt idx="100">
                  <c:v>0.244140625</c:v>
                </c:pt>
                <c:pt idx="101">
                  <c:v>0.24658203125</c:v>
                </c:pt>
                <c:pt idx="102">
                  <c:v>0.2490234375</c:v>
                </c:pt>
                <c:pt idx="103">
                  <c:v>0.25146484375</c:v>
                </c:pt>
                <c:pt idx="104">
                  <c:v>0.25390625</c:v>
                </c:pt>
                <c:pt idx="105">
                  <c:v>0.25634765625</c:v>
                </c:pt>
                <c:pt idx="106">
                  <c:v>0.2587890625</c:v>
                </c:pt>
                <c:pt idx="107">
                  <c:v>0.26123046875</c:v>
                </c:pt>
                <c:pt idx="108">
                  <c:v>0.263671875</c:v>
                </c:pt>
                <c:pt idx="109">
                  <c:v>0.26611328125</c:v>
                </c:pt>
                <c:pt idx="110">
                  <c:v>0.2685546875</c:v>
                </c:pt>
                <c:pt idx="111">
                  <c:v>0.27099609375</c:v>
                </c:pt>
                <c:pt idx="112">
                  <c:v>0.2734375</c:v>
                </c:pt>
                <c:pt idx="113">
                  <c:v>0.27587890625</c:v>
                </c:pt>
                <c:pt idx="114">
                  <c:v>0.2783203125</c:v>
                </c:pt>
                <c:pt idx="115">
                  <c:v>0.28076171875</c:v>
                </c:pt>
                <c:pt idx="116">
                  <c:v>0.283203125</c:v>
                </c:pt>
                <c:pt idx="117">
                  <c:v>0.28564453125</c:v>
                </c:pt>
                <c:pt idx="118">
                  <c:v>0.2880859375</c:v>
                </c:pt>
                <c:pt idx="119">
                  <c:v>0.29052734375</c:v>
                </c:pt>
                <c:pt idx="120">
                  <c:v>0.29296875</c:v>
                </c:pt>
                <c:pt idx="121">
                  <c:v>0.29541015625</c:v>
                </c:pt>
                <c:pt idx="122">
                  <c:v>0.2978515625</c:v>
                </c:pt>
                <c:pt idx="123">
                  <c:v>0.30029296875</c:v>
                </c:pt>
                <c:pt idx="124">
                  <c:v>0.302734375</c:v>
                </c:pt>
                <c:pt idx="125">
                  <c:v>0.30517578125</c:v>
                </c:pt>
                <c:pt idx="126">
                  <c:v>0.3076171875</c:v>
                </c:pt>
                <c:pt idx="127">
                  <c:v>0.31005859375</c:v>
                </c:pt>
                <c:pt idx="128">
                  <c:v>0.3125</c:v>
                </c:pt>
                <c:pt idx="129">
                  <c:v>0.31494140625</c:v>
                </c:pt>
                <c:pt idx="130">
                  <c:v>0.3173828125</c:v>
                </c:pt>
                <c:pt idx="131">
                  <c:v>0.31982421875</c:v>
                </c:pt>
                <c:pt idx="132">
                  <c:v>0.322265625</c:v>
                </c:pt>
                <c:pt idx="133">
                  <c:v>0.32470703125</c:v>
                </c:pt>
                <c:pt idx="134">
                  <c:v>0.3271484375</c:v>
                </c:pt>
                <c:pt idx="135">
                  <c:v>0.32958984375</c:v>
                </c:pt>
                <c:pt idx="136">
                  <c:v>0.33203125</c:v>
                </c:pt>
                <c:pt idx="137">
                  <c:v>0.33447265625</c:v>
                </c:pt>
                <c:pt idx="138">
                  <c:v>0.3369140625</c:v>
                </c:pt>
                <c:pt idx="139">
                  <c:v>0.33935546875</c:v>
                </c:pt>
                <c:pt idx="140">
                  <c:v>0.341796875</c:v>
                </c:pt>
                <c:pt idx="141">
                  <c:v>0.34423828125</c:v>
                </c:pt>
                <c:pt idx="142">
                  <c:v>0.3466796875</c:v>
                </c:pt>
                <c:pt idx="143">
                  <c:v>0.34912109375</c:v>
                </c:pt>
                <c:pt idx="144">
                  <c:v>0.3515625</c:v>
                </c:pt>
                <c:pt idx="145">
                  <c:v>0.35400390625</c:v>
                </c:pt>
                <c:pt idx="146">
                  <c:v>0.3564453125</c:v>
                </c:pt>
                <c:pt idx="147">
                  <c:v>0.35888671875</c:v>
                </c:pt>
                <c:pt idx="148">
                  <c:v>0.361328125</c:v>
                </c:pt>
                <c:pt idx="149">
                  <c:v>0.36376953125</c:v>
                </c:pt>
                <c:pt idx="150">
                  <c:v>0.3662109375</c:v>
                </c:pt>
                <c:pt idx="151">
                  <c:v>0.36865234375</c:v>
                </c:pt>
                <c:pt idx="152">
                  <c:v>0.37109375</c:v>
                </c:pt>
                <c:pt idx="153">
                  <c:v>0.37353515625</c:v>
                </c:pt>
                <c:pt idx="154">
                  <c:v>0.3759765625</c:v>
                </c:pt>
                <c:pt idx="155">
                  <c:v>0.37841796875</c:v>
                </c:pt>
                <c:pt idx="156">
                  <c:v>0.380859375</c:v>
                </c:pt>
                <c:pt idx="157">
                  <c:v>0.38330078125</c:v>
                </c:pt>
                <c:pt idx="158">
                  <c:v>0.3857421875</c:v>
                </c:pt>
                <c:pt idx="159">
                  <c:v>0.38818359375</c:v>
                </c:pt>
                <c:pt idx="160">
                  <c:v>0.390625</c:v>
                </c:pt>
                <c:pt idx="161">
                  <c:v>0.39306640625</c:v>
                </c:pt>
                <c:pt idx="162">
                  <c:v>0.3955078125</c:v>
                </c:pt>
                <c:pt idx="163">
                  <c:v>0.39794921875</c:v>
                </c:pt>
                <c:pt idx="164">
                  <c:v>0.400390625</c:v>
                </c:pt>
                <c:pt idx="165">
                  <c:v>0.40283203125</c:v>
                </c:pt>
                <c:pt idx="166">
                  <c:v>0.4052734375</c:v>
                </c:pt>
                <c:pt idx="167">
                  <c:v>0.40771484375</c:v>
                </c:pt>
                <c:pt idx="168">
                  <c:v>0.41015625</c:v>
                </c:pt>
                <c:pt idx="169">
                  <c:v>0.41259765625</c:v>
                </c:pt>
                <c:pt idx="170">
                  <c:v>0.4150390625</c:v>
                </c:pt>
                <c:pt idx="171">
                  <c:v>0.41748046875</c:v>
                </c:pt>
                <c:pt idx="172">
                  <c:v>0.419921875</c:v>
                </c:pt>
                <c:pt idx="173">
                  <c:v>0.42236328125</c:v>
                </c:pt>
                <c:pt idx="174">
                  <c:v>0.4248046875</c:v>
                </c:pt>
                <c:pt idx="175">
                  <c:v>0.42724609375</c:v>
                </c:pt>
                <c:pt idx="176">
                  <c:v>0.4296875</c:v>
                </c:pt>
                <c:pt idx="177">
                  <c:v>0.43212890625</c:v>
                </c:pt>
                <c:pt idx="178">
                  <c:v>0.4345703125</c:v>
                </c:pt>
                <c:pt idx="179">
                  <c:v>0.43701171875</c:v>
                </c:pt>
                <c:pt idx="180">
                  <c:v>0.439453125</c:v>
                </c:pt>
                <c:pt idx="181">
                  <c:v>0.44189453125</c:v>
                </c:pt>
                <c:pt idx="182">
                  <c:v>0.4443359375</c:v>
                </c:pt>
                <c:pt idx="183">
                  <c:v>0.44677734375</c:v>
                </c:pt>
                <c:pt idx="184">
                  <c:v>0.44921875</c:v>
                </c:pt>
                <c:pt idx="185">
                  <c:v>0.45166015625</c:v>
                </c:pt>
                <c:pt idx="186">
                  <c:v>0.4541015625</c:v>
                </c:pt>
                <c:pt idx="187">
                  <c:v>0.45654296875</c:v>
                </c:pt>
                <c:pt idx="188">
                  <c:v>0.458984375</c:v>
                </c:pt>
                <c:pt idx="189">
                  <c:v>0.46142578125</c:v>
                </c:pt>
                <c:pt idx="190">
                  <c:v>0.4638671875</c:v>
                </c:pt>
                <c:pt idx="191">
                  <c:v>0.46630859375</c:v>
                </c:pt>
                <c:pt idx="192">
                  <c:v>0.46875</c:v>
                </c:pt>
                <c:pt idx="193">
                  <c:v>0.47119140625</c:v>
                </c:pt>
                <c:pt idx="194">
                  <c:v>0.4736328125</c:v>
                </c:pt>
                <c:pt idx="195">
                  <c:v>0.47607421875</c:v>
                </c:pt>
                <c:pt idx="196">
                  <c:v>0.478515625</c:v>
                </c:pt>
                <c:pt idx="197">
                  <c:v>0.48095703125</c:v>
                </c:pt>
                <c:pt idx="198">
                  <c:v>0.4833984375</c:v>
                </c:pt>
                <c:pt idx="199">
                  <c:v>0.48583984375</c:v>
                </c:pt>
                <c:pt idx="200">
                  <c:v>0.48828125</c:v>
                </c:pt>
                <c:pt idx="201">
                  <c:v>0.49072265625</c:v>
                </c:pt>
                <c:pt idx="202">
                  <c:v>0.4931640625</c:v>
                </c:pt>
                <c:pt idx="203">
                  <c:v>0.49560546875</c:v>
                </c:pt>
                <c:pt idx="204">
                  <c:v>0.498046875</c:v>
                </c:pt>
                <c:pt idx="205">
                  <c:v>0.50048828125</c:v>
                </c:pt>
                <c:pt idx="206">
                  <c:v>0.5029296875</c:v>
                </c:pt>
                <c:pt idx="207">
                  <c:v>0.50537109375</c:v>
                </c:pt>
                <c:pt idx="208">
                  <c:v>0.5078125</c:v>
                </c:pt>
                <c:pt idx="209">
                  <c:v>0.51025390625</c:v>
                </c:pt>
                <c:pt idx="210">
                  <c:v>0.5126953125</c:v>
                </c:pt>
                <c:pt idx="211">
                  <c:v>0.51513671875</c:v>
                </c:pt>
                <c:pt idx="212">
                  <c:v>0.517578125</c:v>
                </c:pt>
                <c:pt idx="213">
                  <c:v>0.52001953125</c:v>
                </c:pt>
                <c:pt idx="214">
                  <c:v>0.5224609375</c:v>
                </c:pt>
                <c:pt idx="215">
                  <c:v>0.52490234375</c:v>
                </c:pt>
                <c:pt idx="216">
                  <c:v>0.52734375</c:v>
                </c:pt>
                <c:pt idx="217">
                  <c:v>0.52978515625</c:v>
                </c:pt>
                <c:pt idx="218">
                  <c:v>0.5322265625</c:v>
                </c:pt>
                <c:pt idx="219">
                  <c:v>0.53466796875</c:v>
                </c:pt>
                <c:pt idx="220">
                  <c:v>0.537109375</c:v>
                </c:pt>
                <c:pt idx="221">
                  <c:v>0.53955078125</c:v>
                </c:pt>
                <c:pt idx="222">
                  <c:v>0.5419921875</c:v>
                </c:pt>
                <c:pt idx="223">
                  <c:v>0.54443359375</c:v>
                </c:pt>
                <c:pt idx="224">
                  <c:v>0.546875</c:v>
                </c:pt>
                <c:pt idx="225">
                  <c:v>0.54931640625</c:v>
                </c:pt>
                <c:pt idx="226">
                  <c:v>0.5517578125</c:v>
                </c:pt>
                <c:pt idx="227">
                  <c:v>0.55419921875</c:v>
                </c:pt>
                <c:pt idx="228">
                  <c:v>0.556640625</c:v>
                </c:pt>
                <c:pt idx="229">
                  <c:v>0.55908203125</c:v>
                </c:pt>
                <c:pt idx="230">
                  <c:v>0.5615234375</c:v>
                </c:pt>
                <c:pt idx="231">
                  <c:v>0.56396484375</c:v>
                </c:pt>
                <c:pt idx="232">
                  <c:v>0.56640625</c:v>
                </c:pt>
                <c:pt idx="233">
                  <c:v>0.56884765625</c:v>
                </c:pt>
                <c:pt idx="234">
                  <c:v>0.5712890625</c:v>
                </c:pt>
                <c:pt idx="235">
                  <c:v>0.57373046875</c:v>
                </c:pt>
                <c:pt idx="236">
                  <c:v>0.576171875</c:v>
                </c:pt>
                <c:pt idx="237">
                  <c:v>0.57861328125</c:v>
                </c:pt>
                <c:pt idx="238">
                  <c:v>0.5810546875</c:v>
                </c:pt>
                <c:pt idx="239">
                  <c:v>0.58349609375</c:v>
                </c:pt>
                <c:pt idx="240">
                  <c:v>0.5859375</c:v>
                </c:pt>
                <c:pt idx="241">
                  <c:v>0.58837890625</c:v>
                </c:pt>
                <c:pt idx="242">
                  <c:v>0.5908203125</c:v>
                </c:pt>
                <c:pt idx="243">
                  <c:v>0.59326171875</c:v>
                </c:pt>
                <c:pt idx="244">
                  <c:v>0.595703125</c:v>
                </c:pt>
                <c:pt idx="245">
                  <c:v>0.59814453125</c:v>
                </c:pt>
                <c:pt idx="246">
                  <c:v>0.6005859375</c:v>
                </c:pt>
                <c:pt idx="247">
                  <c:v>0.60302734375</c:v>
                </c:pt>
                <c:pt idx="248">
                  <c:v>0.60546875</c:v>
                </c:pt>
                <c:pt idx="249">
                  <c:v>0.60791015625</c:v>
                </c:pt>
                <c:pt idx="250">
                  <c:v>0.6103515625</c:v>
                </c:pt>
                <c:pt idx="251">
                  <c:v>0.61279296875</c:v>
                </c:pt>
                <c:pt idx="252">
                  <c:v>0.615234375</c:v>
                </c:pt>
                <c:pt idx="253">
                  <c:v>0.61767578125</c:v>
                </c:pt>
                <c:pt idx="254">
                  <c:v>0.6201171875</c:v>
                </c:pt>
                <c:pt idx="255">
                  <c:v>0.62255859375</c:v>
                </c:pt>
                <c:pt idx="256">
                  <c:v>0.625</c:v>
                </c:pt>
                <c:pt idx="257">
                  <c:v>0.62744140625</c:v>
                </c:pt>
                <c:pt idx="258">
                  <c:v>0.6298828125</c:v>
                </c:pt>
                <c:pt idx="259">
                  <c:v>0.63232421875</c:v>
                </c:pt>
                <c:pt idx="260">
                  <c:v>0.634765625</c:v>
                </c:pt>
                <c:pt idx="261">
                  <c:v>0.63720703125</c:v>
                </c:pt>
                <c:pt idx="262">
                  <c:v>0.6396484375</c:v>
                </c:pt>
                <c:pt idx="263">
                  <c:v>0.64208984375</c:v>
                </c:pt>
                <c:pt idx="264">
                  <c:v>0.64453125</c:v>
                </c:pt>
                <c:pt idx="265">
                  <c:v>0.64697265625</c:v>
                </c:pt>
                <c:pt idx="266">
                  <c:v>0.6494140625</c:v>
                </c:pt>
                <c:pt idx="267">
                  <c:v>0.65185546875</c:v>
                </c:pt>
                <c:pt idx="268">
                  <c:v>0.654296875</c:v>
                </c:pt>
                <c:pt idx="269">
                  <c:v>0.65673828125</c:v>
                </c:pt>
                <c:pt idx="270">
                  <c:v>0.6591796875</c:v>
                </c:pt>
                <c:pt idx="271">
                  <c:v>0.66162109375</c:v>
                </c:pt>
                <c:pt idx="272">
                  <c:v>0.6640625</c:v>
                </c:pt>
                <c:pt idx="273">
                  <c:v>0.66650390625</c:v>
                </c:pt>
                <c:pt idx="274">
                  <c:v>0.6689453125</c:v>
                </c:pt>
                <c:pt idx="275">
                  <c:v>0.67138671875</c:v>
                </c:pt>
                <c:pt idx="276">
                  <c:v>0.673828125</c:v>
                </c:pt>
                <c:pt idx="277">
                  <c:v>0.67626953125</c:v>
                </c:pt>
                <c:pt idx="278">
                  <c:v>0.6787109375</c:v>
                </c:pt>
                <c:pt idx="279">
                  <c:v>0.68115234375</c:v>
                </c:pt>
                <c:pt idx="280">
                  <c:v>0.68359375</c:v>
                </c:pt>
                <c:pt idx="281">
                  <c:v>0.68603515625</c:v>
                </c:pt>
                <c:pt idx="282">
                  <c:v>0.6884765625</c:v>
                </c:pt>
                <c:pt idx="283">
                  <c:v>0.69091796875</c:v>
                </c:pt>
                <c:pt idx="284">
                  <c:v>0.693359375</c:v>
                </c:pt>
                <c:pt idx="285">
                  <c:v>0.69580078125</c:v>
                </c:pt>
                <c:pt idx="286">
                  <c:v>0.6982421875</c:v>
                </c:pt>
                <c:pt idx="287">
                  <c:v>0.70068359375</c:v>
                </c:pt>
                <c:pt idx="288">
                  <c:v>0.703125</c:v>
                </c:pt>
                <c:pt idx="289">
                  <c:v>0.70556640625</c:v>
                </c:pt>
                <c:pt idx="290">
                  <c:v>0.7080078125</c:v>
                </c:pt>
                <c:pt idx="291">
                  <c:v>0.71044921875</c:v>
                </c:pt>
                <c:pt idx="292">
                  <c:v>0.712890625</c:v>
                </c:pt>
                <c:pt idx="293">
                  <c:v>0.71533203125</c:v>
                </c:pt>
                <c:pt idx="294">
                  <c:v>0.7177734375</c:v>
                </c:pt>
                <c:pt idx="295">
                  <c:v>0.72021484375</c:v>
                </c:pt>
                <c:pt idx="296">
                  <c:v>0.72265625</c:v>
                </c:pt>
                <c:pt idx="297">
                  <c:v>0.72509765625</c:v>
                </c:pt>
                <c:pt idx="298">
                  <c:v>0.7275390625</c:v>
                </c:pt>
                <c:pt idx="299">
                  <c:v>0.72998046875</c:v>
                </c:pt>
                <c:pt idx="300">
                  <c:v>0.732421875</c:v>
                </c:pt>
                <c:pt idx="301">
                  <c:v>0.73486328125</c:v>
                </c:pt>
                <c:pt idx="302">
                  <c:v>0.7373046875</c:v>
                </c:pt>
                <c:pt idx="303">
                  <c:v>0.73974609375</c:v>
                </c:pt>
                <c:pt idx="304">
                  <c:v>0.7421875</c:v>
                </c:pt>
                <c:pt idx="305">
                  <c:v>0.74462890625</c:v>
                </c:pt>
                <c:pt idx="306">
                  <c:v>0.7470703125</c:v>
                </c:pt>
                <c:pt idx="307">
                  <c:v>0.74951171875</c:v>
                </c:pt>
                <c:pt idx="308">
                  <c:v>0.751953125</c:v>
                </c:pt>
                <c:pt idx="309">
                  <c:v>0.75439453125</c:v>
                </c:pt>
                <c:pt idx="310">
                  <c:v>0.7568359375</c:v>
                </c:pt>
                <c:pt idx="311">
                  <c:v>0.75927734375</c:v>
                </c:pt>
                <c:pt idx="312">
                  <c:v>0.76171875</c:v>
                </c:pt>
                <c:pt idx="313">
                  <c:v>0.76416015625</c:v>
                </c:pt>
                <c:pt idx="314">
                  <c:v>0.7666015625</c:v>
                </c:pt>
                <c:pt idx="315">
                  <c:v>0.76904296875</c:v>
                </c:pt>
                <c:pt idx="316">
                  <c:v>0.771484375</c:v>
                </c:pt>
                <c:pt idx="317">
                  <c:v>0.77392578125</c:v>
                </c:pt>
                <c:pt idx="318">
                  <c:v>0.7763671875</c:v>
                </c:pt>
                <c:pt idx="319">
                  <c:v>0.77880859375</c:v>
                </c:pt>
                <c:pt idx="320">
                  <c:v>0.78125</c:v>
                </c:pt>
                <c:pt idx="321">
                  <c:v>0.78369140625</c:v>
                </c:pt>
                <c:pt idx="322">
                  <c:v>0.7861328125</c:v>
                </c:pt>
                <c:pt idx="323">
                  <c:v>0.78857421875</c:v>
                </c:pt>
                <c:pt idx="324">
                  <c:v>0.791015625</c:v>
                </c:pt>
                <c:pt idx="325">
                  <c:v>0.79345703125</c:v>
                </c:pt>
                <c:pt idx="326">
                  <c:v>0.7958984375</c:v>
                </c:pt>
                <c:pt idx="327">
                  <c:v>0.79833984375</c:v>
                </c:pt>
                <c:pt idx="328">
                  <c:v>0.80078125</c:v>
                </c:pt>
                <c:pt idx="329">
                  <c:v>0.80322265625</c:v>
                </c:pt>
                <c:pt idx="330">
                  <c:v>0.8056640625</c:v>
                </c:pt>
                <c:pt idx="331">
                  <c:v>0.80810546875</c:v>
                </c:pt>
                <c:pt idx="332">
                  <c:v>0.810546875</c:v>
                </c:pt>
                <c:pt idx="333">
                  <c:v>0.81298828125</c:v>
                </c:pt>
                <c:pt idx="334">
                  <c:v>0.8154296875</c:v>
                </c:pt>
                <c:pt idx="335">
                  <c:v>0.81787109375</c:v>
                </c:pt>
                <c:pt idx="336">
                  <c:v>0.8203125</c:v>
                </c:pt>
                <c:pt idx="337">
                  <c:v>0.82275390625</c:v>
                </c:pt>
                <c:pt idx="338">
                  <c:v>0.8251953125</c:v>
                </c:pt>
                <c:pt idx="339">
                  <c:v>0.82763671875</c:v>
                </c:pt>
                <c:pt idx="340">
                  <c:v>0.830078125</c:v>
                </c:pt>
                <c:pt idx="341">
                  <c:v>0.83251953125</c:v>
                </c:pt>
                <c:pt idx="342">
                  <c:v>0.8349609375</c:v>
                </c:pt>
                <c:pt idx="343">
                  <c:v>0.83740234375</c:v>
                </c:pt>
                <c:pt idx="344">
                  <c:v>0.83984375</c:v>
                </c:pt>
                <c:pt idx="345">
                  <c:v>0.84228515625</c:v>
                </c:pt>
                <c:pt idx="346">
                  <c:v>0.8447265625</c:v>
                </c:pt>
                <c:pt idx="347">
                  <c:v>0.84716796875</c:v>
                </c:pt>
                <c:pt idx="348">
                  <c:v>0.849609375</c:v>
                </c:pt>
                <c:pt idx="349">
                  <c:v>0.85205078125</c:v>
                </c:pt>
                <c:pt idx="350">
                  <c:v>0.8544921875</c:v>
                </c:pt>
                <c:pt idx="351">
                  <c:v>0.85693359375</c:v>
                </c:pt>
                <c:pt idx="352">
                  <c:v>0.859375</c:v>
                </c:pt>
                <c:pt idx="353">
                  <c:v>0.86181640625</c:v>
                </c:pt>
                <c:pt idx="354">
                  <c:v>0.8642578125</c:v>
                </c:pt>
                <c:pt idx="355">
                  <c:v>0.86669921875</c:v>
                </c:pt>
                <c:pt idx="356">
                  <c:v>0.869140625</c:v>
                </c:pt>
                <c:pt idx="357">
                  <c:v>0.87158203125</c:v>
                </c:pt>
                <c:pt idx="358">
                  <c:v>0.8740234375</c:v>
                </c:pt>
                <c:pt idx="359">
                  <c:v>0.87646484375</c:v>
                </c:pt>
                <c:pt idx="360">
                  <c:v>0.87890625</c:v>
                </c:pt>
                <c:pt idx="361">
                  <c:v>0.88134765625</c:v>
                </c:pt>
                <c:pt idx="362">
                  <c:v>0.8837890625</c:v>
                </c:pt>
                <c:pt idx="363">
                  <c:v>0.88623046875</c:v>
                </c:pt>
                <c:pt idx="364">
                  <c:v>0.888671875</c:v>
                </c:pt>
                <c:pt idx="365">
                  <c:v>0.89111328125</c:v>
                </c:pt>
                <c:pt idx="366">
                  <c:v>0.8935546875</c:v>
                </c:pt>
                <c:pt idx="367">
                  <c:v>0.89599609375</c:v>
                </c:pt>
                <c:pt idx="368">
                  <c:v>0.8984375</c:v>
                </c:pt>
                <c:pt idx="369">
                  <c:v>0.90087890625</c:v>
                </c:pt>
                <c:pt idx="370">
                  <c:v>0.9033203125</c:v>
                </c:pt>
                <c:pt idx="371">
                  <c:v>0.90576171875</c:v>
                </c:pt>
                <c:pt idx="372">
                  <c:v>0.908203125</c:v>
                </c:pt>
                <c:pt idx="373">
                  <c:v>0.91064453125</c:v>
                </c:pt>
                <c:pt idx="374">
                  <c:v>0.9130859375</c:v>
                </c:pt>
                <c:pt idx="375">
                  <c:v>0.91552734375</c:v>
                </c:pt>
                <c:pt idx="376">
                  <c:v>0.91796875</c:v>
                </c:pt>
                <c:pt idx="377">
                  <c:v>0.92041015625</c:v>
                </c:pt>
                <c:pt idx="378">
                  <c:v>0.9228515625</c:v>
                </c:pt>
                <c:pt idx="379">
                  <c:v>0.92529296875</c:v>
                </c:pt>
                <c:pt idx="380">
                  <c:v>0.927734375</c:v>
                </c:pt>
                <c:pt idx="381">
                  <c:v>0.93017578125</c:v>
                </c:pt>
                <c:pt idx="382">
                  <c:v>0.9326171875</c:v>
                </c:pt>
                <c:pt idx="383">
                  <c:v>0.93505859375</c:v>
                </c:pt>
                <c:pt idx="384">
                  <c:v>0.9375</c:v>
                </c:pt>
                <c:pt idx="385">
                  <c:v>0.93994140625</c:v>
                </c:pt>
                <c:pt idx="386">
                  <c:v>0.9423828125</c:v>
                </c:pt>
                <c:pt idx="387">
                  <c:v>0.94482421875</c:v>
                </c:pt>
                <c:pt idx="388">
                  <c:v>0.947265625</c:v>
                </c:pt>
                <c:pt idx="389">
                  <c:v>0.94970703125</c:v>
                </c:pt>
                <c:pt idx="390">
                  <c:v>0.9521484375</c:v>
                </c:pt>
                <c:pt idx="391">
                  <c:v>0.95458984375</c:v>
                </c:pt>
                <c:pt idx="392">
                  <c:v>0.95703125</c:v>
                </c:pt>
                <c:pt idx="393">
                  <c:v>0.95947265625</c:v>
                </c:pt>
                <c:pt idx="394">
                  <c:v>0.9619140625</c:v>
                </c:pt>
                <c:pt idx="395">
                  <c:v>0.96435546875</c:v>
                </c:pt>
                <c:pt idx="396">
                  <c:v>0.966796875</c:v>
                </c:pt>
                <c:pt idx="397">
                  <c:v>0.96923828125</c:v>
                </c:pt>
                <c:pt idx="398">
                  <c:v>0.9716796875</c:v>
                </c:pt>
                <c:pt idx="399">
                  <c:v>0.97412109375</c:v>
                </c:pt>
                <c:pt idx="400">
                  <c:v>0.9765625</c:v>
                </c:pt>
                <c:pt idx="401">
                  <c:v>0.97900390625</c:v>
                </c:pt>
                <c:pt idx="402">
                  <c:v>0.9814453125</c:v>
                </c:pt>
                <c:pt idx="403">
                  <c:v>0.98388671875</c:v>
                </c:pt>
                <c:pt idx="404">
                  <c:v>0.986328125</c:v>
                </c:pt>
                <c:pt idx="405">
                  <c:v>0.98876953125</c:v>
                </c:pt>
                <c:pt idx="406">
                  <c:v>0.9912109375</c:v>
                </c:pt>
                <c:pt idx="407">
                  <c:v>0.99365234375</c:v>
                </c:pt>
                <c:pt idx="408">
                  <c:v>0.99609375</c:v>
                </c:pt>
                <c:pt idx="409">
                  <c:v>0.99853515625</c:v>
                </c:pt>
                <c:pt idx="410">
                  <c:v>1.0009765625</c:v>
                </c:pt>
                <c:pt idx="411">
                  <c:v>1.00341796875</c:v>
                </c:pt>
                <c:pt idx="412">
                  <c:v>1.005859375</c:v>
                </c:pt>
                <c:pt idx="413">
                  <c:v>1.00830078125</c:v>
                </c:pt>
                <c:pt idx="414">
                  <c:v>1.0107421875</c:v>
                </c:pt>
                <c:pt idx="415">
                  <c:v>1.01318359375</c:v>
                </c:pt>
                <c:pt idx="416">
                  <c:v>1.015625</c:v>
                </c:pt>
                <c:pt idx="417">
                  <c:v>1.01806640625</c:v>
                </c:pt>
                <c:pt idx="418">
                  <c:v>1.0205078125</c:v>
                </c:pt>
                <c:pt idx="419">
                  <c:v>1.02294921875</c:v>
                </c:pt>
                <c:pt idx="420">
                  <c:v>1.025390625</c:v>
                </c:pt>
                <c:pt idx="421">
                  <c:v>1.02783203125</c:v>
                </c:pt>
                <c:pt idx="422">
                  <c:v>1.0302734375</c:v>
                </c:pt>
                <c:pt idx="423">
                  <c:v>1.03271484375</c:v>
                </c:pt>
                <c:pt idx="424">
                  <c:v>1.03515625</c:v>
                </c:pt>
                <c:pt idx="425">
                  <c:v>1.03759765625</c:v>
                </c:pt>
                <c:pt idx="426">
                  <c:v>1.0400390625</c:v>
                </c:pt>
                <c:pt idx="427">
                  <c:v>1.04248046875</c:v>
                </c:pt>
                <c:pt idx="428">
                  <c:v>1.044921875</c:v>
                </c:pt>
                <c:pt idx="429">
                  <c:v>1.04736328125</c:v>
                </c:pt>
                <c:pt idx="430">
                  <c:v>1.0498046875</c:v>
                </c:pt>
                <c:pt idx="431">
                  <c:v>1.05224609375</c:v>
                </c:pt>
                <c:pt idx="432">
                  <c:v>1.0546875</c:v>
                </c:pt>
                <c:pt idx="433">
                  <c:v>1.05712890625</c:v>
                </c:pt>
                <c:pt idx="434">
                  <c:v>1.0595703125</c:v>
                </c:pt>
                <c:pt idx="435">
                  <c:v>1.06201171875</c:v>
                </c:pt>
                <c:pt idx="436">
                  <c:v>1.064453125</c:v>
                </c:pt>
                <c:pt idx="437">
                  <c:v>1.06689453125</c:v>
                </c:pt>
                <c:pt idx="438">
                  <c:v>1.0693359375</c:v>
                </c:pt>
                <c:pt idx="439">
                  <c:v>1.07177734375</c:v>
                </c:pt>
                <c:pt idx="440">
                  <c:v>1.07421875</c:v>
                </c:pt>
                <c:pt idx="441">
                  <c:v>1.07666015625</c:v>
                </c:pt>
                <c:pt idx="442">
                  <c:v>1.0791015625</c:v>
                </c:pt>
                <c:pt idx="443">
                  <c:v>1.08154296875</c:v>
                </c:pt>
                <c:pt idx="444">
                  <c:v>1.083984375</c:v>
                </c:pt>
                <c:pt idx="445">
                  <c:v>1.08642578125</c:v>
                </c:pt>
                <c:pt idx="446">
                  <c:v>1.0888671875</c:v>
                </c:pt>
                <c:pt idx="447">
                  <c:v>1.09130859375</c:v>
                </c:pt>
                <c:pt idx="448">
                  <c:v>1.09375</c:v>
                </c:pt>
                <c:pt idx="449">
                  <c:v>1.09619140625</c:v>
                </c:pt>
                <c:pt idx="450">
                  <c:v>1.0986328125</c:v>
                </c:pt>
                <c:pt idx="451">
                  <c:v>1.10107421875</c:v>
                </c:pt>
                <c:pt idx="452">
                  <c:v>1.103515625</c:v>
                </c:pt>
                <c:pt idx="453">
                  <c:v>1.10595703125</c:v>
                </c:pt>
                <c:pt idx="454">
                  <c:v>1.1083984375</c:v>
                </c:pt>
                <c:pt idx="455">
                  <c:v>1.11083984375</c:v>
                </c:pt>
                <c:pt idx="456">
                  <c:v>1.11328125</c:v>
                </c:pt>
                <c:pt idx="457">
                  <c:v>1.11572265625</c:v>
                </c:pt>
                <c:pt idx="458">
                  <c:v>1.1181640625</c:v>
                </c:pt>
                <c:pt idx="459">
                  <c:v>1.12060546875</c:v>
                </c:pt>
                <c:pt idx="460">
                  <c:v>1.123046875</c:v>
                </c:pt>
                <c:pt idx="461">
                  <c:v>1.12548828125</c:v>
                </c:pt>
                <c:pt idx="462">
                  <c:v>1.1279296875</c:v>
                </c:pt>
                <c:pt idx="463">
                  <c:v>1.13037109375</c:v>
                </c:pt>
                <c:pt idx="464">
                  <c:v>1.1328125</c:v>
                </c:pt>
                <c:pt idx="465">
                  <c:v>1.13525390625</c:v>
                </c:pt>
                <c:pt idx="466">
                  <c:v>1.1376953125</c:v>
                </c:pt>
                <c:pt idx="467">
                  <c:v>1.14013671875</c:v>
                </c:pt>
                <c:pt idx="468">
                  <c:v>1.142578125</c:v>
                </c:pt>
                <c:pt idx="469">
                  <c:v>1.14501953125</c:v>
                </c:pt>
                <c:pt idx="470">
                  <c:v>1.1474609375</c:v>
                </c:pt>
                <c:pt idx="471">
                  <c:v>1.14990234375</c:v>
                </c:pt>
                <c:pt idx="472">
                  <c:v>1.15234375</c:v>
                </c:pt>
                <c:pt idx="473">
                  <c:v>1.15478515625</c:v>
                </c:pt>
                <c:pt idx="474">
                  <c:v>1.1572265625</c:v>
                </c:pt>
                <c:pt idx="475">
                  <c:v>1.15966796875</c:v>
                </c:pt>
                <c:pt idx="476">
                  <c:v>1.162109375</c:v>
                </c:pt>
                <c:pt idx="477">
                  <c:v>1.16455078125</c:v>
                </c:pt>
                <c:pt idx="478">
                  <c:v>1.1669921875</c:v>
                </c:pt>
                <c:pt idx="479">
                  <c:v>1.16943359375</c:v>
                </c:pt>
                <c:pt idx="480">
                  <c:v>1.171875</c:v>
                </c:pt>
                <c:pt idx="481">
                  <c:v>1.17431640625</c:v>
                </c:pt>
                <c:pt idx="482">
                  <c:v>1.1767578125</c:v>
                </c:pt>
                <c:pt idx="483">
                  <c:v>1.17919921875</c:v>
                </c:pt>
                <c:pt idx="484">
                  <c:v>1.181640625</c:v>
                </c:pt>
                <c:pt idx="485">
                  <c:v>1.18408203125</c:v>
                </c:pt>
                <c:pt idx="486">
                  <c:v>1.1865234375</c:v>
                </c:pt>
                <c:pt idx="487">
                  <c:v>1.18896484375</c:v>
                </c:pt>
                <c:pt idx="488">
                  <c:v>1.19140625</c:v>
                </c:pt>
                <c:pt idx="489">
                  <c:v>1.19384765625</c:v>
                </c:pt>
                <c:pt idx="490">
                  <c:v>1.1962890625</c:v>
                </c:pt>
                <c:pt idx="491">
                  <c:v>1.19873046875</c:v>
                </c:pt>
                <c:pt idx="492">
                  <c:v>1.201171875</c:v>
                </c:pt>
                <c:pt idx="493">
                  <c:v>1.20361328125</c:v>
                </c:pt>
                <c:pt idx="494">
                  <c:v>1.2060546875</c:v>
                </c:pt>
                <c:pt idx="495">
                  <c:v>1.20849609375</c:v>
                </c:pt>
                <c:pt idx="496">
                  <c:v>1.2109375</c:v>
                </c:pt>
                <c:pt idx="497">
                  <c:v>1.21337890625</c:v>
                </c:pt>
                <c:pt idx="498">
                  <c:v>1.2158203125</c:v>
                </c:pt>
                <c:pt idx="499">
                  <c:v>1.21826171875</c:v>
                </c:pt>
                <c:pt idx="500">
                  <c:v>1.220703125</c:v>
                </c:pt>
                <c:pt idx="501">
                  <c:v>1.22314453125</c:v>
                </c:pt>
                <c:pt idx="502">
                  <c:v>1.2255859375</c:v>
                </c:pt>
                <c:pt idx="503">
                  <c:v>1.22802734375</c:v>
                </c:pt>
                <c:pt idx="504">
                  <c:v>1.23046875</c:v>
                </c:pt>
                <c:pt idx="505">
                  <c:v>1.23291015625</c:v>
                </c:pt>
                <c:pt idx="506">
                  <c:v>1.2353515625</c:v>
                </c:pt>
                <c:pt idx="507">
                  <c:v>1.23779296875</c:v>
                </c:pt>
                <c:pt idx="508">
                  <c:v>1.240234375</c:v>
                </c:pt>
                <c:pt idx="509">
                  <c:v>1.24267578125</c:v>
                </c:pt>
                <c:pt idx="510">
                  <c:v>1.2451171875</c:v>
                </c:pt>
                <c:pt idx="511">
                  <c:v>1.24755859375</c:v>
                </c:pt>
                <c:pt idx="512">
                  <c:v>1.25</c:v>
                </c:pt>
                <c:pt idx="513">
                  <c:v>1.25244140625</c:v>
                </c:pt>
                <c:pt idx="514">
                  <c:v>1.2548828125</c:v>
                </c:pt>
                <c:pt idx="515">
                  <c:v>1.25732421875</c:v>
                </c:pt>
                <c:pt idx="516">
                  <c:v>1.259765625</c:v>
                </c:pt>
                <c:pt idx="517">
                  <c:v>1.26220703125</c:v>
                </c:pt>
                <c:pt idx="518">
                  <c:v>1.2646484375</c:v>
                </c:pt>
                <c:pt idx="519">
                  <c:v>1.26708984375</c:v>
                </c:pt>
                <c:pt idx="520">
                  <c:v>1.26953125</c:v>
                </c:pt>
                <c:pt idx="521">
                  <c:v>1.27197265625</c:v>
                </c:pt>
                <c:pt idx="522">
                  <c:v>1.2744140625</c:v>
                </c:pt>
                <c:pt idx="523">
                  <c:v>1.27685546875</c:v>
                </c:pt>
                <c:pt idx="524">
                  <c:v>1.279296875</c:v>
                </c:pt>
                <c:pt idx="525">
                  <c:v>1.28173828125</c:v>
                </c:pt>
                <c:pt idx="526">
                  <c:v>1.2841796875</c:v>
                </c:pt>
                <c:pt idx="527">
                  <c:v>1.28662109375</c:v>
                </c:pt>
                <c:pt idx="528">
                  <c:v>1.2890625</c:v>
                </c:pt>
                <c:pt idx="529">
                  <c:v>1.29150390625</c:v>
                </c:pt>
                <c:pt idx="530">
                  <c:v>1.2939453125</c:v>
                </c:pt>
                <c:pt idx="531">
                  <c:v>1.29638671875</c:v>
                </c:pt>
                <c:pt idx="532">
                  <c:v>1.298828125</c:v>
                </c:pt>
                <c:pt idx="533">
                  <c:v>1.30126953125</c:v>
                </c:pt>
                <c:pt idx="534">
                  <c:v>1.3037109375</c:v>
                </c:pt>
                <c:pt idx="535">
                  <c:v>1.30615234375</c:v>
                </c:pt>
                <c:pt idx="536">
                  <c:v>1.30859375</c:v>
                </c:pt>
                <c:pt idx="537">
                  <c:v>1.31103515625</c:v>
                </c:pt>
                <c:pt idx="538">
                  <c:v>1.3134765625</c:v>
                </c:pt>
                <c:pt idx="539">
                  <c:v>1.31591796875</c:v>
                </c:pt>
                <c:pt idx="540">
                  <c:v>1.318359375</c:v>
                </c:pt>
                <c:pt idx="541">
                  <c:v>1.32080078125</c:v>
                </c:pt>
                <c:pt idx="542">
                  <c:v>1.3232421875</c:v>
                </c:pt>
                <c:pt idx="543">
                  <c:v>1.32568359375</c:v>
                </c:pt>
                <c:pt idx="544">
                  <c:v>1.328125</c:v>
                </c:pt>
                <c:pt idx="545">
                  <c:v>1.33056640625</c:v>
                </c:pt>
                <c:pt idx="546">
                  <c:v>1.3330078125</c:v>
                </c:pt>
                <c:pt idx="547">
                  <c:v>1.33544921875</c:v>
                </c:pt>
                <c:pt idx="548">
                  <c:v>1.337890625</c:v>
                </c:pt>
                <c:pt idx="549">
                  <c:v>1.34033203125</c:v>
                </c:pt>
                <c:pt idx="550">
                  <c:v>1.3427734375</c:v>
                </c:pt>
                <c:pt idx="551">
                  <c:v>1.34521484375</c:v>
                </c:pt>
                <c:pt idx="552">
                  <c:v>1.34765625</c:v>
                </c:pt>
                <c:pt idx="553">
                  <c:v>1.35009765625</c:v>
                </c:pt>
                <c:pt idx="554">
                  <c:v>1.3525390625</c:v>
                </c:pt>
                <c:pt idx="555">
                  <c:v>1.35498046875</c:v>
                </c:pt>
                <c:pt idx="556">
                  <c:v>1.357421875</c:v>
                </c:pt>
                <c:pt idx="557">
                  <c:v>1.35986328125</c:v>
                </c:pt>
                <c:pt idx="558">
                  <c:v>1.3623046875</c:v>
                </c:pt>
                <c:pt idx="559">
                  <c:v>1.36474609375</c:v>
                </c:pt>
                <c:pt idx="560">
                  <c:v>1.3671875</c:v>
                </c:pt>
                <c:pt idx="561">
                  <c:v>1.36962890625</c:v>
                </c:pt>
                <c:pt idx="562">
                  <c:v>1.3720703125</c:v>
                </c:pt>
                <c:pt idx="563">
                  <c:v>1.37451171875</c:v>
                </c:pt>
                <c:pt idx="564">
                  <c:v>1.376953125</c:v>
                </c:pt>
                <c:pt idx="565">
                  <c:v>1.37939453125</c:v>
                </c:pt>
                <c:pt idx="566">
                  <c:v>1.3818359375</c:v>
                </c:pt>
                <c:pt idx="567">
                  <c:v>1.38427734375</c:v>
                </c:pt>
                <c:pt idx="568">
                  <c:v>1.38671875</c:v>
                </c:pt>
                <c:pt idx="569">
                  <c:v>1.38916015625</c:v>
                </c:pt>
                <c:pt idx="570">
                  <c:v>1.3916015625</c:v>
                </c:pt>
                <c:pt idx="571">
                  <c:v>1.39404296875</c:v>
                </c:pt>
                <c:pt idx="572">
                  <c:v>1.396484375</c:v>
                </c:pt>
                <c:pt idx="573">
                  <c:v>1.39892578125</c:v>
                </c:pt>
                <c:pt idx="574">
                  <c:v>1.4013671875</c:v>
                </c:pt>
                <c:pt idx="575">
                  <c:v>1.40380859375</c:v>
                </c:pt>
                <c:pt idx="576">
                  <c:v>1.40625</c:v>
                </c:pt>
                <c:pt idx="577">
                  <c:v>1.40869140625</c:v>
                </c:pt>
                <c:pt idx="578">
                  <c:v>1.4111328125</c:v>
                </c:pt>
                <c:pt idx="579">
                  <c:v>1.41357421875</c:v>
                </c:pt>
                <c:pt idx="580">
                  <c:v>1.416015625</c:v>
                </c:pt>
                <c:pt idx="581">
                  <c:v>1.41845703125</c:v>
                </c:pt>
                <c:pt idx="582">
                  <c:v>1.4208984375</c:v>
                </c:pt>
                <c:pt idx="583">
                  <c:v>1.42333984375</c:v>
                </c:pt>
                <c:pt idx="584">
                  <c:v>1.42578125</c:v>
                </c:pt>
                <c:pt idx="585">
                  <c:v>1.42822265625</c:v>
                </c:pt>
                <c:pt idx="586">
                  <c:v>1.4306640625</c:v>
                </c:pt>
                <c:pt idx="587">
                  <c:v>1.43310546875</c:v>
                </c:pt>
                <c:pt idx="588">
                  <c:v>1.435546875</c:v>
                </c:pt>
                <c:pt idx="589">
                  <c:v>1.43798828125</c:v>
                </c:pt>
                <c:pt idx="590">
                  <c:v>1.4404296875</c:v>
                </c:pt>
                <c:pt idx="591">
                  <c:v>1.44287109375</c:v>
                </c:pt>
                <c:pt idx="592">
                  <c:v>1.4453125</c:v>
                </c:pt>
                <c:pt idx="593">
                  <c:v>1.44775390625</c:v>
                </c:pt>
                <c:pt idx="594">
                  <c:v>1.4501953125</c:v>
                </c:pt>
                <c:pt idx="595">
                  <c:v>1.45263671875</c:v>
                </c:pt>
                <c:pt idx="596">
                  <c:v>1.455078125</c:v>
                </c:pt>
                <c:pt idx="597">
                  <c:v>1.45751953125</c:v>
                </c:pt>
                <c:pt idx="598">
                  <c:v>1.4599609375</c:v>
                </c:pt>
                <c:pt idx="599">
                  <c:v>1.46240234375</c:v>
                </c:pt>
                <c:pt idx="600">
                  <c:v>1.46484375</c:v>
                </c:pt>
                <c:pt idx="601">
                  <c:v>1.46728515625</c:v>
                </c:pt>
                <c:pt idx="602">
                  <c:v>1.4697265625</c:v>
                </c:pt>
                <c:pt idx="603">
                  <c:v>1.47216796875</c:v>
                </c:pt>
                <c:pt idx="604">
                  <c:v>1.474609375</c:v>
                </c:pt>
                <c:pt idx="605">
                  <c:v>1.47705078125</c:v>
                </c:pt>
                <c:pt idx="606">
                  <c:v>1.4794921875</c:v>
                </c:pt>
                <c:pt idx="607">
                  <c:v>1.48193359375</c:v>
                </c:pt>
                <c:pt idx="608">
                  <c:v>1.484375</c:v>
                </c:pt>
                <c:pt idx="609">
                  <c:v>1.48681640625</c:v>
                </c:pt>
                <c:pt idx="610">
                  <c:v>1.4892578125</c:v>
                </c:pt>
                <c:pt idx="611">
                  <c:v>1.49169921875</c:v>
                </c:pt>
                <c:pt idx="612">
                  <c:v>1.494140625</c:v>
                </c:pt>
                <c:pt idx="613">
                  <c:v>1.49658203125</c:v>
                </c:pt>
                <c:pt idx="614">
                  <c:v>1.4990234375</c:v>
                </c:pt>
                <c:pt idx="615">
                  <c:v>1.50146484375</c:v>
                </c:pt>
                <c:pt idx="616">
                  <c:v>1.50390625</c:v>
                </c:pt>
                <c:pt idx="617">
                  <c:v>1.50634765625</c:v>
                </c:pt>
                <c:pt idx="618">
                  <c:v>1.5087890625</c:v>
                </c:pt>
                <c:pt idx="619">
                  <c:v>1.51123046875</c:v>
                </c:pt>
                <c:pt idx="620">
                  <c:v>1.513671875</c:v>
                </c:pt>
                <c:pt idx="621">
                  <c:v>1.51611328125</c:v>
                </c:pt>
                <c:pt idx="622">
                  <c:v>1.5185546875</c:v>
                </c:pt>
                <c:pt idx="623">
                  <c:v>1.52099609375</c:v>
                </c:pt>
                <c:pt idx="624">
                  <c:v>1.5234375</c:v>
                </c:pt>
                <c:pt idx="625">
                  <c:v>1.52587890625</c:v>
                </c:pt>
                <c:pt idx="626">
                  <c:v>1.5283203125</c:v>
                </c:pt>
                <c:pt idx="627">
                  <c:v>1.53076171875</c:v>
                </c:pt>
                <c:pt idx="628">
                  <c:v>1.533203125</c:v>
                </c:pt>
                <c:pt idx="629">
                  <c:v>1.53564453125</c:v>
                </c:pt>
                <c:pt idx="630">
                  <c:v>1.5380859375</c:v>
                </c:pt>
                <c:pt idx="631">
                  <c:v>1.54052734375</c:v>
                </c:pt>
                <c:pt idx="632">
                  <c:v>1.54296875</c:v>
                </c:pt>
                <c:pt idx="633">
                  <c:v>1.54541015625</c:v>
                </c:pt>
                <c:pt idx="634">
                  <c:v>1.5478515625</c:v>
                </c:pt>
                <c:pt idx="635">
                  <c:v>1.55029296875</c:v>
                </c:pt>
                <c:pt idx="636">
                  <c:v>1.552734375</c:v>
                </c:pt>
                <c:pt idx="637">
                  <c:v>1.55517578125</c:v>
                </c:pt>
                <c:pt idx="638">
                  <c:v>1.5576171875</c:v>
                </c:pt>
                <c:pt idx="639">
                  <c:v>1.56005859375</c:v>
                </c:pt>
                <c:pt idx="640">
                  <c:v>1.5625</c:v>
                </c:pt>
                <c:pt idx="641">
                  <c:v>1.56494140625</c:v>
                </c:pt>
                <c:pt idx="642">
                  <c:v>1.5673828125</c:v>
                </c:pt>
                <c:pt idx="643">
                  <c:v>1.56982421875</c:v>
                </c:pt>
                <c:pt idx="644">
                  <c:v>1.572265625</c:v>
                </c:pt>
                <c:pt idx="645">
                  <c:v>1.57470703125</c:v>
                </c:pt>
                <c:pt idx="646">
                  <c:v>1.5771484375</c:v>
                </c:pt>
                <c:pt idx="647">
                  <c:v>1.57958984375</c:v>
                </c:pt>
                <c:pt idx="648">
                  <c:v>1.58203125</c:v>
                </c:pt>
                <c:pt idx="649">
                  <c:v>1.58447265625</c:v>
                </c:pt>
                <c:pt idx="650">
                  <c:v>1.5869140625</c:v>
                </c:pt>
                <c:pt idx="651">
                  <c:v>1.58935546875</c:v>
                </c:pt>
                <c:pt idx="652">
                  <c:v>1.591796875</c:v>
                </c:pt>
                <c:pt idx="653">
                  <c:v>1.59423828125</c:v>
                </c:pt>
                <c:pt idx="654">
                  <c:v>1.5966796875</c:v>
                </c:pt>
                <c:pt idx="655">
                  <c:v>1.59912109375</c:v>
                </c:pt>
                <c:pt idx="656">
                  <c:v>1.6015625</c:v>
                </c:pt>
                <c:pt idx="657">
                  <c:v>1.60400390625</c:v>
                </c:pt>
                <c:pt idx="658">
                  <c:v>1.6064453125</c:v>
                </c:pt>
                <c:pt idx="659">
                  <c:v>1.60888671875</c:v>
                </c:pt>
                <c:pt idx="660">
                  <c:v>1.611328125</c:v>
                </c:pt>
                <c:pt idx="661">
                  <c:v>1.61376953125</c:v>
                </c:pt>
                <c:pt idx="662">
                  <c:v>1.6162109375</c:v>
                </c:pt>
                <c:pt idx="663">
                  <c:v>1.61865234375</c:v>
                </c:pt>
                <c:pt idx="664">
                  <c:v>1.62109375</c:v>
                </c:pt>
                <c:pt idx="665">
                  <c:v>1.62353515625</c:v>
                </c:pt>
                <c:pt idx="666">
                  <c:v>1.6259765625</c:v>
                </c:pt>
                <c:pt idx="667">
                  <c:v>1.62841796875</c:v>
                </c:pt>
                <c:pt idx="668">
                  <c:v>1.630859375</c:v>
                </c:pt>
                <c:pt idx="669">
                  <c:v>1.63330078125</c:v>
                </c:pt>
                <c:pt idx="670">
                  <c:v>1.6357421875</c:v>
                </c:pt>
                <c:pt idx="671">
                  <c:v>1.63818359375</c:v>
                </c:pt>
                <c:pt idx="672">
                  <c:v>1.640625</c:v>
                </c:pt>
                <c:pt idx="673">
                  <c:v>1.64306640625</c:v>
                </c:pt>
                <c:pt idx="674">
                  <c:v>1.6455078125</c:v>
                </c:pt>
                <c:pt idx="675">
                  <c:v>1.64794921875</c:v>
                </c:pt>
                <c:pt idx="676">
                  <c:v>1.650390625</c:v>
                </c:pt>
                <c:pt idx="677">
                  <c:v>1.65283203125</c:v>
                </c:pt>
                <c:pt idx="678">
                  <c:v>1.6552734375</c:v>
                </c:pt>
                <c:pt idx="679">
                  <c:v>1.65771484375</c:v>
                </c:pt>
                <c:pt idx="680">
                  <c:v>1.66015625</c:v>
                </c:pt>
                <c:pt idx="681">
                  <c:v>1.66259765625</c:v>
                </c:pt>
                <c:pt idx="682">
                  <c:v>1.6650390625</c:v>
                </c:pt>
                <c:pt idx="683">
                  <c:v>1.66748046875</c:v>
                </c:pt>
                <c:pt idx="684">
                  <c:v>1.669921875</c:v>
                </c:pt>
                <c:pt idx="685">
                  <c:v>1.67236328125</c:v>
                </c:pt>
                <c:pt idx="686">
                  <c:v>1.6748046875</c:v>
                </c:pt>
                <c:pt idx="687">
                  <c:v>1.67724609375</c:v>
                </c:pt>
                <c:pt idx="688">
                  <c:v>1.6796875</c:v>
                </c:pt>
                <c:pt idx="689">
                  <c:v>1.68212890625</c:v>
                </c:pt>
                <c:pt idx="690">
                  <c:v>1.6845703125</c:v>
                </c:pt>
                <c:pt idx="691">
                  <c:v>1.68701171875</c:v>
                </c:pt>
                <c:pt idx="692">
                  <c:v>1.689453125</c:v>
                </c:pt>
                <c:pt idx="693">
                  <c:v>1.69189453125</c:v>
                </c:pt>
                <c:pt idx="694">
                  <c:v>1.6943359375</c:v>
                </c:pt>
                <c:pt idx="695">
                  <c:v>1.69677734375</c:v>
                </c:pt>
                <c:pt idx="696">
                  <c:v>1.69921875</c:v>
                </c:pt>
                <c:pt idx="697">
                  <c:v>1.70166015625</c:v>
                </c:pt>
                <c:pt idx="698">
                  <c:v>1.7041015625</c:v>
                </c:pt>
                <c:pt idx="699">
                  <c:v>1.70654296875</c:v>
                </c:pt>
                <c:pt idx="700">
                  <c:v>1.708984375</c:v>
                </c:pt>
                <c:pt idx="701">
                  <c:v>1.71142578125</c:v>
                </c:pt>
                <c:pt idx="702">
                  <c:v>1.7138671875</c:v>
                </c:pt>
                <c:pt idx="703">
                  <c:v>1.71630859375</c:v>
                </c:pt>
                <c:pt idx="704">
                  <c:v>1.71875</c:v>
                </c:pt>
                <c:pt idx="705">
                  <c:v>1.72119140625</c:v>
                </c:pt>
                <c:pt idx="706">
                  <c:v>1.7236328125</c:v>
                </c:pt>
                <c:pt idx="707">
                  <c:v>1.72607421875</c:v>
                </c:pt>
                <c:pt idx="708">
                  <c:v>1.728515625</c:v>
                </c:pt>
                <c:pt idx="709">
                  <c:v>1.73095703125</c:v>
                </c:pt>
                <c:pt idx="710">
                  <c:v>1.7333984375</c:v>
                </c:pt>
                <c:pt idx="711">
                  <c:v>1.73583984375</c:v>
                </c:pt>
                <c:pt idx="712">
                  <c:v>1.73828125</c:v>
                </c:pt>
                <c:pt idx="713">
                  <c:v>1.74072265625</c:v>
                </c:pt>
                <c:pt idx="714">
                  <c:v>1.7431640625</c:v>
                </c:pt>
                <c:pt idx="715">
                  <c:v>1.74560546875</c:v>
                </c:pt>
                <c:pt idx="716">
                  <c:v>1.748046875</c:v>
                </c:pt>
                <c:pt idx="717">
                  <c:v>1.75048828125</c:v>
                </c:pt>
                <c:pt idx="718">
                  <c:v>1.7529296875</c:v>
                </c:pt>
                <c:pt idx="719">
                  <c:v>1.75537109375</c:v>
                </c:pt>
                <c:pt idx="720">
                  <c:v>1.7578125</c:v>
                </c:pt>
                <c:pt idx="721">
                  <c:v>1.76025390625</c:v>
                </c:pt>
                <c:pt idx="722">
                  <c:v>1.7626953125</c:v>
                </c:pt>
                <c:pt idx="723">
                  <c:v>1.76513671875</c:v>
                </c:pt>
                <c:pt idx="724">
                  <c:v>1.767578125</c:v>
                </c:pt>
                <c:pt idx="725">
                  <c:v>1.77001953125</c:v>
                </c:pt>
                <c:pt idx="726">
                  <c:v>1.7724609375</c:v>
                </c:pt>
                <c:pt idx="727">
                  <c:v>1.77490234375</c:v>
                </c:pt>
                <c:pt idx="728">
                  <c:v>1.77734375</c:v>
                </c:pt>
                <c:pt idx="729">
                  <c:v>1.77978515625</c:v>
                </c:pt>
                <c:pt idx="730">
                  <c:v>1.7822265625</c:v>
                </c:pt>
                <c:pt idx="731">
                  <c:v>1.78466796875</c:v>
                </c:pt>
                <c:pt idx="732">
                  <c:v>1.787109375</c:v>
                </c:pt>
                <c:pt idx="733">
                  <c:v>1.78955078125</c:v>
                </c:pt>
                <c:pt idx="734">
                  <c:v>1.7919921875</c:v>
                </c:pt>
                <c:pt idx="735">
                  <c:v>1.79443359375</c:v>
                </c:pt>
                <c:pt idx="736">
                  <c:v>1.796875</c:v>
                </c:pt>
                <c:pt idx="737">
                  <c:v>1.79931640625</c:v>
                </c:pt>
                <c:pt idx="738">
                  <c:v>1.8017578125</c:v>
                </c:pt>
                <c:pt idx="739">
                  <c:v>1.80419921875</c:v>
                </c:pt>
                <c:pt idx="740">
                  <c:v>1.806640625</c:v>
                </c:pt>
                <c:pt idx="741">
                  <c:v>1.80908203125</c:v>
                </c:pt>
                <c:pt idx="742">
                  <c:v>1.8115234375</c:v>
                </c:pt>
                <c:pt idx="743">
                  <c:v>1.81396484375</c:v>
                </c:pt>
                <c:pt idx="744">
                  <c:v>1.81640625</c:v>
                </c:pt>
                <c:pt idx="745">
                  <c:v>1.81884765625</c:v>
                </c:pt>
                <c:pt idx="746">
                  <c:v>1.8212890625</c:v>
                </c:pt>
                <c:pt idx="747">
                  <c:v>1.82373046875</c:v>
                </c:pt>
                <c:pt idx="748">
                  <c:v>1.826171875</c:v>
                </c:pt>
                <c:pt idx="749">
                  <c:v>1.82861328125</c:v>
                </c:pt>
                <c:pt idx="750">
                  <c:v>1.8310546875</c:v>
                </c:pt>
                <c:pt idx="751">
                  <c:v>1.83349609375</c:v>
                </c:pt>
                <c:pt idx="752">
                  <c:v>1.8359375</c:v>
                </c:pt>
                <c:pt idx="753">
                  <c:v>1.83837890625</c:v>
                </c:pt>
                <c:pt idx="754">
                  <c:v>1.8408203125</c:v>
                </c:pt>
                <c:pt idx="755">
                  <c:v>1.84326171875</c:v>
                </c:pt>
                <c:pt idx="756">
                  <c:v>1.845703125</c:v>
                </c:pt>
                <c:pt idx="757">
                  <c:v>1.84814453125</c:v>
                </c:pt>
                <c:pt idx="758">
                  <c:v>1.8505859375</c:v>
                </c:pt>
                <c:pt idx="759">
                  <c:v>1.85302734375</c:v>
                </c:pt>
                <c:pt idx="760">
                  <c:v>1.85546875</c:v>
                </c:pt>
                <c:pt idx="761">
                  <c:v>1.85791015625</c:v>
                </c:pt>
                <c:pt idx="762">
                  <c:v>1.8603515625</c:v>
                </c:pt>
                <c:pt idx="763">
                  <c:v>1.86279296875</c:v>
                </c:pt>
                <c:pt idx="764">
                  <c:v>1.865234375</c:v>
                </c:pt>
                <c:pt idx="765">
                  <c:v>1.86767578125</c:v>
                </c:pt>
                <c:pt idx="766">
                  <c:v>1.8701171875</c:v>
                </c:pt>
                <c:pt idx="767">
                  <c:v>1.87255859375</c:v>
                </c:pt>
                <c:pt idx="768">
                  <c:v>1.875</c:v>
                </c:pt>
                <c:pt idx="769">
                  <c:v>1.87744140625</c:v>
                </c:pt>
                <c:pt idx="770">
                  <c:v>1.8798828125</c:v>
                </c:pt>
                <c:pt idx="771">
                  <c:v>1.88232421875</c:v>
                </c:pt>
                <c:pt idx="772">
                  <c:v>1.884765625</c:v>
                </c:pt>
                <c:pt idx="773">
                  <c:v>1.88720703125</c:v>
                </c:pt>
                <c:pt idx="774">
                  <c:v>1.8896484375</c:v>
                </c:pt>
                <c:pt idx="775">
                  <c:v>1.89208984375</c:v>
                </c:pt>
                <c:pt idx="776">
                  <c:v>1.89453125</c:v>
                </c:pt>
                <c:pt idx="777">
                  <c:v>1.89697265625</c:v>
                </c:pt>
                <c:pt idx="778">
                  <c:v>1.8994140625</c:v>
                </c:pt>
                <c:pt idx="779">
                  <c:v>1.90185546875</c:v>
                </c:pt>
                <c:pt idx="780">
                  <c:v>1.904296875</c:v>
                </c:pt>
                <c:pt idx="781">
                  <c:v>1.90673828125</c:v>
                </c:pt>
                <c:pt idx="782">
                  <c:v>1.9091796875</c:v>
                </c:pt>
                <c:pt idx="783">
                  <c:v>1.91162109375</c:v>
                </c:pt>
                <c:pt idx="784">
                  <c:v>1.9140625</c:v>
                </c:pt>
                <c:pt idx="785">
                  <c:v>1.91650390625</c:v>
                </c:pt>
                <c:pt idx="786">
                  <c:v>1.9189453125</c:v>
                </c:pt>
                <c:pt idx="787">
                  <c:v>1.92138671875</c:v>
                </c:pt>
                <c:pt idx="788">
                  <c:v>1.923828125</c:v>
                </c:pt>
                <c:pt idx="789">
                  <c:v>1.92626953125</c:v>
                </c:pt>
                <c:pt idx="790">
                  <c:v>1.9287109375</c:v>
                </c:pt>
                <c:pt idx="791">
                  <c:v>1.93115234375</c:v>
                </c:pt>
                <c:pt idx="792">
                  <c:v>1.93359375</c:v>
                </c:pt>
                <c:pt idx="793">
                  <c:v>1.93603515625</c:v>
                </c:pt>
                <c:pt idx="794">
                  <c:v>1.9384765625</c:v>
                </c:pt>
                <c:pt idx="795">
                  <c:v>1.94091796875</c:v>
                </c:pt>
                <c:pt idx="796">
                  <c:v>1.943359375</c:v>
                </c:pt>
                <c:pt idx="797">
                  <c:v>1.94580078125</c:v>
                </c:pt>
                <c:pt idx="798">
                  <c:v>1.9482421875</c:v>
                </c:pt>
                <c:pt idx="799">
                  <c:v>1.95068359375</c:v>
                </c:pt>
                <c:pt idx="800">
                  <c:v>1.953125</c:v>
                </c:pt>
                <c:pt idx="801">
                  <c:v>1.95556640625</c:v>
                </c:pt>
                <c:pt idx="802">
                  <c:v>1.9580078125</c:v>
                </c:pt>
                <c:pt idx="803">
                  <c:v>1.96044921875</c:v>
                </c:pt>
                <c:pt idx="804">
                  <c:v>1.962890625</c:v>
                </c:pt>
                <c:pt idx="805">
                  <c:v>1.96533203125</c:v>
                </c:pt>
                <c:pt idx="806">
                  <c:v>1.9677734375</c:v>
                </c:pt>
                <c:pt idx="807">
                  <c:v>1.97021484375</c:v>
                </c:pt>
                <c:pt idx="808">
                  <c:v>1.97265625</c:v>
                </c:pt>
                <c:pt idx="809">
                  <c:v>1.97509765625</c:v>
                </c:pt>
                <c:pt idx="810">
                  <c:v>1.9775390625</c:v>
                </c:pt>
                <c:pt idx="811">
                  <c:v>1.97998046875</c:v>
                </c:pt>
                <c:pt idx="812">
                  <c:v>1.982421875</c:v>
                </c:pt>
                <c:pt idx="813">
                  <c:v>1.98486328125</c:v>
                </c:pt>
                <c:pt idx="814">
                  <c:v>1.9873046875</c:v>
                </c:pt>
                <c:pt idx="815">
                  <c:v>1.98974609375</c:v>
                </c:pt>
                <c:pt idx="816">
                  <c:v>1.9921875</c:v>
                </c:pt>
                <c:pt idx="817">
                  <c:v>1.99462890625</c:v>
                </c:pt>
                <c:pt idx="818">
                  <c:v>1.9970703125</c:v>
                </c:pt>
                <c:pt idx="819">
                  <c:v>1.99951171875</c:v>
                </c:pt>
                <c:pt idx="820">
                  <c:v>2.001953125</c:v>
                </c:pt>
                <c:pt idx="821">
                  <c:v>2.00439453125</c:v>
                </c:pt>
                <c:pt idx="822">
                  <c:v>2.0068359375</c:v>
                </c:pt>
                <c:pt idx="823">
                  <c:v>2.00927734375</c:v>
                </c:pt>
                <c:pt idx="824">
                  <c:v>2.01171875</c:v>
                </c:pt>
                <c:pt idx="825">
                  <c:v>2.01416015625</c:v>
                </c:pt>
                <c:pt idx="826">
                  <c:v>2.0166015625</c:v>
                </c:pt>
                <c:pt idx="827">
                  <c:v>2.01904296875</c:v>
                </c:pt>
                <c:pt idx="828">
                  <c:v>2.021484375</c:v>
                </c:pt>
                <c:pt idx="829">
                  <c:v>2.02392578125</c:v>
                </c:pt>
                <c:pt idx="830">
                  <c:v>2.0263671875</c:v>
                </c:pt>
                <c:pt idx="831">
                  <c:v>2.02880859375</c:v>
                </c:pt>
                <c:pt idx="832">
                  <c:v>2.03125</c:v>
                </c:pt>
                <c:pt idx="833">
                  <c:v>2.03369140625</c:v>
                </c:pt>
                <c:pt idx="834">
                  <c:v>2.0361328125</c:v>
                </c:pt>
                <c:pt idx="835">
                  <c:v>2.03857421875</c:v>
                </c:pt>
                <c:pt idx="836">
                  <c:v>2.041015625</c:v>
                </c:pt>
                <c:pt idx="837">
                  <c:v>2.04345703125</c:v>
                </c:pt>
                <c:pt idx="838">
                  <c:v>2.0458984375</c:v>
                </c:pt>
                <c:pt idx="839">
                  <c:v>2.04833984375</c:v>
                </c:pt>
                <c:pt idx="840">
                  <c:v>2.05078125</c:v>
                </c:pt>
                <c:pt idx="841">
                  <c:v>2.05322265625</c:v>
                </c:pt>
                <c:pt idx="842">
                  <c:v>2.0556640625</c:v>
                </c:pt>
                <c:pt idx="843">
                  <c:v>2.05810546875</c:v>
                </c:pt>
                <c:pt idx="844">
                  <c:v>2.060546875</c:v>
                </c:pt>
                <c:pt idx="845">
                  <c:v>2.06298828125</c:v>
                </c:pt>
                <c:pt idx="846">
                  <c:v>2.0654296875</c:v>
                </c:pt>
                <c:pt idx="847">
                  <c:v>2.06787109375</c:v>
                </c:pt>
                <c:pt idx="848">
                  <c:v>2.0703125</c:v>
                </c:pt>
                <c:pt idx="849">
                  <c:v>2.07275390625</c:v>
                </c:pt>
                <c:pt idx="850">
                  <c:v>2.0751953125</c:v>
                </c:pt>
                <c:pt idx="851">
                  <c:v>2.07763671875</c:v>
                </c:pt>
                <c:pt idx="852">
                  <c:v>2.080078125</c:v>
                </c:pt>
                <c:pt idx="853">
                  <c:v>2.08251953125</c:v>
                </c:pt>
                <c:pt idx="854">
                  <c:v>2.0849609375</c:v>
                </c:pt>
                <c:pt idx="855">
                  <c:v>2.08740234375</c:v>
                </c:pt>
                <c:pt idx="856">
                  <c:v>2.08984375</c:v>
                </c:pt>
                <c:pt idx="857">
                  <c:v>2.09228515625</c:v>
                </c:pt>
                <c:pt idx="858">
                  <c:v>2.0947265625</c:v>
                </c:pt>
                <c:pt idx="859">
                  <c:v>2.09716796875</c:v>
                </c:pt>
                <c:pt idx="860">
                  <c:v>2.099609375</c:v>
                </c:pt>
                <c:pt idx="861">
                  <c:v>2.10205078125</c:v>
                </c:pt>
                <c:pt idx="862">
                  <c:v>2.1044921875</c:v>
                </c:pt>
                <c:pt idx="863">
                  <c:v>2.10693359375</c:v>
                </c:pt>
                <c:pt idx="864">
                  <c:v>2.109375</c:v>
                </c:pt>
                <c:pt idx="865">
                  <c:v>2.11181640625</c:v>
                </c:pt>
                <c:pt idx="866">
                  <c:v>2.1142578125</c:v>
                </c:pt>
                <c:pt idx="867">
                  <c:v>2.11669921875</c:v>
                </c:pt>
                <c:pt idx="868">
                  <c:v>2.119140625</c:v>
                </c:pt>
                <c:pt idx="869">
                  <c:v>2.12158203125</c:v>
                </c:pt>
                <c:pt idx="870">
                  <c:v>2.1240234375</c:v>
                </c:pt>
                <c:pt idx="871">
                  <c:v>2.12646484375</c:v>
                </c:pt>
                <c:pt idx="872">
                  <c:v>2.12890625</c:v>
                </c:pt>
                <c:pt idx="873">
                  <c:v>2.13134765625</c:v>
                </c:pt>
                <c:pt idx="874">
                  <c:v>2.1337890625</c:v>
                </c:pt>
                <c:pt idx="875">
                  <c:v>2.13623046875</c:v>
                </c:pt>
                <c:pt idx="876">
                  <c:v>2.138671875</c:v>
                </c:pt>
                <c:pt idx="877">
                  <c:v>2.14111328125</c:v>
                </c:pt>
                <c:pt idx="878">
                  <c:v>2.1435546875</c:v>
                </c:pt>
                <c:pt idx="879">
                  <c:v>2.14599609375</c:v>
                </c:pt>
                <c:pt idx="880">
                  <c:v>2.1484375</c:v>
                </c:pt>
                <c:pt idx="881">
                  <c:v>2.15087890625</c:v>
                </c:pt>
                <c:pt idx="882">
                  <c:v>2.1533203125</c:v>
                </c:pt>
                <c:pt idx="883">
                  <c:v>2.15576171875</c:v>
                </c:pt>
                <c:pt idx="884">
                  <c:v>2.158203125</c:v>
                </c:pt>
                <c:pt idx="885">
                  <c:v>2.16064453125</c:v>
                </c:pt>
                <c:pt idx="886">
                  <c:v>2.1630859375</c:v>
                </c:pt>
                <c:pt idx="887">
                  <c:v>2.16552734375</c:v>
                </c:pt>
                <c:pt idx="888">
                  <c:v>2.16796875</c:v>
                </c:pt>
                <c:pt idx="889">
                  <c:v>2.17041015625</c:v>
                </c:pt>
                <c:pt idx="890">
                  <c:v>2.1728515625</c:v>
                </c:pt>
                <c:pt idx="891">
                  <c:v>2.17529296875</c:v>
                </c:pt>
                <c:pt idx="892">
                  <c:v>2.177734375</c:v>
                </c:pt>
                <c:pt idx="893">
                  <c:v>2.18017578125</c:v>
                </c:pt>
                <c:pt idx="894">
                  <c:v>2.1826171875</c:v>
                </c:pt>
                <c:pt idx="895">
                  <c:v>2.18505859375</c:v>
                </c:pt>
                <c:pt idx="896">
                  <c:v>2.1875</c:v>
                </c:pt>
                <c:pt idx="897">
                  <c:v>2.18994140625</c:v>
                </c:pt>
                <c:pt idx="898">
                  <c:v>2.1923828125</c:v>
                </c:pt>
                <c:pt idx="899">
                  <c:v>2.19482421875</c:v>
                </c:pt>
                <c:pt idx="900">
                  <c:v>2.197265625</c:v>
                </c:pt>
                <c:pt idx="901">
                  <c:v>2.19970703125</c:v>
                </c:pt>
                <c:pt idx="902">
                  <c:v>2.2021484375</c:v>
                </c:pt>
                <c:pt idx="903">
                  <c:v>2.20458984375</c:v>
                </c:pt>
                <c:pt idx="904">
                  <c:v>2.20703125</c:v>
                </c:pt>
                <c:pt idx="905">
                  <c:v>2.20947265625</c:v>
                </c:pt>
                <c:pt idx="906">
                  <c:v>2.2119140625</c:v>
                </c:pt>
                <c:pt idx="907">
                  <c:v>2.21435546875</c:v>
                </c:pt>
                <c:pt idx="908">
                  <c:v>2.216796875</c:v>
                </c:pt>
                <c:pt idx="909">
                  <c:v>2.21923828125</c:v>
                </c:pt>
                <c:pt idx="910">
                  <c:v>2.2216796875</c:v>
                </c:pt>
                <c:pt idx="911">
                  <c:v>2.22412109375</c:v>
                </c:pt>
                <c:pt idx="912">
                  <c:v>2.2265625</c:v>
                </c:pt>
                <c:pt idx="913">
                  <c:v>2.22900390625</c:v>
                </c:pt>
                <c:pt idx="914">
                  <c:v>2.2314453125</c:v>
                </c:pt>
                <c:pt idx="915">
                  <c:v>2.23388671875</c:v>
                </c:pt>
                <c:pt idx="916">
                  <c:v>2.236328125</c:v>
                </c:pt>
                <c:pt idx="917">
                  <c:v>2.23876953125</c:v>
                </c:pt>
                <c:pt idx="918">
                  <c:v>2.2412109375</c:v>
                </c:pt>
                <c:pt idx="919">
                  <c:v>2.24365234375</c:v>
                </c:pt>
                <c:pt idx="920">
                  <c:v>2.24609375</c:v>
                </c:pt>
                <c:pt idx="921">
                  <c:v>2.24853515625</c:v>
                </c:pt>
                <c:pt idx="922">
                  <c:v>2.2509765625</c:v>
                </c:pt>
                <c:pt idx="923">
                  <c:v>2.25341796875</c:v>
                </c:pt>
                <c:pt idx="924">
                  <c:v>2.255859375</c:v>
                </c:pt>
                <c:pt idx="925">
                  <c:v>2.25830078125</c:v>
                </c:pt>
                <c:pt idx="926">
                  <c:v>2.2607421875</c:v>
                </c:pt>
                <c:pt idx="927">
                  <c:v>2.26318359375</c:v>
                </c:pt>
                <c:pt idx="928">
                  <c:v>2.265625</c:v>
                </c:pt>
                <c:pt idx="929">
                  <c:v>2.26806640625</c:v>
                </c:pt>
                <c:pt idx="930">
                  <c:v>2.2705078125</c:v>
                </c:pt>
                <c:pt idx="931">
                  <c:v>2.27294921875</c:v>
                </c:pt>
                <c:pt idx="932">
                  <c:v>2.275390625</c:v>
                </c:pt>
                <c:pt idx="933">
                  <c:v>2.27783203125</c:v>
                </c:pt>
                <c:pt idx="934">
                  <c:v>2.2802734375</c:v>
                </c:pt>
                <c:pt idx="935">
                  <c:v>2.28271484375</c:v>
                </c:pt>
                <c:pt idx="936">
                  <c:v>2.28515625</c:v>
                </c:pt>
                <c:pt idx="937">
                  <c:v>2.28759765625</c:v>
                </c:pt>
                <c:pt idx="938">
                  <c:v>2.2900390625</c:v>
                </c:pt>
                <c:pt idx="939">
                  <c:v>2.29248046875</c:v>
                </c:pt>
                <c:pt idx="940">
                  <c:v>2.294921875</c:v>
                </c:pt>
                <c:pt idx="941">
                  <c:v>2.29736328125</c:v>
                </c:pt>
                <c:pt idx="942">
                  <c:v>2.2998046875</c:v>
                </c:pt>
                <c:pt idx="943">
                  <c:v>2.30224609375</c:v>
                </c:pt>
                <c:pt idx="944">
                  <c:v>2.3046875</c:v>
                </c:pt>
                <c:pt idx="945">
                  <c:v>2.30712890625</c:v>
                </c:pt>
                <c:pt idx="946">
                  <c:v>2.3095703125</c:v>
                </c:pt>
                <c:pt idx="947">
                  <c:v>2.31201171875</c:v>
                </c:pt>
                <c:pt idx="948">
                  <c:v>2.314453125</c:v>
                </c:pt>
                <c:pt idx="949">
                  <c:v>2.31689453125</c:v>
                </c:pt>
                <c:pt idx="950">
                  <c:v>2.3193359375</c:v>
                </c:pt>
                <c:pt idx="951">
                  <c:v>2.32177734375</c:v>
                </c:pt>
                <c:pt idx="952">
                  <c:v>2.32421875</c:v>
                </c:pt>
                <c:pt idx="953">
                  <c:v>2.32666015625</c:v>
                </c:pt>
                <c:pt idx="954">
                  <c:v>2.3291015625</c:v>
                </c:pt>
                <c:pt idx="955">
                  <c:v>2.33154296875</c:v>
                </c:pt>
                <c:pt idx="956">
                  <c:v>2.333984375</c:v>
                </c:pt>
                <c:pt idx="957">
                  <c:v>2.33642578125</c:v>
                </c:pt>
                <c:pt idx="958">
                  <c:v>2.3388671875</c:v>
                </c:pt>
                <c:pt idx="959">
                  <c:v>2.34130859375</c:v>
                </c:pt>
                <c:pt idx="960">
                  <c:v>2.34375</c:v>
                </c:pt>
                <c:pt idx="961">
                  <c:v>2.34619140625</c:v>
                </c:pt>
                <c:pt idx="962">
                  <c:v>2.3486328125</c:v>
                </c:pt>
                <c:pt idx="963">
                  <c:v>2.35107421875</c:v>
                </c:pt>
                <c:pt idx="964">
                  <c:v>2.353515625</c:v>
                </c:pt>
                <c:pt idx="965">
                  <c:v>2.35595703125</c:v>
                </c:pt>
                <c:pt idx="966">
                  <c:v>2.3583984375</c:v>
                </c:pt>
                <c:pt idx="967">
                  <c:v>2.36083984375</c:v>
                </c:pt>
                <c:pt idx="968">
                  <c:v>2.36328125</c:v>
                </c:pt>
                <c:pt idx="969">
                  <c:v>2.36572265625</c:v>
                </c:pt>
                <c:pt idx="970">
                  <c:v>2.3681640625</c:v>
                </c:pt>
                <c:pt idx="971">
                  <c:v>2.37060546875</c:v>
                </c:pt>
                <c:pt idx="972">
                  <c:v>2.373046875</c:v>
                </c:pt>
                <c:pt idx="973">
                  <c:v>2.37548828125</c:v>
                </c:pt>
                <c:pt idx="974">
                  <c:v>2.3779296875</c:v>
                </c:pt>
                <c:pt idx="975">
                  <c:v>2.38037109375</c:v>
                </c:pt>
                <c:pt idx="976">
                  <c:v>2.3828125</c:v>
                </c:pt>
                <c:pt idx="977">
                  <c:v>2.38525390625</c:v>
                </c:pt>
                <c:pt idx="978">
                  <c:v>2.3876953125</c:v>
                </c:pt>
                <c:pt idx="979">
                  <c:v>2.39013671875</c:v>
                </c:pt>
                <c:pt idx="980">
                  <c:v>2.392578125</c:v>
                </c:pt>
                <c:pt idx="981">
                  <c:v>2.39501953125</c:v>
                </c:pt>
                <c:pt idx="982">
                  <c:v>2.3974609375</c:v>
                </c:pt>
                <c:pt idx="983">
                  <c:v>2.39990234375</c:v>
                </c:pt>
                <c:pt idx="984">
                  <c:v>2.40234375</c:v>
                </c:pt>
                <c:pt idx="985">
                  <c:v>2.40478515625</c:v>
                </c:pt>
                <c:pt idx="986">
                  <c:v>2.4072265625</c:v>
                </c:pt>
                <c:pt idx="987">
                  <c:v>2.40966796875</c:v>
                </c:pt>
                <c:pt idx="988">
                  <c:v>2.412109375</c:v>
                </c:pt>
                <c:pt idx="989">
                  <c:v>2.41455078125</c:v>
                </c:pt>
                <c:pt idx="990">
                  <c:v>2.4169921875</c:v>
                </c:pt>
                <c:pt idx="991">
                  <c:v>2.41943359375</c:v>
                </c:pt>
                <c:pt idx="992">
                  <c:v>2.421875</c:v>
                </c:pt>
                <c:pt idx="993">
                  <c:v>2.42431640625</c:v>
                </c:pt>
                <c:pt idx="994">
                  <c:v>2.4267578125</c:v>
                </c:pt>
                <c:pt idx="995">
                  <c:v>2.42919921875</c:v>
                </c:pt>
                <c:pt idx="996">
                  <c:v>2.431640625</c:v>
                </c:pt>
                <c:pt idx="997">
                  <c:v>2.43408203125</c:v>
                </c:pt>
                <c:pt idx="998">
                  <c:v>2.4365234375</c:v>
                </c:pt>
                <c:pt idx="999">
                  <c:v>2.43896484375</c:v>
                </c:pt>
                <c:pt idx="1000">
                  <c:v>2.44140625</c:v>
                </c:pt>
                <c:pt idx="1001">
                  <c:v>2.44384765625</c:v>
                </c:pt>
                <c:pt idx="1002">
                  <c:v>2.4462890625</c:v>
                </c:pt>
                <c:pt idx="1003">
                  <c:v>2.44873046875</c:v>
                </c:pt>
                <c:pt idx="1004">
                  <c:v>2.451171875</c:v>
                </c:pt>
                <c:pt idx="1005">
                  <c:v>2.45361328125</c:v>
                </c:pt>
                <c:pt idx="1006">
                  <c:v>2.4560546875</c:v>
                </c:pt>
                <c:pt idx="1007">
                  <c:v>2.45849609375</c:v>
                </c:pt>
                <c:pt idx="1008">
                  <c:v>2.4609375</c:v>
                </c:pt>
                <c:pt idx="1009">
                  <c:v>2.46337890625</c:v>
                </c:pt>
                <c:pt idx="1010">
                  <c:v>2.4658203125</c:v>
                </c:pt>
                <c:pt idx="1011">
                  <c:v>2.46826171875</c:v>
                </c:pt>
                <c:pt idx="1012">
                  <c:v>2.470703125</c:v>
                </c:pt>
                <c:pt idx="1013">
                  <c:v>2.47314453125</c:v>
                </c:pt>
                <c:pt idx="1014">
                  <c:v>2.4755859375</c:v>
                </c:pt>
                <c:pt idx="1015">
                  <c:v>2.47802734375</c:v>
                </c:pt>
                <c:pt idx="1016">
                  <c:v>2.48046875</c:v>
                </c:pt>
                <c:pt idx="1017">
                  <c:v>2.48291015625</c:v>
                </c:pt>
                <c:pt idx="1018">
                  <c:v>2.4853515625</c:v>
                </c:pt>
                <c:pt idx="1019">
                  <c:v>2.48779296875</c:v>
                </c:pt>
                <c:pt idx="1020">
                  <c:v>2.490234375</c:v>
                </c:pt>
                <c:pt idx="1021">
                  <c:v>2.49267578125</c:v>
                </c:pt>
                <c:pt idx="1022">
                  <c:v>2.4951171875</c:v>
                </c:pt>
                <c:pt idx="1023">
                  <c:v>2.49755859375</c:v>
                </c:pt>
                <c:pt idx="1024">
                  <c:v>2.5</c:v>
                </c:pt>
                <c:pt idx="1025">
                  <c:v>2.50244140625</c:v>
                </c:pt>
                <c:pt idx="1026">
                  <c:v>2.5048828125</c:v>
                </c:pt>
                <c:pt idx="1027">
                  <c:v>2.50732421875</c:v>
                </c:pt>
                <c:pt idx="1028">
                  <c:v>2.509765625</c:v>
                </c:pt>
                <c:pt idx="1029">
                  <c:v>2.51220703125</c:v>
                </c:pt>
                <c:pt idx="1030">
                  <c:v>2.5146484375</c:v>
                </c:pt>
                <c:pt idx="1031">
                  <c:v>2.51708984375</c:v>
                </c:pt>
                <c:pt idx="1032">
                  <c:v>2.51953125</c:v>
                </c:pt>
                <c:pt idx="1033">
                  <c:v>2.52197265625</c:v>
                </c:pt>
                <c:pt idx="1034">
                  <c:v>2.5244140625</c:v>
                </c:pt>
                <c:pt idx="1035">
                  <c:v>2.52685546875</c:v>
                </c:pt>
                <c:pt idx="1036">
                  <c:v>2.529296875</c:v>
                </c:pt>
                <c:pt idx="1037">
                  <c:v>2.53173828125</c:v>
                </c:pt>
                <c:pt idx="1038">
                  <c:v>2.5341796875</c:v>
                </c:pt>
                <c:pt idx="1039">
                  <c:v>2.53662109375</c:v>
                </c:pt>
                <c:pt idx="1040">
                  <c:v>2.5390625</c:v>
                </c:pt>
                <c:pt idx="1041">
                  <c:v>2.54150390625</c:v>
                </c:pt>
                <c:pt idx="1042">
                  <c:v>2.5439453125</c:v>
                </c:pt>
                <c:pt idx="1043">
                  <c:v>2.54638671875</c:v>
                </c:pt>
                <c:pt idx="1044">
                  <c:v>2.548828125</c:v>
                </c:pt>
                <c:pt idx="1045">
                  <c:v>2.55126953125</c:v>
                </c:pt>
                <c:pt idx="1046">
                  <c:v>2.5537109375</c:v>
                </c:pt>
                <c:pt idx="1047">
                  <c:v>2.55615234375</c:v>
                </c:pt>
                <c:pt idx="1048">
                  <c:v>2.55859375</c:v>
                </c:pt>
                <c:pt idx="1049">
                  <c:v>2.56103515625</c:v>
                </c:pt>
                <c:pt idx="1050">
                  <c:v>2.5634765625</c:v>
                </c:pt>
                <c:pt idx="1051">
                  <c:v>2.56591796875</c:v>
                </c:pt>
                <c:pt idx="1052">
                  <c:v>2.568359375</c:v>
                </c:pt>
                <c:pt idx="1053">
                  <c:v>2.57080078125</c:v>
                </c:pt>
                <c:pt idx="1054">
                  <c:v>2.5732421875</c:v>
                </c:pt>
                <c:pt idx="1055">
                  <c:v>2.57568359375</c:v>
                </c:pt>
                <c:pt idx="1056">
                  <c:v>2.578125</c:v>
                </c:pt>
                <c:pt idx="1057">
                  <c:v>2.58056640625</c:v>
                </c:pt>
                <c:pt idx="1058">
                  <c:v>2.5830078125</c:v>
                </c:pt>
                <c:pt idx="1059">
                  <c:v>2.58544921875</c:v>
                </c:pt>
                <c:pt idx="1060">
                  <c:v>2.587890625</c:v>
                </c:pt>
                <c:pt idx="1061">
                  <c:v>2.59033203125</c:v>
                </c:pt>
                <c:pt idx="1062">
                  <c:v>2.5927734375</c:v>
                </c:pt>
                <c:pt idx="1063">
                  <c:v>2.59521484375</c:v>
                </c:pt>
                <c:pt idx="1064">
                  <c:v>2.59765625</c:v>
                </c:pt>
                <c:pt idx="1065">
                  <c:v>2.60009765625</c:v>
                </c:pt>
                <c:pt idx="1066">
                  <c:v>2.6025390625</c:v>
                </c:pt>
                <c:pt idx="1067">
                  <c:v>2.60498046875</c:v>
                </c:pt>
                <c:pt idx="1068">
                  <c:v>2.607421875</c:v>
                </c:pt>
                <c:pt idx="1069">
                  <c:v>2.60986328125</c:v>
                </c:pt>
                <c:pt idx="1070">
                  <c:v>2.6123046875</c:v>
                </c:pt>
                <c:pt idx="1071">
                  <c:v>2.61474609375</c:v>
                </c:pt>
                <c:pt idx="1072">
                  <c:v>2.6171875</c:v>
                </c:pt>
                <c:pt idx="1073">
                  <c:v>2.61962890625</c:v>
                </c:pt>
                <c:pt idx="1074">
                  <c:v>2.6220703125</c:v>
                </c:pt>
                <c:pt idx="1075">
                  <c:v>2.62451171875</c:v>
                </c:pt>
                <c:pt idx="1076">
                  <c:v>2.626953125</c:v>
                </c:pt>
                <c:pt idx="1077">
                  <c:v>2.62939453125</c:v>
                </c:pt>
                <c:pt idx="1078">
                  <c:v>2.6318359375</c:v>
                </c:pt>
                <c:pt idx="1079">
                  <c:v>2.63427734375</c:v>
                </c:pt>
                <c:pt idx="1080">
                  <c:v>2.63671875</c:v>
                </c:pt>
                <c:pt idx="1081">
                  <c:v>2.63916015625</c:v>
                </c:pt>
                <c:pt idx="1082">
                  <c:v>2.6416015625</c:v>
                </c:pt>
                <c:pt idx="1083">
                  <c:v>2.64404296875</c:v>
                </c:pt>
                <c:pt idx="1084">
                  <c:v>2.646484375</c:v>
                </c:pt>
                <c:pt idx="1085">
                  <c:v>2.64892578125</c:v>
                </c:pt>
                <c:pt idx="1086">
                  <c:v>2.6513671875</c:v>
                </c:pt>
                <c:pt idx="1087">
                  <c:v>2.65380859375</c:v>
                </c:pt>
                <c:pt idx="1088">
                  <c:v>2.65625</c:v>
                </c:pt>
                <c:pt idx="1089">
                  <c:v>2.65869140625</c:v>
                </c:pt>
                <c:pt idx="1090">
                  <c:v>2.6611328125</c:v>
                </c:pt>
                <c:pt idx="1091">
                  <c:v>2.66357421875</c:v>
                </c:pt>
                <c:pt idx="1092">
                  <c:v>2.666015625</c:v>
                </c:pt>
                <c:pt idx="1093">
                  <c:v>2.66845703125</c:v>
                </c:pt>
                <c:pt idx="1094">
                  <c:v>2.6708984375</c:v>
                </c:pt>
                <c:pt idx="1095">
                  <c:v>2.67333984375</c:v>
                </c:pt>
                <c:pt idx="1096">
                  <c:v>2.67578125</c:v>
                </c:pt>
                <c:pt idx="1097">
                  <c:v>2.67822265625</c:v>
                </c:pt>
                <c:pt idx="1098">
                  <c:v>2.6806640625</c:v>
                </c:pt>
                <c:pt idx="1099">
                  <c:v>2.68310546875</c:v>
                </c:pt>
                <c:pt idx="1100">
                  <c:v>2.685546875</c:v>
                </c:pt>
                <c:pt idx="1101">
                  <c:v>2.68798828125</c:v>
                </c:pt>
                <c:pt idx="1102">
                  <c:v>2.6904296875</c:v>
                </c:pt>
                <c:pt idx="1103">
                  <c:v>2.69287109375</c:v>
                </c:pt>
                <c:pt idx="1104">
                  <c:v>2.6953125</c:v>
                </c:pt>
                <c:pt idx="1105">
                  <c:v>2.69775390625</c:v>
                </c:pt>
                <c:pt idx="1106">
                  <c:v>2.7001953125</c:v>
                </c:pt>
                <c:pt idx="1107">
                  <c:v>2.70263671875</c:v>
                </c:pt>
                <c:pt idx="1108">
                  <c:v>2.705078125</c:v>
                </c:pt>
                <c:pt idx="1109">
                  <c:v>2.70751953125</c:v>
                </c:pt>
                <c:pt idx="1110">
                  <c:v>2.7099609375</c:v>
                </c:pt>
                <c:pt idx="1111">
                  <c:v>2.71240234375</c:v>
                </c:pt>
                <c:pt idx="1112">
                  <c:v>2.71484375</c:v>
                </c:pt>
                <c:pt idx="1113">
                  <c:v>2.71728515625</c:v>
                </c:pt>
                <c:pt idx="1114">
                  <c:v>2.7197265625</c:v>
                </c:pt>
                <c:pt idx="1115">
                  <c:v>2.72216796875</c:v>
                </c:pt>
                <c:pt idx="1116">
                  <c:v>2.724609375</c:v>
                </c:pt>
                <c:pt idx="1117">
                  <c:v>2.72705078125</c:v>
                </c:pt>
                <c:pt idx="1118">
                  <c:v>2.7294921875</c:v>
                </c:pt>
                <c:pt idx="1119">
                  <c:v>2.73193359375</c:v>
                </c:pt>
                <c:pt idx="1120">
                  <c:v>2.734375</c:v>
                </c:pt>
                <c:pt idx="1121">
                  <c:v>2.73681640625</c:v>
                </c:pt>
                <c:pt idx="1122">
                  <c:v>2.7392578125</c:v>
                </c:pt>
                <c:pt idx="1123">
                  <c:v>2.74169921875</c:v>
                </c:pt>
                <c:pt idx="1124">
                  <c:v>2.744140625</c:v>
                </c:pt>
                <c:pt idx="1125">
                  <c:v>2.74658203125</c:v>
                </c:pt>
                <c:pt idx="1126">
                  <c:v>2.7490234375</c:v>
                </c:pt>
                <c:pt idx="1127">
                  <c:v>2.75146484375</c:v>
                </c:pt>
                <c:pt idx="1128">
                  <c:v>2.75390625</c:v>
                </c:pt>
                <c:pt idx="1129">
                  <c:v>2.75634765625</c:v>
                </c:pt>
                <c:pt idx="1130">
                  <c:v>2.7587890625</c:v>
                </c:pt>
                <c:pt idx="1131">
                  <c:v>2.76123046875</c:v>
                </c:pt>
                <c:pt idx="1132">
                  <c:v>2.763671875</c:v>
                </c:pt>
                <c:pt idx="1133">
                  <c:v>2.76611328125</c:v>
                </c:pt>
                <c:pt idx="1134">
                  <c:v>2.7685546875</c:v>
                </c:pt>
                <c:pt idx="1135">
                  <c:v>2.77099609375</c:v>
                </c:pt>
                <c:pt idx="1136">
                  <c:v>2.7734375</c:v>
                </c:pt>
                <c:pt idx="1137">
                  <c:v>2.77587890625</c:v>
                </c:pt>
                <c:pt idx="1138">
                  <c:v>2.7783203125</c:v>
                </c:pt>
                <c:pt idx="1139">
                  <c:v>2.78076171875</c:v>
                </c:pt>
                <c:pt idx="1140">
                  <c:v>2.783203125</c:v>
                </c:pt>
                <c:pt idx="1141">
                  <c:v>2.78564453125</c:v>
                </c:pt>
                <c:pt idx="1142">
                  <c:v>2.7880859375</c:v>
                </c:pt>
                <c:pt idx="1143">
                  <c:v>2.79052734375</c:v>
                </c:pt>
                <c:pt idx="1144">
                  <c:v>2.79296875</c:v>
                </c:pt>
                <c:pt idx="1145">
                  <c:v>2.79541015625</c:v>
                </c:pt>
                <c:pt idx="1146">
                  <c:v>2.7978515625</c:v>
                </c:pt>
                <c:pt idx="1147">
                  <c:v>2.80029296875</c:v>
                </c:pt>
                <c:pt idx="1148">
                  <c:v>2.802734375</c:v>
                </c:pt>
                <c:pt idx="1149">
                  <c:v>2.80517578125</c:v>
                </c:pt>
                <c:pt idx="1150">
                  <c:v>2.8076171875</c:v>
                </c:pt>
                <c:pt idx="1151">
                  <c:v>2.81005859375</c:v>
                </c:pt>
                <c:pt idx="1152">
                  <c:v>2.8125</c:v>
                </c:pt>
                <c:pt idx="1153">
                  <c:v>2.81494140625</c:v>
                </c:pt>
                <c:pt idx="1154">
                  <c:v>2.8173828125</c:v>
                </c:pt>
                <c:pt idx="1155">
                  <c:v>2.81982421875</c:v>
                </c:pt>
                <c:pt idx="1156">
                  <c:v>2.822265625</c:v>
                </c:pt>
                <c:pt idx="1157">
                  <c:v>2.82470703125</c:v>
                </c:pt>
                <c:pt idx="1158">
                  <c:v>2.8271484375</c:v>
                </c:pt>
                <c:pt idx="1159">
                  <c:v>2.82958984375</c:v>
                </c:pt>
                <c:pt idx="1160">
                  <c:v>2.83203125</c:v>
                </c:pt>
                <c:pt idx="1161">
                  <c:v>2.83447265625</c:v>
                </c:pt>
                <c:pt idx="1162">
                  <c:v>2.8369140625</c:v>
                </c:pt>
                <c:pt idx="1163">
                  <c:v>2.83935546875</c:v>
                </c:pt>
                <c:pt idx="1164">
                  <c:v>2.841796875</c:v>
                </c:pt>
                <c:pt idx="1165">
                  <c:v>2.84423828125</c:v>
                </c:pt>
                <c:pt idx="1166">
                  <c:v>2.8466796875</c:v>
                </c:pt>
                <c:pt idx="1167">
                  <c:v>2.84912109375</c:v>
                </c:pt>
                <c:pt idx="1168">
                  <c:v>2.8515625</c:v>
                </c:pt>
                <c:pt idx="1169">
                  <c:v>2.85400390625</c:v>
                </c:pt>
                <c:pt idx="1170">
                  <c:v>2.8564453125</c:v>
                </c:pt>
                <c:pt idx="1171">
                  <c:v>2.85888671875</c:v>
                </c:pt>
                <c:pt idx="1172">
                  <c:v>2.861328125</c:v>
                </c:pt>
                <c:pt idx="1173">
                  <c:v>2.86376953125</c:v>
                </c:pt>
                <c:pt idx="1174">
                  <c:v>2.8662109375</c:v>
                </c:pt>
                <c:pt idx="1175">
                  <c:v>2.86865234375</c:v>
                </c:pt>
                <c:pt idx="1176">
                  <c:v>2.87109375</c:v>
                </c:pt>
                <c:pt idx="1177">
                  <c:v>2.87353515625</c:v>
                </c:pt>
                <c:pt idx="1178">
                  <c:v>2.8759765625</c:v>
                </c:pt>
                <c:pt idx="1179">
                  <c:v>2.87841796875</c:v>
                </c:pt>
                <c:pt idx="1180">
                  <c:v>2.880859375</c:v>
                </c:pt>
                <c:pt idx="1181">
                  <c:v>2.88330078125</c:v>
                </c:pt>
                <c:pt idx="1182">
                  <c:v>2.8857421875</c:v>
                </c:pt>
                <c:pt idx="1183">
                  <c:v>2.88818359375</c:v>
                </c:pt>
                <c:pt idx="1184">
                  <c:v>2.890625</c:v>
                </c:pt>
                <c:pt idx="1185">
                  <c:v>2.89306640625</c:v>
                </c:pt>
                <c:pt idx="1186">
                  <c:v>2.8955078125</c:v>
                </c:pt>
                <c:pt idx="1187">
                  <c:v>2.89794921875</c:v>
                </c:pt>
                <c:pt idx="1188">
                  <c:v>2.900390625</c:v>
                </c:pt>
                <c:pt idx="1189">
                  <c:v>2.90283203125</c:v>
                </c:pt>
                <c:pt idx="1190">
                  <c:v>2.9052734375</c:v>
                </c:pt>
                <c:pt idx="1191">
                  <c:v>2.90771484375</c:v>
                </c:pt>
                <c:pt idx="1192">
                  <c:v>2.91015625</c:v>
                </c:pt>
                <c:pt idx="1193">
                  <c:v>2.91259765625</c:v>
                </c:pt>
                <c:pt idx="1194">
                  <c:v>2.9150390625</c:v>
                </c:pt>
                <c:pt idx="1195">
                  <c:v>2.91748046875</c:v>
                </c:pt>
                <c:pt idx="1196">
                  <c:v>2.919921875</c:v>
                </c:pt>
                <c:pt idx="1197">
                  <c:v>2.92236328125</c:v>
                </c:pt>
                <c:pt idx="1198">
                  <c:v>2.9248046875</c:v>
                </c:pt>
                <c:pt idx="1199">
                  <c:v>2.92724609375</c:v>
                </c:pt>
                <c:pt idx="1200">
                  <c:v>2.9296875</c:v>
                </c:pt>
                <c:pt idx="1201">
                  <c:v>2.93212890625</c:v>
                </c:pt>
                <c:pt idx="1202">
                  <c:v>2.9345703125</c:v>
                </c:pt>
                <c:pt idx="1203">
                  <c:v>2.93701171875</c:v>
                </c:pt>
                <c:pt idx="1204">
                  <c:v>2.939453125</c:v>
                </c:pt>
                <c:pt idx="1205">
                  <c:v>2.94189453125</c:v>
                </c:pt>
                <c:pt idx="1206">
                  <c:v>2.9443359375</c:v>
                </c:pt>
                <c:pt idx="1207">
                  <c:v>2.94677734375</c:v>
                </c:pt>
                <c:pt idx="1208">
                  <c:v>2.94921875</c:v>
                </c:pt>
                <c:pt idx="1209">
                  <c:v>2.95166015625</c:v>
                </c:pt>
                <c:pt idx="1210">
                  <c:v>2.9541015625</c:v>
                </c:pt>
                <c:pt idx="1211">
                  <c:v>2.95654296875</c:v>
                </c:pt>
                <c:pt idx="1212">
                  <c:v>2.958984375</c:v>
                </c:pt>
                <c:pt idx="1213">
                  <c:v>2.96142578125</c:v>
                </c:pt>
                <c:pt idx="1214">
                  <c:v>2.9638671875</c:v>
                </c:pt>
                <c:pt idx="1215">
                  <c:v>2.96630859375</c:v>
                </c:pt>
                <c:pt idx="1216">
                  <c:v>2.96875</c:v>
                </c:pt>
                <c:pt idx="1217">
                  <c:v>2.97119140625</c:v>
                </c:pt>
                <c:pt idx="1218">
                  <c:v>2.9736328125</c:v>
                </c:pt>
                <c:pt idx="1219">
                  <c:v>2.97607421875</c:v>
                </c:pt>
                <c:pt idx="1220">
                  <c:v>2.978515625</c:v>
                </c:pt>
                <c:pt idx="1221">
                  <c:v>2.98095703125</c:v>
                </c:pt>
                <c:pt idx="1222">
                  <c:v>2.9833984375</c:v>
                </c:pt>
                <c:pt idx="1223">
                  <c:v>2.98583984375</c:v>
                </c:pt>
                <c:pt idx="1224">
                  <c:v>2.98828125</c:v>
                </c:pt>
                <c:pt idx="1225">
                  <c:v>2.99072265625</c:v>
                </c:pt>
                <c:pt idx="1226">
                  <c:v>2.9931640625</c:v>
                </c:pt>
                <c:pt idx="1227">
                  <c:v>2.99560546875</c:v>
                </c:pt>
                <c:pt idx="1228">
                  <c:v>2.998046875</c:v>
                </c:pt>
                <c:pt idx="1229">
                  <c:v>3.00048828125</c:v>
                </c:pt>
                <c:pt idx="1230">
                  <c:v>3.0029296875</c:v>
                </c:pt>
                <c:pt idx="1231">
                  <c:v>3.00537109375</c:v>
                </c:pt>
                <c:pt idx="1232">
                  <c:v>3.0078125</c:v>
                </c:pt>
                <c:pt idx="1233">
                  <c:v>3.01025390625</c:v>
                </c:pt>
                <c:pt idx="1234">
                  <c:v>3.0126953125</c:v>
                </c:pt>
                <c:pt idx="1235">
                  <c:v>3.01513671875</c:v>
                </c:pt>
                <c:pt idx="1236">
                  <c:v>3.017578125</c:v>
                </c:pt>
                <c:pt idx="1237">
                  <c:v>3.02001953125</c:v>
                </c:pt>
                <c:pt idx="1238">
                  <c:v>3.0224609375</c:v>
                </c:pt>
                <c:pt idx="1239">
                  <c:v>3.02490234375</c:v>
                </c:pt>
                <c:pt idx="1240">
                  <c:v>3.02734375</c:v>
                </c:pt>
                <c:pt idx="1241">
                  <c:v>3.02978515625</c:v>
                </c:pt>
                <c:pt idx="1242">
                  <c:v>3.0322265625</c:v>
                </c:pt>
                <c:pt idx="1243">
                  <c:v>3.03466796875</c:v>
                </c:pt>
                <c:pt idx="1244">
                  <c:v>3.037109375</c:v>
                </c:pt>
                <c:pt idx="1245">
                  <c:v>3.03955078125</c:v>
                </c:pt>
                <c:pt idx="1246">
                  <c:v>3.0419921875</c:v>
                </c:pt>
                <c:pt idx="1247">
                  <c:v>3.04443359375</c:v>
                </c:pt>
                <c:pt idx="1248">
                  <c:v>3.046875</c:v>
                </c:pt>
                <c:pt idx="1249">
                  <c:v>3.04931640625</c:v>
                </c:pt>
                <c:pt idx="1250">
                  <c:v>3.0517578125</c:v>
                </c:pt>
                <c:pt idx="1251">
                  <c:v>3.05419921875</c:v>
                </c:pt>
                <c:pt idx="1252">
                  <c:v>3.056640625</c:v>
                </c:pt>
                <c:pt idx="1253">
                  <c:v>3.05908203125</c:v>
                </c:pt>
                <c:pt idx="1254">
                  <c:v>3.0615234375</c:v>
                </c:pt>
                <c:pt idx="1255">
                  <c:v>3.06396484375</c:v>
                </c:pt>
                <c:pt idx="1256">
                  <c:v>3.06640625</c:v>
                </c:pt>
                <c:pt idx="1257">
                  <c:v>3.06884765625</c:v>
                </c:pt>
                <c:pt idx="1258">
                  <c:v>3.0712890625</c:v>
                </c:pt>
                <c:pt idx="1259">
                  <c:v>3.07373046875</c:v>
                </c:pt>
                <c:pt idx="1260">
                  <c:v>3.076171875</c:v>
                </c:pt>
                <c:pt idx="1261">
                  <c:v>3.07861328125</c:v>
                </c:pt>
                <c:pt idx="1262">
                  <c:v>3.0810546875</c:v>
                </c:pt>
                <c:pt idx="1263">
                  <c:v>3.08349609375</c:v>
                </c:pt>
                <c:pt idx="1264">
                  <c:v>3.0859375</c:v>
                </c:pt>
                <c:pt idx="1265">
                  <c:v>3.08837890625</c:v>
                </c:pt>
                <c:pt idx="1266">
                  <c:v>3.0908203125</c:v>
                </c:pt>
                <c:pt idx="1267">
                  <c:v>3.09326171875</c:v>
                </c:pt>
                <c:pt idx="1268">
                  <c:v>3.095703125</c:v>
                </c:pt>
                <c:pt idx="1269">
                  <c:v>3.09814453125</c:v>
                </c:pt>
                <c:pt idx="1270">
                  <c:v>3.1005859375</c:v>
                </c:pt>
                <c:pt idx="1271">
                  <c:v>3.10302734375</c:v>
                </c:pt>
                <c:pt idx="1272">
                  <c:v>3.10546875</c:v>
                </c:pt>
                <c:pt idx="1273">
                  <c:v>3.10791015625</c:v>
                </c:pt>
                <c:pt idx="1274">
                  <c:v>3.1103515625</c:v>
                </c:pt>
                <c:pt idx="1275">
                  <c:v>3.11279296875</c:v>
                </c:pt>
                <c:pt idx="1276">
                  <c:v>3.115234375</c:v>
                </c:pt>
                <c:pt idx="1277">
                  <c:v>3.11767578125</c:v>
                </c:pt>
                <c:pt idx="1278">
                  <c:v>3.1201171875</c:v>
                </c:pt>
                <c:pt idx="1279">
                  <c:v>3.12255859375</c:v>
                </c:pt>
                <c:pt idx="1280">
                  <c:v>3.125</c:v>
                </c:pt>
                <c:pt idx="1281">
                  <c:v>3.12744140625</c:v>
                </c:pt>
                <c:pt idx="1282">
                  <c:v>3.1298828125</c:v>
                </c:pt>
                <c:pt idx="1283">
                  <c:v>3.13232421875</c:v>
                </c:pt>
                <c:pt idx="1284">
                  <c:v>3.134765625</c:v>
                </c:pt>
                <c:pt idx="1285">
                  <c:v>3.13720703125</c:v>
                </c:pt>
                <c:pt idx="1286">
                  <c:v>3.1396484375</c:v>
                </c:pt>
                <c:pt idx="1287">
                  <c:v>3.14208984375</c:v>
                </c:pt>
                <c:pt idx="1288">
                  <c:v>3.14453125</c:v>
                </c:pt>
                <c:pt idx="1289">
                  <c:v>3.14697265625</c:v>
                </c:pt>
                <c:pt idx="1290">
                  <c:v>3.1494140625</c:v>
                </c:pt>
                <c:pt idx="1291">
                  <c:v>3.15185546875</c:v>
                </c:pt>
                <c:pt idx="1292">
                  <c:v>3.154296875</c:v>
                </c:pt>
                <c:pt idx="1293">
                  <c:v>3.15673828125</c:v>
                </c:pt>
                <c:pt idx="1294">
                  <c:v>3.1591796875</c:v>
                </c:pt>
                <c:pt idx="1295">
                  <c:v>3.16162109375</c:v>
                </c:pt>
                <c:pt idx="1296">
                  <c:v>3.1640625</c:v>
                </c:pt>
                <c:pt idx="1297">
                  <c:v>3.16650390625</c:v>
                </c:pt>
                <c:pt idx="1298">
                  <c:v>3.1689453125</c:v>
                </c:pt>
                <c:pt idx="1299">
                  <c:v>3.17138671875</c:v>
                </c:pt>
                <c:pt idx="1300">
                  <c:v>3.173828125</c:v>
                </c:pt>
                <c:pt idx="1301">
                  <c:v>3.17626953125</c:v>
                </c:pt>
                <c:pt idx="1302">
                  <c:v>3.1787109375</c:v>
                </c:pt>
                <c:pt idx="1303">
                  <c:v>3.18115234375</c:v>
                </c:pt>
                <c:pt idx="1304">
                  <c:v>3.18359375</c:v>
                </c:pt>
                <c:pt idx="1305">
                  <c:v>3.18603515625</c:v>
                </c:pt>
                <c:pt idx="1306">
                  <c:v>3.1884765625</c:v>
                </c:pt>
                <c:pt idx="1307">
                  <c:v>3.19091796875</c:v>
                </c:pt>
                <c:pt idx="1308">
                  <c:v>3.193359375</c:v>
                </c:pt>
                <c:pt idx="1309">
                  <c:v>3.19580078125</c:v>
                </c:pt>
                <c:pt idx="1310">
                  <c:v>3.1982421875</c:v>
                </c:pt>
                <c:pt idx="1311">
                  <c:v>3.20068359375</c:v>
                </c:pt>
                <c:pt idx="1312">
                  <c:v>3.203125</c:v>
                </c:pt>
                <c:pt idx="1313">
                  <c:v>3.20556640625</c:v>
                </c:pt>
                <c:pt idx="1314">
                  <c:v>3.2080078125</c:v>
                </c:pt>
                <c:pt idx="1315">
                  <c:v>3.21044921875</c:v>
                </c:pt>
                <c:pt idx="1316">
                  <c:v>3.212890625</c:v>
                </c:pt>
                <c:pt idx="1317">
                  <c:v>3.21533203125</c:v>
                </c:pt>
                <c:pt idx="1318">
                  <c:v>3.2177734375</c:v>
                </c:pt>
                <c:pt idx="1319">
                  <c:v>3.22021484375</c:v>
                </c:pt>
                <c:pt idx="1320">
                  <c:v>3.22265625</c:v>
                </c:pt>
                <c:pt idx="1321">
                  <c:v>3.22509765625</c:v>
                </c:pt>
                <c:pt idx="1322">
                  <c:v>3.2275390625</c:v>
                </c:pt>
                <c:pt idx="1323">
                  <c:v>3.22998046875</c:v>
                </c:pt>
                <c:pt idx="1324">
                  <c:v>3.232421875</c:v>
                </c:pt>
                <c:pt idx="1325">
                  <c:v>3.23486328125</c:v>
                </c:pt>
                <c:pt idx="1326">
                  <c:v>3.2373046875</c:v>
                </c:pt>
                <c:pt idx="1327">
                  <c:v>3.23974609375</c:v>
                </c:pt>
                <c:pt idx="1328">
                  <c:v>3.2421875</c:v>
                </c:pt>
                <c:pt idx="1329">
                  <c:v>3.24462890625</c:v>
                </c:pt>
                <c:pt idx="1330">
                  <c:v>3.2470703125</c:v>
                </c:pt>
                <c:pt idx="1331">
                  <c:v>3.24951171875</c:v>
                </c:pt>
                <c:pt idx="1332">
                  <c:v>3.251953125</c:v>
                </c:pt>
                <c:pt idx="1333">
                  <c:v>3.25439453125</c:v>
                </c:pt>
                <c:pt idx="1334">
                  <c:v>3.2568359375</c:v>
                </c:pt>
                <c:pt idx="1335">
                  <c:v>3.25927734375</c:v>
                </c:pt>
                <c:pt idx="1336">
                  <c:v>3.26171875</c:v>
                </c:pt>
                <c:pt idx="1337">
                  <c:v>3.26416015625</c:v>
                </c:pt>
                <c:pt idx="1338">
                  <c:v>3.2666015625</c:v>
                </c:pt>
                <c:pt idx="1339">
                  <c:v>3.26904296875</c:v>
                </c:pt>
                <c:pt idx="1340">
                  <c:v>3.271484375</c:v>
                </c:pt>
                <c:pt idx="1341">
                  <c:v>3.27392578125</c:v>
                </c:pt>
                <c:pt idx="1342">
                  <c:v>3.2763671875</c:v>
                </c:pt>
                <c:pt idx="1343">
                  <c:v>3.27880859375</c:v>
                </c:pt>
                <c:pt idx="1344">
                  <c:v>3.28125</c:v>
                </c:pt>
                <c:pt idx="1345">
                  <c:v>3.28369140625</c:v>
                </c:pt>
                <c:pt idx="1346">
                  <c:v>3.2861328125</c:v>
                </c:pt>
                <c:pt idx="1347">
                  <c:v>3.28857421875</c:v>
                </c:pt>
                <c:pt idx="1348">
                  <c:v>3.291015625</c:v>
                </c:pt>
                <c:pt idx="1349">
                  <c:v>3.29345703125</c:v>
                </c:pt>
                <c:pt idx="1350">
                  <c:v>3.2958984375</c:v>
                </c:pt>
                <c:pt idx="1351">
                  <c:v>3.29833984375</c:v>
                </c:pt>
                <c:pt idx="1352">
                  <c:v>3.30078125</c:v>
                </c:pt>
                <c:pt idx="1353">
                  <c:v>3.30322265625</c:v>
                </c:pt>
                <c:pt idx="1354">
                  <c:v>3.3056640625</c:v>
                </c:pt>
                <c:pt idx="1355">
                  <c:v>3.30810546875</c:v>
                </c:pt>
                <c:pt idx="1356">
                  <c:v>3.310546875</c:v>
                </c:pt>
                <c:pt idx="1357">
                  <c:v>3.31298828125</c:v>
                </c:pt>
                <c:pt idx="1358">
                  <c:v>3.3154296875</c:v>
                </c:pt>
                <c:pt idx="1359">
                  <c:v>3.31787109375</c:v>
                </c:pt>
                <c:pt idx="1360">
                  <c:v>3.3203125</c:v>
                </c:pt>
                <c:pt idx="1361">
                  <c:v>3.32275390625</c:v>
                </c:pt>
                <c:pt idx="1362">
                  <c:v>3.3251953125</c:v>
                </c:pt>
                <c:pt idx="1363">
                  <c:v>3.32763671875</c:v>
                </c:pt>
                <c:pt idx="1364">
                  <c:v>3.330078125</c:v>
                </c:pt>
                <c:pt idx="1365">
                  <c:v>3.33251953125</c:v>
                </c:pt>
                <c:pt idx="1366">
                  <c:v>3.3349609375</c:v>
                </c:pt>
                <c:pt idx="1367">
                  <c:v>3.33740234375</c:v>
                </c:pt>
                <c:pt idx="1368">
                  <c:v>3.33984375</c:v>
                </c:pt>
                <c:pt idx="1369">
                  <c:v>3.34228515625</c:v>
                </c:pt>
                <c:pt idx="1370">
                  <c:v>3.3447265625</c:v>
                </c:pt>
                <c:pt idx="1371">
                  <c:v>3.34716796875</c:v>
                </c:pt>
                <c:pt idx="1372">
                  <c:v>3.349609375</c:v>
                </c:pt>
                <c:pt idx="1373">
                  <c:v>3.35205078125</c:v>
                </c:pt>
                <c:pt idx="1374">
                  <c:v>3.3544921875</c:v>
                </c:pt>
                <c:pt idx="1375">
                  <c:v>3.35693359375</c:v>
                </c:pt>
                <c:pt idx="1376">
                  <c:v>3.359375</c:v>
                </c:pt>
                <c:pt idx="1377">
                  <c:v>3.36181640625</c:v>
                </c:pt>
                <c:pt idx="1378">
                  <c:v>3.3642578125</c:v>
                </c:pt>
                <c:pt idx="1379">
                  <c:v>3.36669921875</c:v>
                </c:pt>
                <c:pt idx="1380">
                  <c:v>3.369140625</c:v>
                </c:pt>
                <c:pt idx="1381">
                  <c:v>3.37158203125</c:v>
                </c:pt>
                <c:pt idx="1382">
                  <c:v>3.3740234375</c:v>
                </c:pt>
                <c:pt idx="1383">
                  <c:v>3.37646484375</c:v>
                </c:pt>
                <c:pt idx="1384">
                  <c:v>3.37890625</c:v>
                </c:pt>
                <c:pt idx="1385">
                  <c:v>3.38134765625</c:v>
                </c:pt>
                <c:pt idx="1386">
                  <c:v>3.3837890625</c:v>
                </c:pt>
                <c:pt idx="1387">
                  <c:v>3.38623046875</c:v>
                </c:pt>
                <c:pt idx="1388">
                  <c:v>3.388671875</c:v>
                </c:pt>
                <c:pt idx="1389">
                  <c:v>3.39111328125</c:v>
                </c:pt>
                <c:pt idx="1390">
                  <c:v>3.3935546875</c:v>
                </c:pt>
                <c:pt idx="1391">
                  <c:v>3.39599609375</c:v>
                </c:pt>
                <c:pt idx="1392">
                  <c:v>3.3984375</c:v>
                </c:pt>
                <c:pt idx="1393">
                  <c:v>3.40087890625</c:v>
                </c:pt>
                <c:pt idx="1394">
                  <c:v>3.4033203125</c:v>
                </c:pt>
                <c:pt idx="1395">
                  <c:v>3.40576171875</c:v>
                </c:pt>
                <c:pt idx="1396">
                  <c:v>3.408203125</c:v>
                </c:pt>
                <c:pt idx="1397">
                  <c:v>3.41064453125</c:v>
                </c:pt>
                <c:pt idx="1398">
                  <c:v>3.4130859375</c:v>
                </c:pt>
                <c:pt idx="1399">
                  <c:v>3.41552734375</c:v>
                </c:pt>
                <c:pt idx="1400">
                  <c:v>3.41796875</c:v>
                </c:pt>
                <c:pt idx="1401">
                  <c:v>3.42041015625</c:v>
                </c:pt>
                <c:pt idx="1402">
                  <c:v>3.4228515625</c:v>
                </c:pt>
                <c:pt idx="1403">
                  <c:v>3.42529296875</c:v>
                </c:pt>
                <c:pt idx="1404">
                  <c:v>3.427734375</c:v>
                </c:pt>
                <c:pt idx="1405">
                  <c:v>3.43017578125</c:v>
                </c:pt>
                <c:pt idx="1406">
                  <c:v>3.4326171875</c:v>
                </c:pt>
                <c:pt idx="1407">
                  <c:v>3.43505859375</c:v>
                </c:pt>
                <c:pt idx="1408">
                  <c:v>3.4375</c:v>
                </c:pt>
                <c:pt idx="1409">
                  <c:v>3.43994140625</c:v>
                </c:pt>
                <c:pt idx="1410">
                  <c:v>3.4423828125</c:v>
                </c:pt>
                <c:pt idx="1411">
                  <c:v>3.44482421875</c:v>
                </c:pt>
                <c:pt idx="1412">
                  <c:v>3.447265625</c:v>
                </c:pt>
                <c:pt idx="1413">
                  <c:v>3.44970703125</c:v>
                </c:pt>
                <c:pt idx="1414">
                  <c:v>3.4521484375</c:v>
                </c:pt>
                <c:pt idx="1415">
                  <c:v>3.45458984375</c:v>
                </c:pt>
                <c:pt idx="1416">
                  <c:v>3.45703125</c:v>
                </c:pt>
                <c:pt idx="1417">
                  <c:v>3.45947265625</c:v>
                </c:pt>
                <c:pt idx="1418">
                  <c:v>3.4619140625</c:v>
                </c:pt>
                <c:pt idx="1419">
                  <c:v>3.46435546875</c:v>
                </c:pt>
                <c:pt idx="1420">
                  <c:v>3.466796875</c:v>
                </c:pt>
                <c:pt idx="1421">
                  <c:v>3.46923828125</c:v>
                </c:pt>
                <c:pt idx="1422">
                  <c:v>3.4716796875</c:v>
                </c:pt>
                <c:pt idx="1423">
                  <c:v>3.47412109375</c:v>
                </c:pt>
                <c:pt idx="1424">
                  <c:v>3.4765625</c:v>
                </c:pt>
                <c:pt idx="1425">
                  <c:v>3.47900390625</c:v>
                </c:pt>
                <c:pt idx="1426">
                  <c:v>3.4814453125</c:v>
                </c:pt>
                <c:pt idx="1427">
                  <c:v>3.48388671875</c:v>
                </c:pt>
                <c:pt idx="1428">
                  <c:v>3.486328125</c:v>
                </c:pt>
                <c:pt idx="1429">
                  <c:v>3.48876953125</c:v>
                </c:pt>
                <c:pt idx="1430">
                  <c:v>3.4912109375</c:v>
                </c:pt>
                <c:pt idx="1431">
                  <c:v>3.49365234375</c:v>
                </c:pt>
                <c:pt idx="1432">
                  <c:v>3.49609375</c:v>
                </c:pt>
                <c:pt idx="1433">
                  <c:v>3.49853515625</c:v>
                </c:pt>
                <c:pt idx="1434">
                  <c:v>3.5009765625</c:v>
                </c:pt>
                <c:pt idx="1435">
                  <c:v>3.50341796875</c:v>
                </c:pt>
                <c:pt idx="1436">
                  <c:v>3.505859375</c:v>
                </c:pt>
                <c:pt idx="1437">
                  <c:v>3.50830078125</c:v>
                </c:pt>
                <c:pt idx="1438">
                  <c:v>3.5107421875</c:v>
                </c:pt>
                <c:pt idx="1439">
                  <c:v>3.51318359375</c:v>
                </c:pt>
                <c:pt idx="1440">
                  <c:v>3.515625</c:v>
                </c:pt>
                <c:pt idx="1441">
                  <c:v>3.51806640625</c:v>
                </c:pt>
                <c:pt idx="1442">
                  <c:v>3.5205078125</c:v>
                </c:pt>
                <c:pt idx="1443">
                  <c:v>3.52294921875</c:v>
                </c:pt>
                <c:pt idx="1444">
                  <c:v>3.525390625</c:v>
                </c:pt>
                <c:pt idx="1445">
                  <c:v>3.52783203125</c:v>
                </c:pt>
                <c:pt idx="1446">
                  <c:v>3.5302734375</c:v>
                </c:pt>
                <c:pt idx="1447">
                  <c:v>3.53271484375</c:v>
                </c:pt>
                <c:pt idx="1448">
                  <c:v>3.53515625</c:v>
                </c:pt>
                <c:pt idx="1449">
                  <c:v>3.53759765625</c:v>
                </c:pt>
                <c:pt idx="1450">
                  <c:v>3.5400390625</c:v>
                </c:pt>
                <c:pt idx="1451">
                  <c:v>3.54248046875</c:v>
                </c:pt>
                <c:pt idx="1452">
                  <c:v>3.544921875</c:v>
                </c:pt>
                <c:pt idx="1453">
                  <c:v>3.54736328125</c:v>
                </c:pt>
                <c:pt idx="1454">
                  <c:v>3.5498046875</c:v>
                </c:pt>
                <c:pt idx="1455">
                  <c:v>3.55224609375</c:v>
                </c:pt>
                <c:pt idx="1456">
                  <c:v>3.5546875</c:v>
                </c:pt>
                <c:pt idx="1457">
                  <c:v>3.55712890625</c:v>
                </c:pt>
                <c:pt idx="1458">
                  <c:v>3.5595703125</c:v>
                </c:pt>
                <c:pt idx="1459">
                  <c:v>3.56201171875</c:v>
                </c:pt>
                <c:pt idx="1460">
                  <c:v>3.564453125</c:v>
                </c:pt>
                <c:pt idx="1461">
                  <c:v>3.56689453125</c:v>
                </c:pt>
                <c:pt idx="1462">
                  <c:v>3.5693359375</c:v>
                </c:pt>
                <c:pt idx="1463">
                  <c:v>3.57177734375</c:v>
                </c:pt>
                <c:pt idx="1464">
                  <c:v>3.57421875</c:v>
                </c:pt>
                <c:pt idx="1465">
                  <c:v>3.57666015625</c:v>
                </c:pt>
                <c:pt idx="1466">
                  <c:v>3.5791015625</c:v>
                </c:pt>
                <c:pt idx="1467">
                  <c:v>3.58154296875</c:v>
                </c:pt>
                <c:pt idx="1468">
                  <c:v>3.583984375</c:v>
                </c:pt>
                <c:pt idx="1469">
                  <c:v>3.58642578125</c:v>
                </c:pt>
                <c:pt idx="1470">
                  <c:v>3.5888671875</c:v>
                </c:pt>
                <c:pt idx="1471">
                  <c:v>3.59130859375</c:v>
                </c:pt>
                <c:pt idx="1472">
                  <c:v>3.59375</c:v>
                </c:pt>
                <c:pt idx="1473">
                  <c:v>3.59619140625</c:v>
                </c:pt>
                <c:pt idx="1474">
                  <c:v>3.5986328125</c:v>
                </c:pt>
                <c:pt idx="1475">
                  <c:v>3.60107421875</c:v>
                </c:pt>
                <c:pt idx="1476">
                  <c:v>3.603515625</c:v>
                </c:pt>
                <c:pt idx="1477">
                  <c:v>3.60595703125</c:v>
                </c:pt>
                <c:pt idx="1478">
                  <c:v>3.6083984375</c:v>
                </c:pt>
                <c:pt idx="1479">
                  <c:v>3.61083984375</c:v>
                </c:pt>
                <c:pt idx="1480">
                  <c:v>3.61328125</c:v>
                </c:pt>
                <c:pt idx="1481">
                  <c:v>3.61572265625</c:v>
                </c:pt>
                <c:pt idx="1482">
                  <c:v>3.6181640625</c:v>
                </c:pt>
                <c:pt idx="1483">
                  <c:v>3.62060546875</c:v>
                </c:pt>
                <c:pt idx="1484">
                  <c:v>3.623046875</c:v>
                </c:pt>
                <c:pt idx="1485">
                  <c:v>3.62548828125</c:v>
                </c:pt>
                <c:pt idx="1486">
                  <c:v>3.6279296875</c:v>
                </c:pt>
                <c:pt idx="1487">
                  <c:v>3.63037109375</c:v>
                </c:pt>
                <c:pt idx="1488">
                  <c:v>3.6328125</c:v>
                </c:pt>
                <c:pt idx="1489">
                  <c:v>3.63525390625</c:v>
                </c:pt>
                <c:pt idx="1490">
                  <c:v>3.6376953125</c:v>
                </c:pt>
                <c:pt idx="1491">
                  <c:v>3.64013671875</c:v>
                </c:pt>
                <c:pt idx="1492">
                  <c:v>3.642578125</c:v>
                </c:pt>
                <c:pt idx="1493">
                  <c:v>3.64501953125</c:v>
                </c:pt>
                <c:pt idx="1494">
                  <c:v>3.6474609375</c:v>
                </c:pt>
                <c:pt idx="1495">
                  <c:v>3.64990234375</c:v>
                </c:pt>
                <c:pt idx="1496">
                  <c:v>3.65234375</c:v>
                </c:pt>
                <c:pt idx="1497">
                  <c:v>3.65478515625</c:v>
                </c:pt>
                <c:pt idx="1498">
                  <c:v>3.6572265625</c:v>
                </c:pt>
                <c:pt idx="1499">
                  <c:v>3.65966796875</c:v>
                </c:pt>
                <c:pt idx="1500">
                  <c:v>3.662109375</c:v>
                </c:pt>
                <c:pt idx="1501">
                  <c:v>3.66455078125</c:v>
                </c:pt>
                <c:pt idx="1502">
                  <c:v>3.6669921875</c:v>
                </c:pt>
                <c:pt idx="1503">
                  <c:v>3.66943359375</c:v>
                </c:pt>
                <c:pt idx="1504">
                  <c:v>3.671875</c:v>
                </c:pt>
                <c:pt idx="1505">
                  <c:v>3.67431640625</c:v>
                </c:pt>
                <c:pt idx="1506">
                  <c:v>3.6767578125</c:v>
                </c:pt>
                <c:pt idx="1507">
                  <c:v>3.67919921875</c:v>
                </c:pt>
                <c:pt idx="1508">
                  <c:v>3.681640625</c:v>
                </c:pt>
                <c:pt idx="1509">
                  <c:v>3.68408203125</c:v>
                </c:pt>
                <c:pt idx="1510">
                  <c:v>3.6865234375</c:v>
                </c:pt>
                <c:pt idx="1511">
                  <c:v>3.68896484375</c:v>
                </c:pt>
                <c:pt idx="1512">
                  <c:v>3.69140625</c:v>
                </c:pt>
                <c:pt idx="1513">
                  <c:v>3.69384765625</c:v>
                </c:pt>
                <c:pt idx="1514">
                  <c:v>3.6962890625</c:v>
                </c:pt>
                <c:pt idx="1515">
                  <c:v>3.69873046875</c:v>
                </c:pt>
                <c:pt idx="1516">
                  <c:v>3.701171875</c:v>
                </c:pt>
                <c:pt idx="1517">
                  <c:v>3.70361328125</c:v>
                </c:pt>
                <c:pt idx="1518">
                  <c:v>3.7060546875</c:v>
                </c:pt>
                <c:pt idx="1519">
                  <c:v>3.70849609375</c:v>
                </c:pt>
                <c:pt idx="1520">
                  <c:v>3.7109375</c:v>
                </c:pt>
                <c:pt idx="1521">
                  <c:v>3.71337890625</c:v>
                </c:pt>
                <c:pt idx="1522">
                  <c:v>3.7158203125</c:v>
                </c:pt>
                <c:pt idx="1523">
                  <c:v>3.71826171875</c:v>
                </c:pt>
                <c:pt idx="1524">
                  <c:v>3.720703125</c:v>
                </c:pt>
                <c:pt idx="1525">
                  <c:v>3.72314453125</c:v>
                </c:pt>
                <c:pt idx="1526">
                  <c:v>3.7255859375</c:v>
                </c:pt>
                <c:pt idx="1527">
                  <c:v>3.72802734375</c:v>
                </c:pt>
                <c:pt idx="1528">
                  <c:v>3.73046875</c:v>
                </c:pt>
                <c:pt idx="1529">
                  <c:v>3.73291015625</c:v>
                </c:pt>
                <c:pt idx="1530">
                  <c:v>3.7353515625</c:v>
                </c:pt>
                <c:pt idx="1531">
                  <c:v>3.73779296875</c:v>
                </c:pt>
                <c:pt idx="1532">
                  <c:v>3.740234375</c:v>
                </c:pt>
                <c:pt idx="1533">
                  <c:v>3.74267578125</c:v>
                </c:pt>
                <c:pt idx="1534">
                  <c:v>3.7451171875</c:v>
                </c:pt>
                <c:pt idx="1535">
                  <c:v>3.74755859375</c:v>
                </c:pt>
                <c:pt idx="1536">
                  <c:v>3.75</c:v>
                </c:pt>
                <c:pt idx="1537">
                  <c:v>3.75244140625</c:v>
                </c:pt>
                <c:pt idx="1538">
                  <c:v>3.7548828125</c:v>
                </c:pt>
                <c:pt idx="1539">
                  <c:v>3.75732421875</c:v>
                </c:pt>
                <c:pt idx="1540">
                  <c:v>3.759765625</c:v>
                </c:pt>
                <c:pt idx="1541">
                  <c:v>3.76220703125</c:v>
                </c:pt>
                <c:pt idx="1542">
                  <c:v>3.7646484375</c:v>
                </c:pt>
                <c:pt idx="1543">
                  <c:v>3.76708984375</c:v>
                </c:pt>
                <c:pt idx="1544">
                  <c:v>3.76953125</c:v>
                </c:pt>
                <c:pt idx="1545">
                  <c:v>3.77197265625</c:v>
                </c:pt>
                <c:pt idx="1546">
                  <c:v>3.7744140625</c:v>
                </c:pt>
                <c:pt idx="1547">
                  <c:v>3.77685546875</c:v>
                </c:pt>
                <c:pt idx="1548">
                  <c:v>3.779296875</c:v>
                </c:pt>
                <c:pt idx="1549">
                  <c:v>3.78173828125</c:v>
                </c:pt>
                <c:pt idx="1550">
                  <c:v>3.7841796875</c:v>
                </c:pt>
                <c:pt idx="1551">
                  <c:v>3.78662109375</c:v>
                </c:pt>
                <c:pt idx="1552">
                  <c:v>3.7890625</c:v>
                </c:pt>
                <c:pt idx="1553">
                  <c:v>3.79150390625</c:v>
                </c:pt>
                <c:pt idx="1554">
                  <c:v>3.7939453125</c:v>
                </c:pt>
                <c:pt idx="1555">
                  <c:v>3.79638671875</c:v>
                </c:pt>
                <c:pt idx="1556">
                  <c:v>3.798828125</c:v>
                </c:pt>
                <c:pt idx="1557">
                  <c:v>3.80126953125</c:v>
                </c:pt>
                <c:pt idx="1558">
                  <c:v>3.8037109375</c:v>
                </c:pt>
                <c:pt idx="1559">
                  <c:v>3.80615234375</c:v>
                </c:pt>
                <c:pt idx="1560">
                  <c:v>3.80859375</c:v>
                </c:pt>
                <c:pt idx="1561">
                  <c:v>3.81103515625</c:v>
                </c:pt>
                <c:pt idx="1562">
                  <c:v>3.8134765625</c:v>
                </c:pt>
                <c:pt idx="1563">
                  <c:v>3.81591796875</c:v>
                </c:pt>
                <c:pt idx="1564">
                  <c:v>3.818359375</c:v>
                </c:pt>
                <c:pt idx="1565">
                  <c:v>3.82080078125</c:v>
                </c:pt>
                <c:pt idx="1566">
                  <c:v>3.8232421875</c:v>
                </c:pt>
                <c:pt idx="1567">
                  <c:v>3.82568359375</c:v>
                </c:pt>
                <c:pt idx="1568">
                  <c:v>3.828125</c:v>
                </c:pt>
                <c:pt idx="1569">
                  <c:v>3.83056640625</c:v>
                </c:pt>
                <c:pt idx="1570">
                  <c:v>3.8330078125</c:v>
                </c:pt>
                <c:pt idx="1571">
                  <c:v>3.83544921875</c:v>
                </c:pt>
                <c:pt idx="1572">
                  <c:v>3.837890625</c:v>
                </c:pt>
                <c:pt idx="1573">
                  <c:v>3.84033203125</c:v>
                </c:pt>
                <c:pt idx="1574">
                  <c:v>3.8427734375</c:v>
                </c:pt>
                <c:pt idx="1575">
                  <c:v>3.84521484375</c:v>
                </c:pt>
                <c:pt idx="1576">
                  <c:v>3.84765625</c:v>
                </c:pt>
                <c:pt idx="1577">
                  <c:v>3.85009765625</c:v>
                </c:pt>
                <c:pt idx="1578">
                  <c:v>3.8525390625</c:v>
                </c:pt>
                <c:pt idx="1579">
                  <c:v>3.85498046875</c:v>
                </c:pt>
                <c:pt idx="1580">
                  <c:v>3.857421875</c:v>
                </c:pt>
                <c:pt idx="1581">
                  <c:v>3.85986328125</c:v>
                </c:pt>
                <c:pt idx="1582">
                  <c:v>3.8623046875</c:v>
                </c:pt>
                <c:pt idx="1583">
                  <c:v>3.86474609375</c:v>
                </c:pt>
                <c:pt idx="1584">
                  <c:v>3.8671875</c:v>
                </c:pt>
                <c:pt idx="1585">
                  <c:v>3.86962890625</c:v>
                </c:pt>
                <c:pt idx="1586">
                  <c:v>3.8720703125</c:v>
                </c:pt>
                <c:pt idx="1587">
                  <c:v>3.87451171875</c:v>
                </c:pt>
                <c:pt idx="1588">
                  <c:v>3.876953125</c:v>
                </c:pt>
                <c:pt idx="1589">
                  <c:v>3.87939453125</c:v>
                </c:pt>
                <c:pt idx="1590">
                  <c:v>3.8818359375</c:v>
                </c:pt>
                <c:pt idx="1591">
                  <c:v>3.88427734375</c:v>
                </c:pt>
                <c:pt idx="1592">
                  <c:v>3.88671875</c:v>
                </c:pt>
                <c:pt idx="1593">
                  <c:v>3.88916015625</c:v>
                </c:pt>
                <c:pt idx="1594">
                  <c:v>3.8916015625</c:v>
                </c:pt>
                <c:pt idx="1595">
                  <c:v>3.89404296875</c:v>
                </c:pt>
                <c:pt idx="1596">
                  <c:v>3.896484375</c:v>
                </c:pt>
                <c:pt idx="1597">
                  <c:v>3.89892578125</c:v>
                </c:pt>
                <c:pt idx="1598">
                  <c:v>3.9013671875</c:v>
                </c:pt>
                <c:pt idx="1599">
                  <c:v>3.90380859375</c:v>
                </c:pt>
                <c:pt idx="1600">
                  <c:v>3.90625</c:v>
                </c:pt>
                <c:pt idx="1601">
                  <c:v>3.90869140625</c:v>
                </c:pt>
                <c:pt idx="1602">
                  <c:v>3.9111328125</c:v>
                </c:pt>
                <c:pt idx="1603">
                  <c:v>3.91357421875</c:v>
                </c:pt>
                <c:pt idx="1604">
                  <c:v>3.916015625</c:v>
                </c:pt>
                <c:pt idx="1605">
                  <c:v>3.91845703125</c:v>
                </c:pt>
                <c:pt idx="1606">
                  <c:v>3.9208984375</c:v>
                </c:pt>
                <c:pt idx="1607">
                  <c:v>3.92333984375</c:v>
                </c:pt>
                <c:pt idx="1608">
                  <c:v>3.92578125</c:v>
                </c:pt>
                <c:pt idx="1609">
                  <c:v>3.92822265625</c:v>
                </c:pt>
                <c:pt idx="1610">
                  <c:v>3.9306640625</c:v>
                </c:pt>
                <c:pt idx="1611">
                  <c:v>3.93310546875</c:v>
                </c:pt>
                <c:pt idx="1612">
                  <c:v>3.935546875</c:v>
                </c:pt>
                <c:pt idx="1613">
                  <c:v>3.93798828125</c:v>
                </c:pt>
                <c:pt idx="1614">
                  <c:v>3.9404296875</c:v>
                </c:pt>
                <c:pt idx="1615">
                  <c:v>3.94287109375</c:v>
                </c:pt>
                <c:pt idx="1616">
                  <c:v>3.9453125</c:v>
                </c:pt>
                <c:pt idx="1617">
                  <c:v>3.94775390625</c:v>
                </c:pt>
                <c:pt idx="1618">
                  <c:v>3.9501953125</c:v>
                </c:pt>
                <c:pt idx="1619">
                  <c:v>3.95263671875</c:v>
                </c:pt>
                <c:pt idx="1620">
                  <c:v>3.955078125</c:v>
                </c:pt>
                <c:pt idx="1621">
                  <c:v>3.95751953125</c:v>
                </c:pt>
                <c:pt idx="1622">
                  <c:v>3.9599609375</c:v>
                </c:pt>
                <c:pt idx="1623">
                  <c:v>3.96240234375</c:v>
                </c:pt>
                <c:pt idx="1624">
                  <c:v>3.96484375</c:v>
                </c:pt>
                <c:pt idx="1625">
                  <c:v>3.96728515625</c:v>
                </c:pt>
                <c:pt idx="1626">
                  <c:v>3.9697265625</c:v>
                </c:pt>
                <c:pt idx="1627">
                  <c:v>3.97216796875</c:v>
                </c:pt>
                <c:pt idx="1628">
                  <c:v>3.974609375</c:v>
                </c:pt>
                <c:pt idx="1629">
                  <c:v>3.97705078125</c:v>
                </c:pt>
                <c:pt idx="1630">
                  <c:v>3.9794921875</c:v>
                </c:pt>
                <c:pt idx="1631">
                  <c:v>3.98193359375</c:v>
                </c:pt>
                <c:pt idx="1632">
                  <c:v>3.984375</c:v>
                </c:pt>
                <c:pt idx="1633">
                  <c:v>3.98681640625</c:v>
                </c:pt>
                <c:pt idx="1634">
                  <c:v>3.9892578125</c:v>
                </c:pt>
                <c:pt idx="1635">
                  <c:v>3.99169921875</c:v>
                </c:pt>
                <c:pt idx="1636">
                  <c:v>3.994140625</c:v>
                </c:pt>
                <c:pt idx="1637">
                  <c:v>3.99658203125</c:v>
                </c:pt>
                <c:pt idx="1638">
                  <c:v>3.9990234375</c:v>
                </c:pt>
                <c:pt idx="1639">
                  <c:v>4.00146484375</c:v>
                </c:pt>
                <c:pt idx="1640">
                  <c:v>4.00390625</c:v>
                </c:pt>
                <c:pt idx="1641">
                  <c:v>4.00634765625</c:v>
                </c:pt>
                <c:pt idx="1642">
                  <c:v>4.0087890625</c:v>
                </c:pt>
                <c:pt idx="1643">
                  <c:v>4.01123046875</c:v>
                </c:pt>
                <c:pt idx="1644">
                  <c:v>4.013671875</c:v>
                </c:pt>
                <c:pt idx="1645">
                  <c:v>4.01611328125</c:v>
                </c:pt>
                <c:pt idx="1646">
                  <c:v>4.0185546875</c:v>
                </c:pt>
                <c:pt idx="1647">
                  <c:v>4.02099609375</c:v>
                </c:pt>
                <c:pt idx="1648">
                  <c:v>4.0234375</c:v>
                </c:pt>
                <c:pt idx="1649">
                  <c:v>4.02587890625</c:v>
                </c:pt>
                <c:pt idx="1650">
                  <c:v>4.0283203125</c:v>
                </c:pt>
                <c:pt idx="1651">
                  <c:v>4.03076171875</c:v>
                </c:pt>
                <c:pt idx="1652">
                  <c:v>4.033203125</c:v>
                </c:pt>
                <c:pt idx="1653">
                  <c:v>4.03564453125</c:v>
                </c:pt>
                <c:pt idx="1654">
                  <c:v>4.0380859375</c:v>
                </c:pt>
                <c:pt idx="1655">
                  <c:v>4.04052734375</c:v>
                </c:pt>
                <c:pt idx="1656">
                  <c:v>4.04296875</c:v>
                </c:pt>
                <c:pt idx="1657">
                  <c:v>4.04541015625</c:v>
                </c:pt>
                <c:pt idx="1658">
                  <c:v>4.0478515625</c:v>
                </c:pt>
                <c:pt idx="1659">
                  <c:v>4.05029296875</c:v>
                </c:pt>
                <c:pt idx="1660">
                  <c:v>4.052734375</c:v>
                </c:pt>
                <c:pt idx="1661">
                  <c:v>4.05517578125</c:v>
                </c:pt>
                <c:pt idx="1662">
                  <c:v>4.0576171875</c:v>
                </c:pt>
                <c:pt idx="1663">
                  <c:v>4.06005859375</c:v>
                </c:pt>
                <c:pt idx="1664">
                  <c:v>4.0625</c:v>
                </c:pt>
                <c:pt idx="1665">
                  <c:v>4.06494140625</c:v>
                </c:pt>
                <c:pt idx="1666">
                  <c:v>4.0673828125</c:v>
                </c:pt>
                <c:pt idx="1667">
                  <c:v>4.06982421875</c:v>
                </c:pt>
                <c:pt idx="1668">
                  <c:v>4.072265625</c:v>
                </c:pt>
                <c:pt idx="1669">
                  <c:v>4.07470703125</c:v>
                </c:pt>
                <c:pt idx="1670">
                  <c:v>4.0771484375</c:v>
                </c:pt>
                <c:pt idx="1671">
                  <c:v>4.07958984375</c:v>
                </c:pt>
                <c:pt idx="1672">
                  <c:v>4.08203125</c:v>
                </c:pt>
                <c:pt idx="1673">
                  <c:v>4.08447265625</c:v>
                </c:pt>
                <c:pt idx="1674">
                  <c:v>4.0869140625</c:v>
                </c:pt>
                <c:pt idx="1675">
                  <c:v>4.08935546875</c:v>
                </c:pt>
                <c:pt idx="1676">
                  <c:v>4.091796875</c:v>
                </c:pt>
                <c:pt idx="1677">
                  <c:v>4.09423828125</c:v>
                </c:pt>
                <c:pt idx="1678">
                  <c:v>4.0966796875</c:v>
                </c:pt>
                <c:pt idx="1679">
                  <c:v>4.09912109375</c:v>
                </c:pt>
                <c:pt idx="1680">
                  <c:v>4.1015625</c:v>
                </c:pt>
                <c:pt idx="1681">
                  <c:v>4.10400390625</c:v>
                </c:pt>
                <c:pt idx="1682">
                  <c:v>4.1064453125</c:v>
                </c:pt>
                <c:pt idx="1683">
                  <c:v>4.10888671875</c:v>
                </c:pt>
                <c:pt idx="1684">
                  <c:v>4.111328125</c:v>
                </c:pt>
                <c:pt idx="1685">
                  <c:v>4.11376953125</c:v>
                </c:pt>
                <c:pt idx="1686">
                  <c:v>4.1162109375</c:v>
                </c:pt>
                <c:pt idx="1687">
                  <c:v>4.11865234375</c:v>
                </c:pt>
                <c:pt idx="1688">
                  <c:v>4.12109375</c:v>
                </c:pt>
                <c:pt idx="1689">
                  <c:v>4.12353515625</c:v>
                </c:pt>
                <c:pt idx="1690">
                  <c:v>4.1259765625</c:v>
                </c:pt>
                <c:pt idx="1691">
                  <c:v>4.12841796875</c:v>
                </c:pt>
                <c:pt idx="1692">
                  <c:v>4.130859375</c:v>
                </c:pt>
                <c:pt idx="1693">
                  <c:v>4.13330078125</c:v>
                </c:pt>
                <c:pt idx="1694">
                  <c:v>4.1357421875</c:v>
                </c:pt>
                <c:pt idx="1695">
                  <c:v>4.13818359375</c:v>
                </c:pt>
                <c:pt idx="1696">
                  <c:v>4.140625</c:v>
                </c:pt>
                <c:pt idx="1697">
                  <c:v>4.14306640625</c:v>
                </c:pt>
                <c:pt idx="1698">
                  <c:v>4.1455078125</c:v>
                </c:pt>
                <c:pt idx="1699">
                  <c:v>4.14794921875</c:v>
                </c:pt>
                <c:pt idx="1700">
                  <c:v>4.150390625</c:v>
                </c:pt>
                <c:pt idx="1701">
                  <c:v>4.15283203125</c:v>
                </c:pt>
                <c:pt idx="1702">
                  <c:v>4.1552734375</c:v>
                </c:pt>
                <c:pt idx="1703">
                  <c:v>4.15771484375</c:v>
                </c:pt>
                <c:pt idx="1704">
                  <c:v>4.16015625</c:v>
                </c:pt>
                <c:pt idx="1705">
                  <c:v>4.16259765625</c:v>
                </c:pt>
                <c:pt idx="1706">
                  <c:v>4.1650390625</c:v>
                </c:pt>
                <c:pt idx="1707">
                  <c:v>4.16748046875</c:v>
                </c:pt>
                <c:pt idx="1708">
                  <c:v>4.169921875</c:v>
                </c:pt>
                <c:pt idx="1709">
                  <c:v>4.17236328125</c:v>
                </c:pt>
                <c:pt idx="1710">
                  <c:v>4.1748046875</c:v>
                </c:pt>
                <c:pt idx="1711">
                  <c:v>4.17724609375</c:v>
                </c:pt>
                <c:pt idx="1712">
                  <c:v>4.1796875</c:v>
                </c:pt>
                <c:pt idx="1713">
                  <c:v>4.18212890625</c:v>
                </c:pt>
                <c:pt idx="1714">
                  <c:v>4.1845703125</c:v>
                </c:pt>
                <c:pt idx="1715">
                  <c:v>4.18701171875</c:v>
                </c:pt>
                <c:pt idx="1716">
                  <c:v>4.189453125</c:v>
                </c:pt>
                <c:pt idx="1717">
                  <c:v>4.19189453125</c:v>
                </c:pt>
                <c:pt idx="1718">
                  <c:v>4.1943359375</c:v>
                </c:pt>
                <c:pt idx="1719">
                  <c:v>4.19677734375</c:v>
                </c:pt>
                <c:pt idx="1720">
                  <c:v>4.19921875</c:v>
                </c:pt>
                <c:pt idx="1721">
                  <c:v>4.20166015625</c:v>
                </c:pt>
                <c:pt idx="1722">
                  <c:v>4.2041015625</c:v>
                </c:pt>
                <c:pt idx="1723">
                  <c:v>4.20654296875</c:v>
                </c:pt>
                <c:pt idx="1724">
                  <c:v>4.208984375</c:v>
                </c:pt>
                <c:pt idx="1725">
                  <c:v>4.21142578125</c:v>
                </c:pt>
                <c:pt idx="1726">
                  <c:v>4.2138671875</c:v>
                </c:pt>
                <c:pt idx="1727">
                  <c:v>4.21630859375</c:v>
                </c:pt>
                <c:pt idx="1728">
                  <c:v>4.21875</c:v>
                </c:pt>
                <c:pt idx="1729">
                  <c:v>4.22119140625</c:v>
                </c:pt>
                <c:pt idx="1730">
                  <c:v>4.2236328125</c:v>
                </c:pt>
                <c:pt idx="1731">
                  <c:v>4.22607421875</c:v>
                </c:pt>
                <c:pt idx="1732">
                  <c:v>4.228515625</c:v>
                </c:pt>
                <c:pt idx="1733">
                  <c:v>4.23095703125</c:v>
                </c:pt>
                <c:pt idx="1734">
                  <c:v>4.2333984375</c:v>
                </c:pt>
                <c:pt idx="1735">
                  <c:v>4.23583984375</c:v>
                </c:pt>
                <c:pt idx="1736">
                  <c:v>4.23828125</c:v>
                </c:pt>
                <c:pt idx="1737">
                  <c:v>4.24072265625</c:v>
                </c:pt>
                <c:pt idx="1738">
                  <c:v>4.2431640625</c:v>
                </c:pt>
                <c:pt idx="1739">
                  <c:v>4.24560546875</c:v>
                </c:pt>
                <c:pt idx="1740">
                  <c:v>4.248046875</c:v>
                </c:pt>
                <c:pt idx="1741">
                  <c:v>4.25048828125</c:v>
                </c:pt>
                <c:pt idx="1742">
                  <c:v>4.2529296875</c:v>
                </c:pt>
                <c:pt idx="1743">
                  <c:v>4.25537109375</c:v>
                </c:pt>
                <c:pt idx="1744">
                  <c:v>4.2578125</c:v>
                </c:pt>
                <c:pt idx="1745">
                  <c:v>4.26025390625</c:v>
                </c:pt>
                <c:pt idx="1746">
                  <c:v>4.2626953125</c:v>
                </c:pt>
                <c:pt idx="1747">
                  <c:v>4.26513671875</c:v>
                </c:pt>
                <c:pt idx="1748">
                  <c:v>4.267578125</c:v>
                </c:pt>
                <c:pt idx="1749">
                  <c:v>4.27001953125</c:v>
                </c:pt>
                <c:pt idx="1750">
                  <c:v>4.2724609375</c:v>
                </c:pt>
                <c:pt idx="1751">
                  <c:v>4.27490234375</c:v>
                </c:pt>
                <c:pt idx="1752">
                  <c:v>4.27734375</c:v>
                </c:pt>
                <c:pt idx="1753">
                  <c:v>4.27978515625</c:v>
                </c:pt>
                <c:pt idx="1754">
                  <c:v>4.2822265625</c:v>
                </c:pt>
                <c:pt idx="1755">
                  <c:v>4.28466796875</c:v>
                </c:pt>
                <c:pt idx="1756">
                  <c:v>4.287109375</c:v>
                </c:pt>
                <c:pt idx="1757">
                  <c:v>4.28955078125</c:v>
                </c:pt>
                <c:pt idx="1758">
                  <c:v>4.2919921875</c:v>
                </c:pt>
                <c:pt idx="1759">
                  <c:v>4.29443359375</c:v>
                </c:pt>
                <c:pt idx="1760">
                  <c:v>4.296875</c:v>
                </c:pt>
                <c:pt idx="1761">
                  <c:v>4.29931640625</c:v>
                </c:pt>
                <c:pt idx="1762">
                  <c:v>4.3017578125</c:v>
                </c:pt>
                <c:pt idx="1763">
                  <c:v>4.30419921875</c:v>
                </c:pt>
                <c:pt idx="1764">
                  <c:v>4.306640625</c:v>
                </c:pt>
                <c:pt idx="1765">
                  <c:v>4.30908203125</c:v>
                </c:pt>
                <c:pt idx="1766">
                  <c:v>4.3115234375</c:v>
                </c:pt>
                <c:pt idx="1767">
                  <c:v>4.31396484375</c:v>
                </c:pt>
                <c:pt idx="1768">
                  <c:v>4.31640625</c:v>
                </c:pt>
                <c:pt idx="1769">
                  <c:v>4.31884765625</c:v>
                </c:pt>
                <c:pt idx="1770">
                  <c:v>4.3212890625</c:v>
                </c:pt>
                <c:pt idx="1771">
                  <c:v>4.32373046875</c:v>
                </c:pt>
                <c:pt idx="1772">
                  <c:v>4.326171875</c:v>
                </c:pt>
                <c:pt idx="1773">
                  <c:v>4.32861328125</c:v>
                </c:pt>
                <c:pt idx="1774">
                  <c:v>4.3310546875</c:v>
                </c:pt>
                <c:pt idx="1775">
                  <c:v>4.33349609375</c:v>
                </c:pt>
                <c:pt idx="1776">
                  <c:v>4.3359375</c:v>
                </c:pt>
                <c:pt idx="1777">
                  <c:v>4.33837890625</c:v>
                </c:pt>
                <c:pt idx="1778">
                  <c:v>4.3408203125</c:v>
                </c:pt>
                <c:pt idx="1779">
                  <c:v>4.34326171875</c:v>
                </c:pt>
                <c:pt idx="1780">
                  <c:v>4.345703125</c:v>
                </c:pt>
                <c:pt idx="1781">
                  <c:v>4.34814453125</c:v>
                </c:pt>
                <c:pt idx="1782">
                  <c:v>4.3505859375</c:v>
                </c:pt>
                <c:pt idx="1783">
                  <c:v>4.35302734375</c:v>
                </c:pt>
                <c:pt idx="1784">
                  <c:v>4.35546875</c:v>
                </c:pt>
                <c:pt idx="1785">
                  <c:v>4.35791015625</c:v>
                </c:pt>
                <c:pt idx="1786">
                  <c:v>4.3603515625</c:v>
                </c:pt>
                <c:pt idx="1787">
                  <c:v>4.36279296875</c:v>
                </c:pt>
                <c:pt idx="1788">
                  <c:v>4.365234375</c:v>
                </c:pt>
                <c:pt idx="1789">
                  <c:v>4.36767578125</c:v>
                </c:pt>
                <c:pt idx="1790">
                  <c:v>4.3701171875</c:v>
                </c:pt>
                <c:pt idx="1791">
                  <c:v>4.37255859375</c:v>
                </c:pt>
                <c:pt idx="1792">
                  <c:v>4.375</c:v>
                </c:pt>
                <c:pt idx="1793">
                  <c:v>4.37744140625</c:v>
                </c:pt>
                <c:pt idx="1794">
                  <c:v>4.3798828125</c:v>
                </c:pt>
                <c:pt idx="1795">
                  <c:v>4.38232421875</c:v>
                </c:pt>
                <c:pt idx="1796">
                  <c:v>4.384765625</c:v>
                </c:pt>
                <c:pt idx="1797">
                  <c:v>4.38720703125</c:v>
                </c:pt>
                <c:pt idx="1798">
                  <c:v>4.3896484375</c:v>
                </c:pt>
                <c:pt idx="1799">
                  <c:v>4.39208984375</c:v>
                </c:pt>
                <c:pt idx="1800">
                  <c:v>4.39453125</c:v>
                </c:pt>
                <c:pt idx="1801">
                  <c:v>4.39697265625</c:v>
                </c:pt>
                <c:pt idx="1802">
                  <c:v>4.3994140625</c:v>
                </c:pt>
                <c:pt idx="1803">
                  <c:v>4.40185546875</c:v>
                </c:pt>
                <c:pt idx="1804">
                  <c:v>4.404296875</c:v>
                </c:pt>
                <c:pt idx="1805">
                  <c:v>4.40673828125</c:v>
                </c:pt>
                <c:pt idx="1806">
                  <c:v>4.4091796875</c:v>
                </c:pt>
                <c:pt idx="1807">
                  <c:v>4.41162109375</c:v>
                </c:pt>
                <c:pt idx="1808">
                  <c:v>4.4140625</c:v>
                </c:pt>
                <c:pt idx="1809">
                  <c:v>4.41650390625</c:v>
                </c:pt>
                <c:pt idx="1810">
                  <c:v>4.4189453125</c:v>
                </c:pt>
                <c:pt idx="1811">
                  <c:v>4.42138671875</c:v>
                </c:pt>
                <c:pt idx="1812">
                  <c:v>4.423828125</c:v>
                </c:pt>
                <c:pt idx="1813">
                  <c:v>4.42626953125</c:v>
                </c:pt>
                <c:pt idx="1814">
                  <c:v>4.4287109375</c:v>
                </c:pt>
                <c:pt idx="1815">
                  <c:v>4.43115234375</c:v>
                </c:pt>
                <c:pt idx="1816">
                  <c:v>4.43359375</c:v>
                </c:pt>
                <c:pt idx="1817">
                  <c:v>4.43603515625</c:v>
                </c:pt>
                <c:pt idx="1818">
                  <c:v>4.4384765625</c:v>
                </c:pt>
                <c:pt idx="1819">
                  <c:v>4.44091796875</c:v>
                </c:pt>
                <c:pt idx="1820">
                  <c:v>4.443359375</c:v>
                </c:pt>
                <c:pt idx="1821">
                  <c:v>4.44580078125</c:v>
                </c:pt>
                <c:pt idx="1822">
                  <c:v>4.4482421875</c:v>
                </c:pt>
                <c:pt idx="1823">
                  <c:v>4.45068359375</c:v>
                </c:pt>
                <c:pt idx="1824">
                  <c:v>4.453125</c:v>
                </c:pt>
                <c:pt idx="1825">
                  <c:v>4.45556640625</c:v>
                </c:pt>
                <c:pt idx="1826">
                  <c:v>4.4580078125</c:v>
                </c:pt>
                <c:pt idx="1827">
                  <c:v>4.46044921875</c:v>
                </c:pt>
                <c:pt idx="1828">
                  <c:v>4.462890625</c:v>
                </c:pt>
                <c:pt idx="1829">
                  <c:v>4.46533203125</c:v>
                </c:pt>
                <c:pt idx="1830">
                  <c:v>4.4677734375</c:v>
                </c:pt>
                <c:pt idx="1831">
                  <c:v>4.47021484375</c:v>
                </c:pt>
                <c:pt idx="1832">
                  <c:v>4.47265625</c:v>
                </c:pt>
                <c:pt idx="1833">
                  <c:v>4.47509765625</c:v>
                </c:pt>
                <c:pt idx="1834">
                  <c:v>4.4775390625</c:v>
                </c:pt>
                <c:pt idx="1835">
                  <c:v>4.47998046875</c:v>
                </c:pt>
                <c:pt idx="1836">
                  <c:v>4.482421875</c:v>
                </c:pt>
                <c:pt idx="1837">
                  <c:v>4.48486328125</c:v>
                </c:pt>
                <c:pt idx="1838">
                  <c:v>4.4873046875</c:v>
                </c:pt>
                <c:pt idx="1839">
                  <c:v>4.48974609375</c:v>
                </c:pt>
                <c:pt idx="1840">
                  <c:v>4.4921875</c:v>
                </c:pt>
                <c:pt idx="1841">
                  <c:v>4.49462890625</c:v>
                </c:pt>
                <c:pt idx="1842">
                  <c:v>4.4970703125</c:v>
                </c:pt>
                <c:pt idx="1843">
                  <c:v>4.49951171875</c:v>
                </c:pt>
                <c:pt idx="1844">
                  <c:v>4.501953125</c:v>
                </c:pt>
                <c:pt idx="1845">
                  <c:v>4.50439453125</c:v>
                </c:pt>
                <c:pt idx="1846">
                  <c:v>4.5068359375</c:v>
                </c:pt>
                <c:pt idx="1847">
                  <c:v>4.50927734375</c:v>
                </c:pt>
                <c:pt idx="1848">
                  <c:v>4.51171875</c:v>
                </c:pt>
                <c:pt idx="1849">
                  <c:v>4.51416015625</c:v>
                </c:pt>
                <c:pt idx="1850">
                  <c:v>4.5166015625</c:v>
                </c:pt>
                <c:pt idx="1851">
                  <c:v>4.51904296875</c:v>
                </c:pt>
                <c:pt idx="1852">
                  <c:v>4.521484375</c:v>
                </c:pt>
                <c:pt idx="1853">
                  <c:v>4.52392578125</c:v>
                </c:pt>
                <c:pt idx="1854">
                  <c:v>4.5263671875</c:v>
                </c:pt>
                <c:pt idx="1855">
                  <c:v>4.52880859375</c:v>
                </c:pt>
                <c:pt idx="1856">
                  <c:v>4.53125</c:v>
                </c:pt>
                <c:pt idx="1857">
                  <c:v>4.53369140625</c:v>
                </c:pt>
                <c:pt idx="1858">
                  <c:v>4.5361328125</c:v>
                </c:pt>
                <c:pt idx="1859">
                  <c:v>4.53857421875</c:v>
                </c:pt>
                <c:pt idx="1860">
                  <c:v>4.541015625</c:v>
                </c:pt>
                <c:pt idx="1861">
                  <c:v>4.54345703125</c:v>
                </c:pt>
                <c:pt idx="1862">
                  <c:v>4.5458984375</c:v>
                </c:pt>
                <c:pt idx="1863">
                  <c:v>4.54833984375</c:v>
                </c:pt>
                <c:pt idx="1864">
                  <c:v>4.55078125</c:v>
                </c:pt>
                <c:pt idx="1865">
                  <c:v>4.55322265625</c:v>
                </c:pt>
                <c:pt idx="1866">
                  <c:v>4.5556640625</c:v>
                </c:pt>
                <c:pt idx="1867">
                  <c:v>4.55810546875</c:v>
                </c:pt>
                <c:pt idx="1868">
                  <c:v>4.560546875</c:v>
                </c:pt>
                <c:pt idx="1869">
                  <c:v>4.56298828125</c:v>
                </c:pt>
                <c:pt idx="1870">
                  <c:v>4.5654296875</c:v>
                </c:pt>
                <c:pt idx="1871">
                  <c:v>4.56787109375</c:v>
                </c:pt>
                <c:pt idx="1872">
                  <c:v>4.5703125</c:v>
                </c:pt>
                <c:pt idx="1873">
                  <c:v>4.57275390625</c:v>
                </c:pt>
                <c:pt idx="1874">
                  <c:v>4.5751953125</c:v>
                </c:pt>
                <c:pt idx="1875">
                  <c:v>4.57763671875</c:v>
                </c:pt>
                <c:pt idx="1876">
                  <c:v>4.580078125</c:v>
                </c:pt>
                <c:pt idx="1877">
                  <c:v>4.58251953125</c:v>
                </c:pt>
                <c:pt idx="1878">
                  <c:v>4.5849609375</c:v>
                </c:pt>
                <c:pt idx="1879">
                  <c:v>4.58740234375</c:v>
                </c:pt>
                <c:pt idx="1880">
                  <c:v>4.58984375</c:v>
                </c:pt>
                <c:pt idx="1881">
                  <c:v>4.59228515625</c:v>
                </c:pt>
                <c:pt idx="1882">
                  <c:v>4.5947265625</c:v>
                </c:pt>
                <c:pt idx="1883">
                  <c:v>4.59716796875</c:v>
                </c:pt>
                <c:pt idx="1884">
                  <c:v>4.599609375</c:v>
                </c:pt>
                <c:pt idx="1885">
                  <c:v>4.60205078125</c:v>
                </c:pt>
                <c:pt idx="1886">
                  <c:v>4.6044921875</c:v>
                </c:pt>
                <c:pt idx="1887">
                  <c:v>4.60693359375</c:v>
                </c:pt>
                <c:pt idx="1888">
                  <c:v>4.609375</c:v>
                </c:pt>
                <c:pt idx="1889">
                  <c:v>4.61181640625</c:v>
                </c:pt>
                <c:pt idx="1890">
                  <c:v>4.6142578125</c:v>
                </c:pt>
                <c:pt idx="1891">
                  <c:v>4.61669921875</c:v>
                </c:pt>
                <c:pt idx="1892">
                  <c:v>4.619140625</c:v>
                </c:pt>
                <c:pt idx="1893">
                  <c:v>4.62158203125</c:v>
                </c:pt>
                <c:pt idx="1894">
                  <c:v>4.6240234375</c:v>
                </c:pt>
                <c:pt idx="1895">
                  <c:v>4.62646484375</c:v>
                </c:pt>
                <c:pt idx="1896">
                  <c:v>4.62890625</c:v>
                </c:pt>
                <c:pt idx="1897">
                  <c:v>4.63134765625</c:v>
                </c:pt>
                <c:pt idx="1898">
                  <c:v>4.6337890625</c:v>
                </c:pt>
                <c:pt idx="1899">
                  <c:v>4.63623046875</c:v>
                </c:pt>
                <c:pt idx="1900">
                  <c:v>4.638671875</c:v>
                </c:pt>
                <c:pt idx="1901">
                  <c:v>4.64111328125</c:v>
                </c:pt>
                <c:pt idx="1902">
                  <c:v>4.6435546875</c:v>
                </c:pt>
                <c:pt idx="1903">
                  <c:v>4.64599609375</c:v>
                </c:pt>
                <c:pt idx="1904">
                  <c:v>4.6484375</c:v>
                </c:pt>
                <c:pt idx="1905">
                  <c:v>4.65087890625</c:v>
                </c:pt>
                <c:pt idx="1906">
                  <c:v>4.6533203125</c:v>
                </c:pt>
                <c:pt idx="1907">
                  <c:v>4.65576171875</c:v>
                </c:pt>
                <c:pt idx="1908">
                  <c:v>4.658203125</c:v>
                </c:pt>
                <c:pt idx="1909">
                  <c:v>4.66064453125</c:v>
                </c:pt>
                <c:pt idx="1910">
                  <c:v>4.6630859375</c:v>
                </c:pt>
                <c:pt idx="1911">
                  <c:v>4.66552734375</c:v>
                </c:pt>
                <c:pt idx="1912">
                  <c:v>4.66796875</c:v>
                </c:pt>
                <c:pt idx="1913">
                  <c:v>4.67041015625</c:v>
                </c:pt>
                <c:pt idx="1914">
                  <c:v>4.6728515625</c:v>
                </c:pt>
                <c:pt idx="1915">
                  <c:v>4.67529296875</c:v>
                </c:pt>
                <c:pt idx="1916">
                  <c:v>4.677734375</c:v>
                </c:pt>
                <c:pt idx="1917">
                  <c:v>4.68017578125</c:v>
                </c:pt>
                <c:pt idx="1918">
                  <c:v>4.6826171875</c:v>
                </c:pt>
                <c:pt idx="1919">
                  <c:v>4.68505859375</c:v>
                </c:pt>
                <c:pt idx="1920">
                  <c:v>4.6875</c:v>
                </c:pt>
                <c:pt idx="1921">
                  <c:v>4.68994140625</c:v>
                </c:pt>
                <c:pt idx="1922">
                  <c:v>4.6923828125</c:v>
                </c:pt>
                <c:pt idx="1923">
                  <c:v>4.69482421875</c:v>
                </c:pt>
                <c:pt idx="1924">
                  <c:v>4.697265625</c:v>
                </c:pt>
                <c:pt idx="1925">
                  <c:v>4.69970703125</c:v>
                </c:pt>
                <c:pt idx="1926">
                  <c:v>4.7021484375</c:v>
                </c:pt>
                <c:pt idx="1927">
                  <c:v>4.70458984375</c:v>
                </c:pt>
                <c:pt idx="1928">
                  <c:v>4.70703125</c:v>
                </c:pt>
                <c:pt idx="1929">
                  <c:v>4.70947265625</c:v>
                </c:pt>
                <c:pt idx="1930">
                  <c:v>4.7119140625</c:v>
                </c:pt>
                <c:pt idx="1931">
                  <c:v>4.71435546875</c:v>
                </c:pt>
                <c:pt idx="1932">
                  <c:v>4.716796875</c:v>
                </c:pt>
                <c:pt idx="1933">
                  <c:v>4.71923828125</c:v>
                </c:pt>
                <c:pt idx="1934">
                  <c:v>4.7216796875</c:v>
                </c:pt>
                <c:pt idx="1935">
                  <c:v>4.72412109375</c:v>
                </c:pt>
                <c:pt idx="1936">
                  <c:v>4.7265625</c:v>
                </c:pt>
                <c:pt idx="1937">
                  <c:v>4.72900390625</c:v>
                </c:pt>
                <c:pt idx="1938">
                  <c:v>4.7314453125</c:v>
                </c:pt>
                <c:pt idx="1939">
                  <c:v>4.73388671875</c:v>
                </c:pt>
                <c:pt idx="1940">
                  <c:v>4.736328125</c:v>
                </c:pt>
                <c:pt idx="1941">
                  <c:v>4.73876953125</c:v>
                </c:pt>
                <c:pt idx="1942">
                  <c:v>4.7412109375</c:v>
                </c:pt>
                <c:pt idx="1943">
                  <c:v>4.74365234375</c:v>
                </c:pt>
                <c:pt idx="1944">
                  <c:v>4.74609375</c:v>
                </c:pt>
                <c:pt idx="1945">
                  <c:v>4.74853515625</c:v>
                </c:pt>
                <c:pt idx="1946">
                  <c:v>4.7509765625</c:v>
                </c:pt>
                <c:pt idx="1947">
                  <c:v>4.75341796875</c:v>
                </c:pt>
                <c:pt idx="1948">
                  <c:v>4.755859375</c:v>
                </c:pt>
                <c:pt idx="1949">
                  <c:v>4.75830078125</c:v>
                </c:pt>
                <c:pt idx="1950">
                  <c:v>4.7607421875</c:v>
                </c:pt>
                <c:pt idx="1951">
                  <c:v>4.76318359375</c:v>
                </c:pt>
                <c:pt idx="1952">
                  <c:v>4.765625</c:v>
                </c:pt>
                <c:pt idx="1953">
                  <c:v>4.76806640625</c:v>
                </c:pt>
                <c:pt idx="1954">
                  <c:v>4.7705078125</c:v>
                </c:pt>
                <c:pt idx="1955">
                  <c:v>4.77294921875</c:v>
                </c:pt>
                <c:pt idx="1956">
                  <c:v>4.775390625</c:v>
                </c:pt>
                <c:pt idx="1957">
                  <c:v>4.77783203125</c:v>
                </c:pt>
                <c:pt idx="1958">
                  <c:v>4.7802734375</c:v>
                </c:pt>
                <c:pt idx="1959">
                  <c:v>4.78271484375</c:v>
                </c:pt>
                <c:pt idx="1960">
                  <c:v>4.78515625</c:v>
                </c:pt>
                <c:pt idx="1961">
                  <c:v>4.78759765625</c:v>
                </c:pt>
                <c:pt idx="1962">
                  <c:v>4.7900390625</c:v>
                </c:pt>
                <c:pt idx="1963">
                  <c:v>4.79248046875</c:v>
                </c:pt>
                <c:pt idx="1964">
                  <c:v>4.794921875</c:v>
                </c:pt>
                <c:pt idx="1965">
                  <c:v>4.79736328125</c:v>
                </c:pt>
                <c:pt idx="1966">
                  <c:v>4.7998046875</c:v>
                </c:pt>
                <c:pt idx="1967">
                  <c:v>4.80224609375</c:v>
                </c:pt>
                <c:pt idx="1968">
                  <c:v>4.8046875</c:v>
                </c:pt>
                <c:pt idx="1969">
                  <c:v>4.80712890625</c:v>
                </c:pt>
                <c:pt idx="1970">
                  <c:v>4.8095703125</c:v>
                </c:pt>
                <c:pt idx="1971">
                  <c:v>4.81201171875</c:v>
                </c:pt>
                <c:pt idx="1972">
                  <c:v>4.814453125</c:v>
                </c:pt>
                <c:pt idx="1973">
                  <c:v>4.81689453125</c:v>
                </c:pt>
                <c:pt idx="1974">
                  <c:v>4.8193359375</c:v>
                </c:pt>
                <c:pt idx="1975">
                  <c:v>4.82177734375</c:v>
                </c:pt>
                <c:pt idx="1976">
                  <c:v>4.82421875</c:v>
                </c:pt>
                <c:pt idx="1977">
                  <c:v>4.82666015625</c:v>
                </c:pt>
                <c:pt idx="1978">
                  <c:v>4.8291015625</c:v>
                </c:pt>
                <c:pt idx="1979">
                  <c:v>4.83154296875</c:v>
                </c:pt>
                <c:pt idx="1980">
                  <c:v>4.833984375</c:v>
                </c:pt>
                <c:pt idx="1981">
                  <c:v>4.83642578125</c:v>
                </c:pt>
                <c:pt idx="1982">
                  <c:v>4.8388671875</c:v>
                </c:pt>
                <c:pt idx="1983">
                  <c:v>4.84130859375</c:v>
                </c:pt>
                <c:pt idx="1984">
                  <c:v>4.84375</c:v>
                </c:pt>
                <c:pt idx="1985">
                  <c:v>4.84619140625</c:v>
                </c:pt>
                <c:pt idx="1986">
                  <c:v>4.8486328125</c:v>
                </c:pt>
                <c:pt idx="1987">
                  <c:v>4.85107421875</c:v>
                </c:pt>
                <c:pt idx="1988">
                  <c:v>4.853515625</c:v>
                </c:pt>
                <c:pt idx="1989">
                  <c:v>4.85595703125</c:v>
                </c:pt>
                <c:pt idx="1990">
                  <c:v>4.8583984375</c:v>
                </c:pt>
                <c:pt idx="1991">
                  <c:v>4.86083984375</c:v>
                </c:pt>
                <c:pt idx="1992">
                  <c:v>4.86328125</c:v>
                </c:pt>
                <c:pt idx="1993">
                  <c:v>4.86572265625</c:v>
                </c:pt>
                <c:pt idx="1994">
                  <c:v>4.8681640625</c:v>
                </c:pt>
                <c:pt idx="1995">
                  <c:v>4.87060546875</c:v>
                </c:pt>
                <c:pt idx="1996">
                  <c:v>4.873046875</c:v>
                </c:pt>
                <c:pt idx="1997">
                  <c:v>4.87548828125</c:v>
                </c:pt>
                <c:pt idx="1998">
                  <c:v>4.8779296875</c:v>
                </c:pt>
                <c:pt idx="1999">
                  <c:v>4.88037109375</c:v>
                </c:pt>
                <c:pt idx="2000">
                  <c:v>4.8828125</c:v>
                </c:pt>
                <c:pt idx="2001">
                  <c:v>4.88525390625</c:v>
                </c:pt>
                <c:pt idx="2002">
                  <c:v>4.8876953125</c:v>
                </c:pt>
                <c:pt idx="2003">
                  <c:v>4.89013671875</c:v>
                </c:pt>
                <c:pt idx="2004">
                  <c:v>4.892578125</c:v>
                </c:pt>
                <c:pt idx="2005">
                  <c:v>4.89501953125</c:v>
                </c:pt>
                <c:pt idx="2006">
                  <c:v>4.8974609375</c:v>
                </c:pt>
                <c:pt idx="2007">
                  <c:v>4.89990234375</c:v>
                </c:pt>
                <c:pt idx="2008">
                  <c:v>4.90234375</c:v>
                </c:pt>
                <c:pt idx="2009">
                  <c:v>4.90478515625</c:v>
                </c:pt>
                <c:pt idx="2010">
                  <c:v>4.9072265625</c:v>
                </c:pt>
                <c:pt idx="2011">
                  <c:v>4.90966796875</c:v>
                </c:pt>
                <c:pt idx="2012">
                  <c:v>4.912109375</c:v>
                </c:pt>
                <c:pt idx="2013">
                  <c:v>4.91455078125</c:v>
                </c:pt>
                <c:pt idx="2014">
                  <c:v>4.9169921875</c:v>
                </c:pt>
                <c:pt idx="2015">
                  <c:v>4.91943359375</c:v>
                </c:pt>
                <c:pt idx="2016">
                  <c:v>4.921875</c:v>
                </c:pt>
                <c:pt idx="2017">
                  <c:v>4.92431640625</c:v>
                </c:pt>
                <c:pt idx="2018">
                  <c:v>4.9267578125</c:v>
                </c:pt>
                <c:pt idx="2019">
                  <c:v>4.92919921875</c:v>
                </c:pt>
                <c:pt idx="2020">
                  <c:v>4.931640625</c:v>
                </c:pt>
                <c:pt idx="2021">
                  <c:v>4.93408203125</c:v>
                </c:pt>
                <c:pt idx="2022">
                  <c:v>4.9365234375</c:v>
                </c:pt>
                <c:pt idx="2023">
                  <c:v>4.93896484375</c:v>
                </c:pt>
                <c:pt idx="2024">
                  <c:v>4.94140625</c:v>
                </c:pt>
                <c:pt idx="2025">
                  <c:v>4.94384765625</c:v>
                </c:pt>
                <c:pt idx="2026">
                  <c:v>4.9462890625</c:v>
                </c:pt>
                <c:pt idx="2027">
                  <c:v>4.94873046875</c:v>
                </c:pt>
                <c:pt idx="2028">
                  <c:v>4.951171875</c:v>
                </c:pt>
                <c:pt idx="2029">
                  <c:v>4.95361328125</c:v>
                </c:pt>
                <c:pt idx="2030">
                  <c:v>4.9560546875</c:v>
                </c:pt>
                <c:pt idx="2031">
                  <c:v>4.95849609375</c:v>
                </c:pt>
                <c:pt idx="2032">
                  <c:v>4.9609375</c:v>
                </c:pt>
                <c:pt idx="2033">
                  <c:v>4.96337890625</c:v>
                </c:pt>
                <c:pt idx="2034">
                  <c:v>4.9658203125</c:v>
                </c:pt>
                <c:pt idx="2035">
                  <c:v>4.96826171875</c:v>
                </c:pt>
                <c:pt idx="2036">
                  <c:v>4.970703125</c:v>
                </c:pt>
                <c:pt idx="2037">
                  <c:v>4.97314453125</c:v>
                </c:pt>
                <c:pt idx="2038">
                  <c:v>4.9755859375</c:v>
                </c:pt>
                <c:pt idx="2039">
                  <c:v>4.97802734375</c:v>
                </c:pt>
                <c:pt idx="2040">
                  <c:v>4.98046875</c:v>
                </c:pt>
                <c:pt idx="2041">
                  <c:v>4.98291015625</c:v>
                </c:pt>
                <c:pt idx="2042">
                  <c:v>4.9853515625</c:v>
                </c:pt>
                <c:pt idx="2043">
                  <c:v>4.98779296875</c:v>
                </c:pt>
                <c:pt idx="2044">
                  <c:v>4.990234375</c:v>
                </c:pt>
                <c:pt idx="2045">
                  <c:v>4.99267578125</c:v>
                </c:pt>
                <c:pt idx="2046">
                  <c:v>4.9951171875</c:v>
                </c:pt>
                <c:pt idx="2047">
                  <c:v>4.99755859375</c:v>
                </c:pt>
              </c:numCache>
            </c:numRef>
          </c:xVal>
          <c:yVal>
            <c:numRef>
              <c:f>'Ex2.5'!$W$3:$W$2050</c:f>
              <c:numCache>
                <c:formatCode>General</c:formatCode>
                <c:ptCount val="2048"/>
                <c:pt idx="0">
                  <c:v>5.0209817385781245E-4</c:v>
                </c:pt>
                <c:pt idx="1">
                  <c:v>5.9972251494700996E-4</c:v>
                </c:pt>
                <c:pt idx="2">
                  <c:v>8.3707585078398575E-4</c:v>
                </c:pt>
                <c:pt idx="3">
                  <c:v>1.1559997266965836E-3</c:v>
                </c:pt>
                <c:pt idx="4">
                  <c:v>1.5467983932040991E-3</c:v>
                </c:pt>
                <c:pt idx="5">
                  <c:v>2.027954716686221E-3</c:v>
                </c:pt>
                <c:pt idx="6">
                  <c:v>2.6419770860747396E-3</c:v>
                </c:pt>
                <c:pt idx="7">
                  <c:v>3.4693712825814593E-3</c:v>
                </c:pt>
                <c:pt idx="8">
                  <c:v>4.6717329741310012E-3</c:v>
                </c:pt>
                <c:pt idx="9">
                  <c:v>6.6230823886335851E-3</c:v>
                </c:pt>
                <c:pt idx="10">
                  <c:v>1.0427838992500181E-2</c:v>
                </c:pt>
                <c:pt idx="11">
                  <c:v>2.1408167440882444E-2</c:v>
                </c:pt>
                <c:pt idx="12">
                  <c:v>0.49723799192265494</c:v>
                </c:pt>
                <c:pt idx="13">
                  <c:v>2.5507706254188592E-2</c:v>
                </c:pt>
                <c:pt idx="14">
                  <c:v>1.2876761785220575E-2</c:v>
                </c:pt>
                <c:pt idx="15">
                  <c:v>8.7801335044517623E-3</c:v>
                </c:pt>
                <c:pt idx="16">
                  <c:v>6.7424558764716128E-3</c:v>
                </c:pt>
                <c:pt idx="17">
                  <c:v>5.517714387833079E-3</c:v>
                </c:pt>
                <c:pt idx="18">
                  <c:v>4.6970235617740759E-3</c:v>
                </c:pt>
                <c:pt idx="19">
                  <c:v>4.1066447709433834E-3</c:v>
                </c:pt>
                <c:pt idx="20">
                  <c:v>3.6601602800032007E-3</c:v>
                </c:pt>
                <c:pt idx="21">
                  <c:v>3.3097144717726817E-3</c:v>
                </c:pt>
                <c:pt idx="22">
                  <c:v>3.0266475550234286E-3</c:v>
                </c:pt>
                <c:pt idx="23">
                  <c:v>2.7927372501089509E-3</c:v>
                </c:pt>
                <c:pt idx="24">
                  <c:v>2.5958362312642792E-3</c:v>
                </c:pt>
                <c:pt idx="25">
                  <c:v>2.4275298791373722E-3</c:v>
                </c:pt>
                <c:pt idx="26">
                  <c:v>2.2818008574883308E-3</c:v>
                </c:pt>
                <c:pt idx="27">
                  <c:v>2.1542292426677536E-3</c:v>
                </c:pt>
                <c:pt idx="28">
                  <c:v>2.0414932556712269E-3</c:v>
                </c:pt>
                <c:pt idx="29">
                  <c:v>1.9410465108442331E-3</c:v>
                </c:pt>
                <c:pt idx="30">
                  <c:v>1.8509029834074991E-3</c:v>
                </c:pt>
                <c:pt idx="31">
                  <c:v>1.7694899329455237E-3</c:v>
                </c:pt>
                <c:pt idx="32">
                  <c:v>1.6955449591783565E-3</c:v>
                </c:pt>
                <c:pt idx="33">
                  <c:v>1.6280424597060179E-3</c:v>
                </c:pt>
                <c:pt idx="34">
                  <c:v>1.5661401252494273E-3</c:v>
                </c:pt>
                <c:pt idx="35">
                  <c:v>1.5091393701333129E-3</c:v>
                </c:pt>
                <c:pt idx="36">
                  <c:v>1.4564556325182881E-3</c:v>
                </c:pt>
                <c:pt idx="37">
                  <c:v>1.4075957812559091E-3</c:v>
                </c:pt>
                <c:pt idx="38">
                  <c:v>1.3621407171400832E-3</c:v>
                </c:pt>
                <c:pt idx="39">
                  <c:v>1.3197318232366897E-3</c:v>
                </c:pt>
                <c:pt idx="40">
                  <c:v>1.2800603034587934E-3</c:v>
                </c:pt>
                <c:pt idx="41">
                  <c:v>1.2428587136104939E-3</c:v>
                </c:pt>
                <c:pt idx="42">
                  <c:v>1.2078941746015554E-3</c:v>
                </c:pt>
                <c:pt idx="43">
                  <c:v>1.174962889139972E-3</c:v>
                </c:pt>
                <c:pt idx="44">
                  <c:v>1.1438856777868452E-3</c:v>
                </c:pt>
                <c:pt idx="45">
                  <c:v>1.1145043190419683E-3</c:v>
                </c:pt>
                <c:pt idx="46">
                  <c:v>1.0866785287036618E-3</c:v>
                </c:pt>
                <c:pt idx="47">
                  <c:v>1.0602834513311567E-3</c:v>
                </c:pt>
                <c:pt idx="48">
                  <c:v>1.0352075648187096E-3</c:v>
                </c:pt>
                <c:pt idx="49">
                  <c:v>1.0113509204370721E-3</c:v>
                </c:pt>
                <c:pt idx="50">
                  <c:v>9.8862365698654145E-4</c:v>
                </c:pt>
                <c:pt idx="51">
                  <c:v>9.6694474024405113E-4</c:v>
                </c:pt>
                <c:pt idx="52">
                  <c:v>9.4624088860778219E-4</c:v>
                </c:pt>
                <c:pt idx="53">
                  <c:v>9.264456534360696E-4</c:v>
                </c:pt>
                <c:pt idx="54">
                  <c:v>9.0749862855108202E-4</c:v>
                </c:pt>
                <c:pt idx="55">
                  <c:v>8.8934476808859742E-4</c:v>
                </c:pt>
                <c:pt idx="56">
                  <c:v>8.7193379565341227E-4</c:v>
                </c:pt>
                <c:pt idx="57">
                  <c:v>8.552196907364014E-4</c:v>
                </c:pt>
                <c:pt idx="58">
                  <c:v>8.3916024078064904E-4</c:v>
                </c:pt>
                <c:pt idx="59">
                  <c:v>8.2371664924411078E-4</c:v>
                </c:pt>
                <c:pt idx="60">
                  <c:v>8.088531916018171E-4</c:v>
                </c:pt>
                <c:pt idx="61">
                  <c:v>7.9453691253590446E-4</c:v>
                </c:pt>
                <c:pt idx="62">
                  <c:v>7.8073735863032801E-4</c:v>
                </c:pt>
                <c:pt idx="63">
                  <c:v>7.6742634177277326E-4</c:v>
                </c:pt>
                <c:pt idx="64">
                  <c:v>7.545777291943904E-4</c:v>
                </c:pt>
                <c:pt idx="65">
                  <c:v>7.4216725668687397E-4</c:v>
                </c:pt>
                <c:pt idx="66">
                  <c:v>7.3017236204432341E-4</c:v>
                </c:pt>
                <c:pt idx="67">
                  <c:v>7.1857203619985226E-4</c:v>
                </c:pt>
                <c:pt idx="68">
                  <c:v>7.07346689886375E-4</c:v>
                </c:pt>
                <c:pt idx="69">
                  <c:v>6.9647803394880584E-4</c:v>
                </c:pt>
                <c:pt idx="70">
                  <c:v>6.8594897169404448E-4</c:v>
                </c:pt>
                <c:pt idx="71">
                  <c:v>6.7574350187669257E-4</c:v>
                </c:pt>
                <c:pt idx="72">
                  <c:v>6.6584663110553545E-4</c:v>
                </c:pt>
                <c:pt idx="73">
                  <c:v>6.562442946126515E-4</c:v>
                </c:pt>
                <c:pt idx="74">
                  <c:v>6.4692328445962641E-4</c:v>
                </c:pt>
                <c:pt idx="75">
                  <c:v>6.3787118437400763E-4</c:v>
                </c:pt>
                <c:pt idx="76">
                  <c:v>6.2907631050584305E-4</c:v>
                </c:pt>
                <c:pt idx="77">
                  <c:v>6.2052765748153011E-4</c:v>
                </c:pt>
                <c:pt idx="78">
                  <c:v>6.1221484920606097E-4</c:v>
                </c:pt>
                <c:pt idx="79">
                  <c:v>6.0412809392942695E-4</c:v>
                </c:pt>
                <c:pt idx="80">
                  <c:v>5.9625814314880792E-4</c:v>
                </c:pt>
                <c:pt idx="81">
                  <c:v>5.8859625396561008E-4</c:v>
                </c:pt>
                <c:pt idx="82">
                  <c:v>5.8113415456338886E-4</c:v>
                </c:pt>
                <c:pt idx="83">
                  <c:v>5.7386401250125664E-4</c:v>
                </c:pt>
                <c:pt idx="84">
                  <c:v>5.6677840556576672E-4</c:v>
                </c:pt>
                <c:pt idx="85">
                  <c:v>5.5987029492809656E-4</c:v>
                </c:pt>
                <c:pt idx="86">
                  <c:v>5.531330004095445E-4</c:v>
                </c:pt>
                <c:pt idx="87">
                  <c:v>5.4656017765131269E-4</c:v>
                </c:pt>
                <c:pt idx="88">
                  <c:v>5.4014579702636278E-4</c:v>
                </c:pt>
                <c:pt idx="89">
                  <c:v>5.3388412413395668E-4</c:v>
                </c:pt>
                <c:pt idx="90">
                  <c:v>5.2776970174185655E-4</c:v>
                </c:pt>
                <c:pt idx="91">
                  <c:v>5.217973330501253E-4</c:v>
                </c:pt>
                <c:pt idx="92">
                  <c:v>5.1596206616455551E-4</c:v>
                </c:pt>
                <c:pt idx="93">
                  <c:v>5.1025917967801313E-4</c:v>
                </c:pt>
                <c:pt idx="94">
                  <c:v>5.0468416926804992E-4</c:v>
                </c:pt>
                <c:pt idx="95">
                  <c:v>4.9923273522763751E-4</c:v>
                </c:pt>
                <c:pt idx="96">
                  <c:v>4.9390077085287667E-4</c:v>
                </c:pt>
                <c:pt idx="97">
                  <c:v>4.8868435162027844E-4</c:v>
                </c:pt>
                <c:pt idx="98">
                  <c:v>4.8357972509015137E-4</c:v>
                </c:pt>
                <c:pt idx="99">
                  <c:v>4.7858330148030517E-4</c:v>
                </c:pt>
                <c:pt idx="100">
                  <c:v>4.7369164485807377E-4</c:v>
                </c:pt>
                <c:pt idx="101">
                  <c:v>4.6890146490298853E-4</c:v>
                </c:pt>
                <c:pt idx="102">
                  <c:v>4.6420960919838926E-4</c:v>
                </c:pt>
                <c:pt idx="103">
                  <c:v>4.5961305601079604E-4</c:v>
                </c:pt>
                <c:pt idx="104">
                  <c:v>4.551089075229425E-4</c:v>
                </c:pt>
                <c:pt idx="105">
                  <c:v>4.5069438348551485E-4</c:v>
                </c:pt>
                <c:pt idx="106">
                  <c:v>4.4636681525942932E-4</c:v>
                </c:pt>
                <c:pt idx="107">
                  <c:v>4.4212364021755589E-4</c:v>
                </c:pt>
                <c:pt idx="108">
                  <c:v>4.3796239648746414E-4</c:v>
                </c:pt>
                <c:pt idx="109">
                  <c:v>4.3388071799953969E-4</c:v>
                </c:pt>
                <c:pt idx="110">
                  <c:v>4.2987632983298611E-4</c:v>
                </c:pt>
                <c:pt idx="111">
                  <c:v>4.2594704382857421E-4</c:v>
                </c:pt>
                <c:pt idx="112">
                  <c:v>4.2209075445641978E-4</c:v>
                </c:pt>
                <c:pt idx="113">
                  <c:v>4.1830543491840294E-4</c:v>
                </c:pt>
                <c:pt idx="114">
                  <c:v>4.1458913347114607E-4</c:v>
                </c:pt>
                <c:pt idx="115">
                  <c:v>4.1093996995491443E-4</c:v>
                </c:pt>
                <c:pt idx="116">
                  <c:v>4.0735613251448587E-4</c:v>
                </c:pt>
                <c:pt idx="117">
                  <c:v>4.0383587449925178E-4</c:v>
                </c:pt>
                <c:pt idx="118">
                  <c:v>4.0037751153444582E-4</c:v>
                </c:pt>
                <c:pt idx="119">
                  <c:v>3.9697941874641872E-4</c:v>
                </c:pt>
                <c:pt idx="120">
                  <c:v>3.9364002813846699E-4</c:v>
                </c:pt>
                <c:pt idx="121">
                  <c:v>3.9035782610426895E-4</c:v>
                </c:pt>
                <c:pt idx="122">
                  <c:v>3.8713135107199822E-4</c:v>
                </c:pt>
                <c:pt idx="123">
                  <c:v>3.8395919127030197E-4</c:v>
                </c:pt>
                <c:pt idx="124">
                  <c:v>3.8083998260951443E-4</c:v>
                </c:pt>
                <c:pt idx="125">
                  <c:v>3.777724066705416E-4</c:v>
                </c:pt>
                <c:pt idx="126">
                  <c:v>3.7475518879549573E-4</c:v>
                </c:pt>
                <c:pt idx="127">
                  <c:v>3.717870962740464E-4</c:v>
                </c:pt>
                <c:pt idx="128">
                  <c:v>3.6886693661955126E-4</c:v>
                </c:pt>
                <c:pt idx="129">
                  <c:v>3.6599355593045467E-4</c:v>
                </c:pt>
                <c:pt idx="130">
                  <c:v>3.6316583733106542E-4</c:v>
                </c:pt>
                <c:pt idx="131">
                  <c:v>3.6038269948852599E-4</c:v>
                </c:pt>
                <c:pt idx="132">
                  <c:v>3.5764309520013471E-4</c:v>
                </c:pt>
                <c:pt idx="133">
                  <c:v>3.5494601004878795E-4</c:v>
                </c:pt>
                <c:pt idx="134">
                  <c:v>3.5229046112108034E-4</c:v>
                </c:pt>
                <c:pt idx="135">
                  <c:v>3.4967549578603677E-4</c:v>
                </c:pt>
                <c:pt idx="136">
                  <c:v>3.4710019053020238E-4</c:v>
                </c:pt>
                <c:pt idx="137">
                  <c:v>3.4456364984645929E-4</c:v>
                </c:pt>
                <c:pt idx="138">
                  <c:v>3.4206500517380871E-4</c:v>
                </c:pt>
                <c:pt idx="139">
                  <c:v>3.3960341388512908E-4</c:v>
                </c:pt>
                <c:pt idx="140">
                  <c:v>3.3717805832050981E-4</c:v>
                </c:pt>
                <c:pt idx="141">
                  <c:v>3.3478814486362737E-4</c:v>
                </c:pt>
                <c:pt idx="142">
                  <c:v>3.3243290305912354E-4</c:v>
                </c:pt>
                <c:pt idx="143">
                  <c:v>3.3011158476897089E-4</c:v>
                </c:pt>
                <c:pt idx="144">
                  <c:v>3.2782346336534781E-4</c:v>
                </c:pt>
                <c:pt idx="145">
                  <c:v>3.2556783295865287E-4</c:v>
                </c:pt>
                <c:pt idx="146">
                  <c:v>3.2334400765866292E-4</c:v>
                </c:pt>
                <c:pt idx="147">
                  <c:v>3.2115132086736392E-4</c:v>
                </c:pt>
                <c:pt idx="148">
                  <c:v>3.189891246014053E-4</c:v>
                </c:pt>
                <c:pt idx="149">
                  <c:v>3.1685678884330488E-4</c:v>
                </c:pt>
                <c:pt idx="150">
                  <c:v>3.1475370091986401E-4</c:v>
                </c:pt>
                <c:pt idx="151">
                  <c:v>3.1267926490595655E-4</c:v>
                </c:pt>
                <c:pt idx="152">
                  <c:v>3.1063290105320696E-4</c:v>
                </c:pt>
                <c:pt idx="153">
                  <c:v>3.0861404524184388E-4</c:v>
                </c:pt>
                <c:pt idx="154">
                  <c:v>3.066221484548529E-4</c:v>
                </c:pt>
                <c:pt idx="155">
                  <c:v>3.0465667627329864E-4</c:v>
                </c:pt>
                <c:pt idx="156">
                  <c:v>3.0271710839187163E-4</c:v>
                </c:pt>
                <c:pt idx="157">
                  <c:v>3.0080293815377312E-4</c:v>
                </c:pt>
                <c:pt idx="158">
                  <c:v>2.9891367210367316E-4</c:v>
                </c:pt>
                <c:pt idx="159">
                  <c:v>2.9704882955865935E-4</c:v>
                </c:pt>
                <c:pt idx="160">
                  <c:v>2.9520794219546181E-4</c:v>
                </c:pt>
                <c:pt idx="161">
                  <c:v>2.9339055365385099E-4</c:v>
                </c:pt>
                <c:pt idx="162">
                  <c:v>2.915962191552233E-4</c:v>
                </c:pt>
                <c:pt idx="163">
                  <c:v>2.8982450513590321E-4</c:v>
                </c:pt>
                <c:pt idx="164">
                  <c:v>2.8807498889421281E-4</c:v>
                </c:pt>
                <c:pt idx="165">
                  <c:v>2.8634725825081738E-4</c:v>
                </c:pt>
                <c:pt idx="166">
                  <c:v>2.8464091122187954E-4</c:v>
                </c:pt>
                <c:pt idx="167">
                  <c:v>2.8295555570420476E-4</c:v>
                </c:pt>
                <c:pt idx="168">
                  <c:v>2.8129080917237864E-4</c:v>
                </c:pt>
                <c:pt idx="169">
                  <c:v>2.7964629838669137E-4</c:v>
                </c:pt>
                <c:pt idx="170">
                  <c:v>2.780216591119087E-4</c:v>
                </c:pt>
                <c:pt idx="171">
                  <c:v>2.7641653584625808E-4</c:v>
                </c:pt>
                <c:pt idx="172">
                  <c:v>2.7483058155963719E-4</c:v>
                </c:pt>
                <c:pt idx="173">
                  <c:v>2.7326345744248292E-4</c:v>
                </c:pt>
                <c:pt idx="174">
                  <c:v>2.7171483266181016E-4</c:v>
                </c:pt>
                <c:pt idx="175">
                  <c:v>2.701843841281133E-4</c:v>
                </c:pt>
                <c:pt idx="176">
                  <c:v>2.6867179626807947E-4</c:v>
                </c:pt>
                <c:pt idx="177">
                  <c:v>2.6717676080729883E-4</c:v>
                </c:pt>
                <c:pt idx="178">
                  <c:v>2.6569897655843777E-4</c:v>
                </c:pt>
                <c:pt idx="179">
                  <c:v>2.6423814921927233E-4</c:v>
                </c:pt>
                <c:pt idx="180">
                  <c:v>2.627939911752797E-4</c:v>
                </c:pt>
                <c:pt idx="181">
                  <c:v>2.6136622131055719E-4</c:v>
                </c:pt>
                <c:pt idx="182">
                  <c:v>2.5995456482471717E-4</c:v>
                </c:pt>
                <c:pt idx="183">
                  <c:v>2.5855875305537342E-4</c:v>
                </c:pt>
                <c:pt idx="184">
                  <c:v>2.5717852330730086E-4</c:v>
                </c:pt>
                <c:pt idx="185">
                  <c:v>2.5581361868710673E-4</c:v>
                </c:pt>
                <c:pt idx="186">
                  <c:v>2.5446378794339138E-4</c:v>
                </c:pt>
                <c:pt idx="187">
                  <c:v>2.5312878531198599E-4</c:v>
                </c:pt>
                <c:pt idx="188">
                  <c:v>2.518083703666485E-4</c:v>
                </c:pt>
                <c:pt idx="189">
                  <c:v>2.5050230787418556E-4</c:v>
                </c:pt>
                <c:pt idx="190">
                  <c:v>2.4921036765461664E-4</c:v>
                </c:pt>
                <c:pt idx="191">
                  <c:v>2.4793232444570649E-4</c:v>
                </c:pt>
                <c:pt idx="192">
                  <c:v>2.466679577719613E-4</c:v>
                </c:pt>
                <c:pt idx="193">
                  <c:v>2.4541705181772714E-4</c:v>
                </c:pt>
                <c:pt idx="194">
                  <c:v>2.4417939530408002E-4</c:v>
                </c:pt>
                <c:pt idx="195">
                  <c:v>2.4295478137026789E-4</c:v>
                </c:pt>
                <c:pt idx="196">
                  <c:v>2.4174300745778831E-4</c:v>
                </c:pt>
                <c:pt idx="197">
                  <c:v>2.4054387519957451E-4</c:v>
                </c:pt>
                <c:pt idx="198">
                  <c:v>2.3935719031097075E-4</c:v>
                </c:pt>
                <c:pt idx="199">
                  <c:v>2.3818276248578046E-4</c:v>
                </c:pt>
                <c:pt idx="200">
                  <c:v>2.3702040529400452E-4</c:v>
                </c:pt>
                <c:pt idx="201">
                  <c:v>2.3586993608358352E-4</c:v>
                </c:pt>
                <c:pt idx="202">
                  <c:v>2.347311758843322E-4</c:v>
                </c:pt>
                <c:pt idx="203">
                  <c:v>2.3360394931654668E-4</c:v>
                </c:pt>
                <c:pt idx="204">
                  <c:v>2.3248808449971082E-4</c:v>
                </c:pt>
                <c:pt idx="205">
                  <c:v>2.3138341296676627E-4</c:v>
                </c:pt>
                <c:pt idx="206">
                  <c:v>2.3028976957859069E-4</c:v>
                </c:pt>
                <c:pt idx="207">
                  <c:v>2.2920699244236811E-4</c:v>
                </c:pt>
                <c:pt idx="208">
                  <c:v>2.28134922831827E-4</c:v>
                </c:pt>
                <c:pt idx="209">
                  <c:v>2.2707340511004824E-4</c:v>
                </c:pt>
                <c:pt idx="210">
                  <c:v>2.2602228665458666E-4</c:v>
                </c:pt>
                <c:pt idx="211">
                  <c:v>2.2498141778441472E-4</c:v>
                </c:pt>
                <c:pt idx="212">
                  <c:v>2.2395065168945776E-4</c:v>
                </c:pt>
                <c:pt idx="213">
                  <c:v>2.2292984436144756E-4</c:v>
                </c:pt>
                <c:pt idx="214">
                  <c:v>2.219188545278488E-4</c:v>
                </c:pt>
                <c:pt idx="215">
                  <c:v>2.2091754358656164E-4</c:v>
                </c:pt>
                <c:pt idx="216">
                  <c:v>2.1992577554311708E-4</c:v>
                </c:pt>
                <c:pt idx="217">
                  <c:v>2.1894341694950846E-4</c:v>
                </c:pt>
                <c:pt idx="218">
                  <c:v>2.1797033684448021E-4</c:v>
                </c:pt>
                <c:pt idx="219">
                  <c:v>2.1700640669613668E-4</c:v>
                </c:pt>
                <c:pt idx="220">
                  <c:v>2.160515003454155E-4</c:v>
                </c:pt>
                <c:pt idx="221">
                  <c:v>2.1510549395159392E-4</c:v>
                </c:pt>
                <c:pt idx="222">
                  <c:v>2.1416826593903375E-4</c:v>
                </c:pt>
                <c:pt idx="223">
                  <c:v>2.1323969694551296E-4</c:v>
                </c:pt>
                <c:pt idx="224">
                  <c:v>2.1231966977214891E-4</c:v>
                </c:pt>
                <c:pt idx="225">
                  <c:v>2.1140806933421933E-4</c:v>
                </c:pt>
                <c:pt idx="226">
                  <c:v>2.1050478261389836E-4</c:v>
                </c:pt>
                <c:pt idx="227">
                  <c:v>2.0960969861364746E-4</c:v>
                </c:pt>
                <c:pt idx="228">
                  <c:v>2.0872270831134577E-4</c:v>
                </c:pt>
                <c:pt idx="229">
                  <c:v>2.0784370461640167E-4</c:v>
                </c:pt>
                <c:pt idx="230">
                  <c:v>2.0697258232710061E-4</c:v>
                </c:pt>
                <c:pt idx="231">
                  <c:v>2.0610923808909166E-4</c:v>
                </c:pt>
                <c:pt idx="232">
                  <c:v>2.0525357035468982E-4</c:v>
                </c:pt>
                <c:pt idx="233">
                  <c:v>2.044054793438169E-4</c:v>
                </c:pt>
                <c:pt idx="234">
                  <c:v>2.0356486700532145E-4</c:v>
                </c:pt>
                <c:pt idx="235">
                  <c:v>2.02731636979911E-4</c:v>
                </c:pt>
                <c:pt idx="236">
                  <c:v>2.0190569456355654E-4</c:v>
                </c:pt>
                <c:pt idx="237">
                  <c:v>2.0108694667199845E-4</c:v>
                </c:pt>
                <c:pt idx="238">
                  <c:v>2.0027530180635565E-4</c:v>
                </c:pt>
                <c:pt idx="239">
                  <c:v>1.9947067001926475E-4</c:v>
                </c:pt>
                <c:pt idx="240">
                  <c:v>1.9867296288224952E-4</c:v>
                </c:pt>
                <c:pt idx="241">
                  <c:v>1.9788209345356802E-4</c:v>
                </c:pt>
                <c:pt idx="242">
                  <c:v>1.9709797624714907E-4</c:v>
                </c:pt>
                <c:pt idx="243">
                  <c:v>1.9632052720217828E-4</c:v>
                </c:pt>
                <c:pt idx="244">
                  <c:v>1.9554966365383883E-4</c:v>
                </c:pt>
                <c:pt idx="245">
                  <c:v>1.9478530430251382E-4</c:v>
                </c:pt>
                <c:pt idx="246">
                  <c:v>1.9402736918934502E-4</c:v>
                </c:pt>
                <c:pt idx="247">
                  <c:v>1.9327577966499846E-4</c:v>
                </c:pt>
                <c:pt idx="248">
                  <c:v>1.9253045836485082E-4</c:v>
                </c:pt>
                <c:pt idx="249">
                  <c:v>1.9179132918232679E-4</c:v>
                </c:pt>
                <c:pt idx="250">
                  <c:v>1.9105831724341039E-4</c:v>
                </c:pt>
                <c:pt idx="251">
                  <c:v>1.9033134888181869E-4</c:v>
                </c:pt>
                <c:pt idx="252">
                  <c:v>1.8961035161460543E-4</c:v>
                </c:pt>
                <c:pt idx="253">
                  <c:v>1.8889525411855632E-4</c:v>
                </c:pt>
                <c:pt idx="254">
                  <c:v>1.8818598620698787E-4</c:v>
                </c:pt>
                <c:pt idx="255">
                  <c:v>1.8748247880721663E-4</c:v>
                </c:pt>
                <c:pt idx="256">
                  <c:v>1.8678466393840049E-4</c:v>
                </c:pt>
                <c:pt idx="257">
                  <c:v>1.8609247469019373E-4</c:v>
                </c:pt>
                <c:pt idx="258">
                  <c:v>1.8540584520157472E-4</c:v>
                </c:pt>
                <c:pt idx="259">
                  <c:v>1.8472471064037095E-4</c:v>
                </c:pt>
                <c:pt idx="260">
                  <c:v>1.8404900718326826E-4</c:v>
                </c:pt>
                <c:pt idx="261">
                  <c:v>1.8337867199618452E-4</c:v>
                </c:pt>
                <c:pt idx="262">
                  <c:v>1.8271364321512874E-4</c:v>
                </c:pt>
                <c:pt idx="263">
                  <c:v>1.820538599276101E-4</c:v>
                </c:pt>
                <c:pt idx="264">
                  <c:v>1.8139926215431085E-4</c:v>
                </c:pt>
                <c:pt idx="265">
                  <c:v>1.8074979083128304E-4</c:v>
                </c:pt>
                <c:pt idx="266">
                  <c:v>1.801053877926133E-4</c:v>
                </c:pt>
                <c:pt idx="267">
                  <c:v>1.794659957531685E-4</c:v>
                </c:pt>
                <c:pt idx="268">
                  <c:v>1.7883155829230413E-4</c:v>
                </c:pt>
                <c:pt idx="269">
                  <c:v>1.7820201983731338E-4</c:v>
                </c:pt>
                <c:pt idx="270">
                  <c:v>1.7757732564783026E-4</c:v>
                </c:pt>
                <c:pt idx="271">
                  <c:v>1.7695742179953938E-4</c:v>
                </c:pt>
                <c:pt idx="272">
                  <c:v>1.7634225517036925E-4</c:v>
                </c:pt>
                <c:pt idx="273">
                  <c:v>1.7573177342421236E-4</c:v>
                </c:pt>
                <c:pt idx="274">
                  <c:v>1.7512592499724009E-4</c:v>
                </c:pt>
                <c:pt idx="275">
                  <c:v>1.7452465908350052E-4</c:v>
                </c:pt>
                <c:pt idx="276">
                  <c:v>1.7392792562104093E-4</c:v>
                </c:pt>
                <c:pt idx="277">
                  <c:v>1.7333567527815096E-4</c:v>
                </c:pt>
                <c:pt idx="278">
                  <c:v>1.7274785944040988E-4</c:v>
                </c:pt>
                <c:pt idx="279">
                  <c:v>1.721644301973972E-4</c:v>
                </c:pt>
                <c:pt idx="280">
                  <c:v>1.7158534033006895E-4</c:v>
                </c:pt>
                <c:pt idx="281">
                  <c:v>1.7101054329854908E-4</c:v>
                </c:pt>
                <c:pt idx="282">
                  <c:v>1.704399932293746E-4</c:v>
                </c:pt>
                <c:pt idx="283">
                  <c:v>1.6987364490443659E-4</c:v>
                </c:pt>
                <c:pt idx="284">
                  <c:v>1.693114537483801E-4</c:v>
                </c:pt>
                <c:pt idx="285">
                  <c:v>1.6875337581812892E-4</c:v>
                </c:pt>
                <c:pt idx="286">
                  <c:v>1.6819936779091625E-4</c:v>
                </c:pt>
                <c:pt idx="287">
                  <c:v>1.6764938695387231E-4</c:v>
                </c:pt>
                <c:pt idx="288">
                  <c:v>1.6710339119315062E-4</c:v>
                </c:pt>
                <c:pt idx="289">
                  <c:v>1.6656133898340205E-4</c:v>
                </c:pt>
                <c:pt idx="290">
                  <c:v>1.6602318937773174E-4</c:v>
                </c:pt>
                <c:pt idx="291">
                  <c:v>1.654889019973245E-4</c:v>
                </c:pt>
                <c:pt idx="292">
                  <c:v>1.6495843702204503E-4</c:v>
                </c:pt>
                <c:pt idx="293">
                  <c:v>1.6443175518038742E-4</c:v>
                </c:pt>
                <c:pt idx="294">
                  <c:v>1.6390881774035117E-4</c:v>
                </c:pt>
                <c:pt idx="295">
                  <c:v>1.6338958649978136E-4</c:v>
                </c:pt>
                <c:pt idx="296">
                  <c:v>1.6287402377834729E-4</c:v>
                </c:pt>
                <c:pt idx="297">
                  <c:v>1.6236209240722151E-4</c:v>
                </c:pt>
                <c:pt idx="298">
                  <c:v>1.6185375572151688E-4</c:v>
                </c:pt>
                <c:pt idx="299">
                  <c:v>1.613489775513835E-4</c:v>
                </c:pt>
                <c:pt idx="300">
                  <c:v>1.6084772221371311E-4</c:v>
                </c:pt>
                <c:pt idx="301">
                  <c:v>1.6034995450395554E-4</c:v>
                </c:pt>
                <c:pt idx="302">
                  <c:v>1.5985563968814488E-4</c:v>
                </c:pt>
                <c:pt idx="303">
                  <c:v>1.5936474349506703E-4</c:v>
                </c:pt>
                <c:pt idx="304">
                  <c:v>1.5887723210854644E-4</c:v>
                </c:pt>
                <c:pt idx="305">
                  <c:v>1.5839307216006907E-4</c:v>
                </c:pt>
                <c:pt idx="306">
                  <c:v>1.5791223072093443E-4</c:v>
                </c:pt>
                <c:pt idx="307">
                  <c:v>1.5743467529587838E-4</c:v>
                </c:pt>
                <c:pt idx="308">
                  <c:v>1.5696037381499782E-4</c:v>
                </c:pt>
                <c:pt idx="309">
                  <c:v>1.5648929462743554E-4</c:v>
                </c:pt>
                <c:pt idx="310">
                  <c:v>1.5602140649450342E-4</c:v>
                </c:pt>
                <c:pt idx="311">
                  <c:v>1.5555667858269343E-4</c:v>
                </c:pt>
                <c:pt idx="312">
                  <c:v>1.5509508045747193E-4</c:v>
                </c:pt>
                <c:pt idx="313">
                  <c:v>1.54636582076603E-4</c:v>
                </c:pt>
                <c:pt idx="314">
                  <c:v>1.5418115378395826E-4</c:v>
                </c:pt>
                <c:pt idx="315">
                  <c:v>1.5372876630336658E-4</c:v>
                </c:pt>
                <c:pt idx="316">
                  <c:v>1.532793907324708E-4</c:v>
                </c:pt>
                <c:pt idx="317">
                  <c:v>1.5283299853678393E-4</c:v>
                </c:pt>
                <c:pt idx="318">
                  <c:v>1.5238956154391042E-4</c:v>
                </c:pt>
                <c:pt idx="319">
                  <c:v>1.5194905193775135E-4</c:v>
                </c:pt>
                <c:pt idx="320">
                  <c:v>1.5151144225303235E-4</c:v>
                </c:pt>
                <c:pt idx="321">
                  <c:v>1.5107670536977562E-4</c:v>
                </c:pt>
                <c:pt idx="322">
                  <c:v>1.5064481450756089E-4</c:v>
                </c:pt>
                <c:pt idx="323">
                  <c:v>1.5021574322053721E-4</c:v>
                </c:pt>
                <c:pt idx="324">
                  <c:v>1.4978946539228886E-4</c:v>
                </c:pt>
                <c:pt idx="325">
                  <c:v>1.4936595523058502E-4</c:v>
                </c:pt>
                <c:pt idx="326">
                  <c:v>1.4894518726230721E-4</c:v>
                </c:pt>
                <c:pt idx="327">
                  <c:v>1.4852713632860958E-4</c:v>
                </c:pt>
                <c:pt idx="328">
                  <c:v>1.4811177758018509E-4</c:v>
                </c:pt>
                <c:pt idx="329">
                  <c:v>1.4769908647229539E-4</c:v>
                </c:pt>
                <c:pt idx="330">
                  <c:v>1.4728903876030277E-4</c:v>
                </c:pt>
                <c:pt idx="331">
                  <c:v>1.4688161049510596E-4</c:v>
                </c:pt>
                <c:pt idx="332">
                  <c:v>1.4647677801854186E-4</c:v>
                </c:pt>
                <c:pt idx="333">
                  <c:v>1.4607451795895825E-4</c:v>
                </c:pt>
                <c:pt idx="334">
                  <c:v>1.4567480722714593E-4</c:v>
                </c:pt>
                <c:pt idx="335">
                  <c:v>1.4527762301176262E-4</c:v>
                </c:pt>
                <c:pt idx="336">
                  <c:v>1.4488294277545838E-4</c:v>
                </c:pt>
                <c:pt idx="337">
                  <c:v>1.4449074425054495E-4</c:v>
                </c:pt>
                <c:pt idx="338">
                  <c:v>1.4410100543508361E-4</c:v>
                </c:pt>
                <c:pt idx="339">
                  <c:v>1.43713704588999E-4</c:v>
                </c:pt>
                <c:pt idx="340">
                  <c:v>1.4332882023010532E-4</c:v>
                </c:pt>
                <c:pt idx="341">
                  <c:v>1.4294633113022922E-4</c:v>
                </c:pt>
                <c:pt idx="342">
                  <c:v>1.4256621631173299E-4</c:v>
                </c:pt>
                <c:pt idx="343">
                  <c:v>1.4218845504347422E-4</c:v>
                </c:pt>
                <c:pt idx="344">
                  <c:v>1.418130268375191E-4</c:v>
                </c:pt>
                <c:pt idx="345">
                  <c:v>1.4143991144562664E-4</c:v>
                </c:pt>
                <c:pt idx="346">
                  <c:v>1.4106908885520557E-4</c:v>
                </c:pt>
                <c:pt idx="347">
                  <c:v>1.4070053928643596E-4</c:v>
                </c:pt>
                <c:pt idx="348">
                  <c:v>1.4033424318895168E-4</c:v>
                </c:pt>
                <c:pt idx="349">
                  <c:v>1.3997018123815936E-4</c:v>
                </c:pt>
                <c:pt idx="350">
                  <c:v>1.3960833433217877E-4</c:v>
                </c:pt>
                <c:pt idx="351">
                  <c:v>1.3924868358866394E-4</c:v>
                </c:pt>
                <c:pt idx="352">
                  <c:v>1.3889121034159235E-4</c:v>
                </c:pt>
                <c:pt idx="353">
                  <c:v>1.3853589613827534E-4</c:v>
                </c:pt>
                <c:pt idx="354">
                  <c:v>1.3818272273620689E-4</c:v>
                </c:pt>
                <c:pt idx="355">
                  <c:v>1.3783167210026467E-4</c:v>
                </c:pt>
                <c:pt idx="356">
                  <c:v>1.3748272639963234E-4</c:v>
                </c:pt>
                <c:pt idx="357">
                  <c:v>1.3713586800469666E-4</c:v>
                </c:pt>
                <c:pt idx="358">
                  <c:v>1.3679107948492533E-4</c:v>
                </c:pt>
                <c:pt idx="359">
                  <c:v>1.3644834360486782E-4</c:v>
                </c:pt>
                <c:pt idx="360">
                  <c:v>1.3610764332364149E-4</c:v>
                </c:pt>
                <c:pt idx="361">
                  <c:v>1.35768961788753E-4</c:v>
                </c:pt>
                <c:pt idx="362">
                  <c:v>1.3543228233737814E-4</c:v>
                </c:pt>
                <c:pt idx="363">
                  <c:v>1.3509758849067116E-4</c:v>
                </c:pt>
                <c:pt idx="364">
                  <c:v>1.3476486395269758E-4</c:v>
                </c:pt>
                <c:pt idx="365">
                  <c:v>1.3443409260792326E-4</c:v>
                </c:pt>
                <c:pt idx="366">
                  <c:v>1.3410525851769657E-4</c:v>
                </c:pt>
                <c:pt idx="367">
                  <c:v>1.3377834591940828E-4</c:v>
                </c:pt>
                <c:pt idx="368">
                  <c:v>1.3345333922275474E-4</c:v>
                </c:pt>
                <c:pt idx="369">
                  <c:v>1.3313022300788857E-4</c:v>
                </c:pt>
                <c:pt idx="370">
                  <c:v>1.3280898202310706E-4</c:v>
                </c:pt>
                <c:pt idx="371">
                  <c:v>1.3248960118253313E-4</c:v>
                </c:pt>
                <c:pt idx="372">
                  <c:v>1.3217206556416481E-4</c:v>
                </c:pt>
                <c:pt idx="373">
                  <c:v>1.318563604066807E-4</c:v>
                </c:pt>
                <c:pt idx="374">
                  <c:v>1.315424711087751E-4</c:v>
                </c:pt>
                <c:pt idx="375">
                  <c:v>1.3123038322577032E-4</c:v>
                </c:pt>
                <c:pt idx="376">
                  <c:v>1.3092008246802113E-4</c:v>
                </c:pt>
                <c:pt idx="377">
                  <c:v>1.3061155469893765E-4</c:v>
                </c:pt>
                <c:pt idx="378">
                  <c:v>1.3030478593260169E-4</c:v>
                </c:pt>
                <c:pt idx="379">
                  <c:v>1.2999976233221011E-4</c:v>
                </c:pt>
                <c:pt idx="380">
                  <c:v>1.2969647020774359E-4</c:v>
                </c:pt>
                <c:pt idx="381">
                  <c:v>1.2939489601398806E-4</c:v>
                </c:pt>
                <c:pt idx="382">
                  <c:v>1.2909502634911147E-4</c:v>
                </c:pt>
                <c:pt idx="383">
                  <c:v>1.2879684795204024E-4</c:v>
                </c:pt>
                <c:pt idx="384">
                  <c:v>1.2850034770202508E-4</c:v>
                </c:pt>
                <c:pt idx="385">
                  <c:v>1.2820551261411015E-4</c:v>
                </c:pt>
                <c:pt idx="386">
                  <c:v>1.2791232984091743E-4</c:v>
                </c:pt>
                <c:pt idx="387">
                  <c:v>1.2762078666792804E-4</c:v>
                </c:pt>
                <c:pt idx="388">
                  <c:v>1.2733087051293134E-4</c:v>
                </c:pt>
                <c:pt idx="389">
                  <c:v>1.2704256892464921E-4</c:v>
                </c:pt>
                <c:pt idx="390">
                  <c:v>1.2675586958012884E-4</c:v>
                </c:pt>
                <c:pt idx="391">
                  <c:v>1.2647076028416207E-4</c:v>
                </c:pt>
                <c:pt idx="392">
                  <c:v>1.2618722896686689E-4</c:v>
                </c:pt>
                <c:pt idx="393">
                  <c:v>1.2590526368214274E-4</c:v>
                </c:pt>
                <c:pt idx="394">
                  <c:v>1.2562485260614602E-4</c:v>
                </c:pt>
                <c:pt idx="395">
                  <c:v>1.2534598403639581E-4</c:v>
                </c:pt>
                <c:pt idx="396">
                  <c:v>1.2506864638944009E-4</c:v>
                </c:pt>
                <c:pt idx="397">
                  <c:v>1.247928281991361E-4</c:v>
                </c:pt>
                <c:pt idx="398">
                  <c:v>1.2451851811673677E-4</c:v>
                </c:pt>
                <c:pt idx="399">
                  <c:v>1.2424570490663134E-4</c:v>
                </c:pt>
                <c:pt idx="400">
                  <c:v>1.2397437744776234E-4</c:v>
                </c:pt>
                <c:pt idx="401">
                  <c:v>1.2370452473135524E-4</c:v>
                </c:pt>
                <c:pt idx="402">
                  <c:v>1.234361358584317E-4</c:v>
                </c:pt>
                <c:pt idx="403">
                  <c:v>1.2316920003910826E-4</c:v>
                </c:pt>
                <c:pt idx="404">
                  <c:v>1.2290370659191825E-4</c:v>
                </c:pt>
                <c:pt idx="405">
                  <c:v>1.2263964494150424E-4</c:v>
                </c:pt>
                <c:pt idx="406">
                  <c:v>1.2237700461770765E-4</c:v>
                </c:pt>
                <c:pt idx="407">
                  <c:v>1.2211577525442113E-4</c:v>
                </c:pt>
                <c:pt idx="408">
                  <c:v>1.2185594658788927E-4</c:v>
                </c:pt>
                <c:pt idx="409">
                  <c:v>1.2159750845576672E-4</c:v>
                </c:pt>
                <c:pt idx="410">
                  <c:v>1.2134045079596717E-4</c:v>
                </c:pt>
                <c:pt idx="411">
                  <c:v>1.2108476364512944E-4</c:v>
                </c:pt>
                <c:pt idx="412">
                  <c:v>1.2083043713747426E-4</c:v>
                </c:pt>
                <c:pt idx="413">
                  <c:v>1.2057746150382719E-4</c:v>
                </c:pt>
                <c:pt idx="414">
                  <c:v>1.2032582707033715E-4</c:v>
                </c:pt>
                <c:pt idx="415">
                  <c:v>1.2007552425723213E-4</c:v>
                </c:pt>
                <c:pt idx="416">
                  <c:v>1.1982654357782372E-4</c:v>
                </c:pt>
                <c:pt idx="417">
                  <c:v>1.1957887563729572E-4</c:v>
                </c:pt>
                <c:pt idx="418">
                  <c:v>1.1933251113144548E-4</c:v>
                </c:pt>
                <c:pt idx="419">
                  <c:v>1.1908744084614128E-4</c:v>
                </c:pt>
                <c:pt idx="420">
                  <c:v>1.1884365565576339E-4</c:v>
                </c:pt>
                <c:pt idx="421">
                  <c:v>1.1860114652195322E-4</c:v>
                </c:pt>
                <c:pt idx="422">
                  <c:v>1.1835990449374682E-4</c:v>
                </c:pt>
                <c:pt idx="423">
                  <c:v>1.1811992070401135E-4</c:v>
                </c:pt>
                <c:pt idx="424">
                  <c:v>1.1788118637172965E-4</c:v>
                </c:pt>
                <c:pt idx="425">
                  <c:v>1.176436927992418E-4</c:v>
                </c:pt>
                <c:pt idx="426">
                  <c:v>1.1740743137079286E-4</c:v>
                </c:pt>
                <c:pt idx="427">
                  <c:v>1.1717239355204777E-4</c:v>
                </c:pt>
                <c:pt idx="428">
                  <c:v>1.1693857088993943E-4</c:v>
                </c:pt>
                <c:pt idx="429">
                  <c:v>1.1670595501069219E-4</c:v>
                </c:pt>
                <c:pt idx="430">
                  <c:v>1.164745376191822E-4</c:v>
                </c:pt>
                <c:pt idx="431">
                  <c:v>1.1624431049827781E-4</c:v>
                </c:pt>
                <c:pt idx="432">
                  <c:v>1.1601526550757572E-4</c:v>
                </c:pt>
                <c:pt idx="433">
                  <c:v>1.1578739458285467E-4</c:v>
                </c:pt>
                <c:pt idx="434">
                  <c:v>1.1556068973496254E-4</c:v>
                </c:pt>
                <c:pt idx="435">
                  <c:v>1.1533514304883347E-4</c:v>
                </c:pt>
                <c:pt idx="436">
                  <c:v>1.1511074668316776E-4</c:v>
                </c:pt>
                <c:pt idx="437">
                  <c:v>1.1488749286890597E-4</c:v>
                </c:pt>
                <c:pt idx="438">
                  <c:v>1.1466537390890822E-4</c:v>
                </c:pt>
                <c:pt idx="439">
                  <c:v>1.1444438217691048E-4</c:v>
                </c:pt>
                <c:pt idx="440">
                  <c:v>1.1422451011674561E-4</c:v>
                </c:pt>
                <c:pt idx="441">
                  <c:v>1.1400575024156633E-4</c:v>
                </c:pt>
                <c:pt idx="442">
                  <c:v>1.1378809513308051E-4</c:v>
                </c:pt>
                <c:pt idx="443">
                  <c:v>1.1357153744065386E-4</c:v>
                </c:pt>
                <c:pt idx="444">
                  <c:v>1.1335606988076126E-4</c:v>
                </c:pt>
                <c:pt idx="445">
                  <c:v>1.1314168523608489E-4</c:v>
                </c:pt>
                <c:pt idx="446">
                  <c:v>1.1292837635472074E-4</c:v>
                </c:pt>
                <c:pt idx="447">
                  <c:v>1.127161361495759E-4</c:v>
                </c:pt>
                <c:pt idx="448">
                  <c:v>1.1250495759756513E-4</c:v>
                </c:pt>
                <c:pt idx="449">
                  <c:v>1.1229483373893858E-4</c:v>
                </c:pt>
                <c:pt idx="450">
                  <c:v>1.1208575767659897E-4</c:v>
                </c:pt>
                <c:pt idx="451">
                  <c:v>1.1187772257520762E-4</c:v>
                </c:pt>
                <c:pt idx="452">
                  <c:v>1.1167072166078879E-4</c:v>
                </c:pt>
                <c:pt idx="453">
                  <c:v>1.1146474821991294E-4</c:v>
                </c:pt>
                <c:pt idx="454">
                  <c:v>1.1125979559900271E-4</c:v>
                </c:pt>
                <c:pt idx="455">
                  <c:v>1.1105585720362878E-4</c:v>
                </c:pt>
                <c:pt idx="456">
                  <c:v>1.1085292649809511E-4</c:v>
                </c:pt>
                <c:pt idx="457">
                  <c:v>1.1065099700448672E-4</c:v>
                </c:pt>
                <c:pt idx="458">
                  <c:v>1.1045006230232102E-4</c:v>
                </c:pt>
                <c:pt idx="459">
                  <c:v>1.1025011602747701E-4</c:v>
                </c:pt>
                <c:pt idx="460">
                  <c:v>1.1005115187244037E-4</c:v>
                </c:pt>
                <c:pt idx="461">
                  <c:v>1.0985316358464245E-4</c:v>
                </c:pt>
                <c:pt idx="462">
                  <c:v>1.096561449665042E-4</c:v>
                </c:pt>
                <c:pt idx="463">
                  <c:v>1.0946008987480431E-4</c:v>
                </c:pt>
                <c:pt idx="464">
                  <c:v>1.0926499221984543E-4</c:v>
                </c:pt>
                <c:pt idx="465">
                  <c:v>1.0907084596511066E-4</c:v>
                </c:pt>
                <c:pt idx="466">
                  <c:v>1.0887764512658167E-4</c:v>
                </c:pt>
                <c:pt idx="467">
                  <c:v>1.0868538377214012E-4</c:v>
                </c:pt>
                <c:pt idx="468">
                  <c:v>1.0849405602111381E-4</c:v>
                </c:pt>
                <c:pt idx="469">
                  <c:v>1.0830365604362585E-4</c:v>
                </c:pt>
                <c:pt idx="470">
                  <c:v>1.0811417806020246E-4</c:v>
                </c:pt>
                <c:pt idx="471">
                  <c:v>1.0792561634109004E-4</c:v>
                </c:pt>
                <c:pt idx="472">
                  <c:v>1.0773796520574396E-4</c:v>
                </c:pt>
                <c:pt idx="473">
                  <c:v>1.0755121902239663E-4</c:v>
                </c:pt>
                <c:pt idx="474">
                  <c:v>1.0736537220743428E-4</c:v>
                </c:pt>
                <c:pt idx="475">
                  <c:v>1.0718041922499604E-4</c:v>
                </c:pt>
                <c:pt idx="476">
                  <c:v>1.0699635458634838E-4</c:v>
                </c:pt>
                <c:pt idx="477">
                  <c:v>1.0681317284964591E-4</c:v>
                </c:pt>
                <c:pt idx="478">
                  <c:v>1.0663086861897282E-4</c:v>
                </c:pt>
                <c:pt idx="479">
                  <c:v>1.0644943654432148E-4</c:v>
                </c:pt>
                <c:pt idx="480">
                  <c:v>1.0626887132102654E-4</c:v>
                </c:pt>
                <c:pt idx="481">
                  <c:v>1.0608916768895816E-4</c:v>
                </c:pt>
                <c:pt idx="482">
                  <c:v>1.0591032043257084E-4</c:v>
                </c:pt>
                <c:pt idx="483">
                  <c:v>1.0573232437987787E-4</c:v>
                </c:pt>
                <c:pt idx="484">
                  <c:v>1.0555517440266317E-4</c:v>
                </c:pt>
                <c:pt idx="485">
                  <c:v>1.0537886541535152E-4</c:v>
                </c:pt>
                <c:pt idx="486">
                  <c:v>1.0520339237505785E-4</c:v>
                </c:pt>
                <c:pt idx="487">
                  <c:v>1.050287502809687E-4</c:v>
                </c:pt>
                <c:pt idx="488">
                  <c:v>1.0485493417379967E-4</c:v>
                </c:pt>
                <c:pt idx="489">
                  <c:v>1.0468193913567249E-4</c:v>
                </c:pt>
                <c:pt idx="490">
                  <c:v>1.0450976028937822E-4</c:v>
                </c:pt>
                <c:pt idx="491">
                  <c:v>1.0433839279810195E-4</c:v>
                </c:pt>
                <c:pt idx="492">
                  <c:v>1.0416783186509724E-4</c:v>
                </c:pt>
                <c:pt idx="493">
                  <c:v>1.0399807273307467E-4</c:v>
                </c:pt>
                <c:pt idx="494">
                  <c:v>1.0382911068398998E-4</c:v>
                </c:pt>
                <c:pt idx="495">
                  <c:v>1.0366094103860751E-4</c:v>
                </c:pt>
                <c:pt idx="496">
                  <c:v>1.034935591559684E-4</c:v>
                </c:pt>
                <c:pt idx="497">
                  <c:v>1.0332696043320743E-4</c:v>
                </c:pt>
                <c:pt idx="498">
                  <c:v>1.0316114030496965E-4</c:v>
                </c:pt>
                <c:pt idx="499">
                  <c:v>1.0299609424326428E-4</c:v>
                </c:pt>
                <c:pt idx="500">
                  <c:v>1.0283181775726133E-4</c:v>
                </c:pt>
                <c:pt idx="501">
                  <c:v>1.0266830639133873E-4</c:v>
                </c:pt>
                <c:pt idx="502">
                  <c:v>1.0250555572779639E-4</c:v>
                </c:pt>
                <c:pt idx="503">
                  <c:v>1.0234356138365796E-4</c:v>
                </c:pt>
                <c:pt idx="504">
                  <c:v>1.0218231901158695E-4</c:v>
                </c:pt>
                <c:pt idx="505">
                  <c:v>1.0202182429932443E-4</c:v>
                </c:pt>
                <c:pt idx="506">
                  <c:v>1.0186207296936808E-4</c:v>
                </c:pt>
                <c:pt idx="507">
                  <c:v>1.0170306077853555E-4</c:v>
                </c:pt>
                <c:pt idx="508">
                  <c:v>1.0154478351768728E-4</c:v>
                </c:pt>
                <c:pt idx="509">
                  <c:v>1.0138723701150863E-4</c:v>
                </c:pt>
                <c:pt idx="510">
                  <c:v>1.012304171179422E-4</c:v>
                </c:pt>
                <c:pt idx="511">
                  <c:v>1.0107431972811455E-4</c:v>
                </c:pt>
                <c:pt idx="512">
                  <c:v>1.0091894076577066E-4</c:v>
                </c:pt>
                <c:pt idx="513">
                  <c:v>1.0076427618713337E-4</c:v>
                </c:pt>
                <c:pt idx="514">
                  <c:v>1.0061032198051498E-4</c:v>
                </c:pt>
                <c:pt idx="515">
                  <c:v>1.0045707416602501E-4</c:v>
                </c:pt>
                <c:pt idx="516">
                  <c:v>1.003045287952658E-4</c:v>
                </c:pt>
                <c:pt idx="517">
                  <c:v>1.0015268195098797E-4</c:v>
                </c:pt>
                <c:pt idx="518">
                  <c:v>1.0000152974679864E-4</c:v>
                </c:pt>
                <c:pt idx="519">
                  <c:v>9.9851068327004092E-5</c:v>
                </c:pt>
                <c:pt idx="520">
                  <c:v>9.9701293866033585E-5</c:v>
                </c:pt>
                <c:pt idx="521">
                  <c:v>9.9552202568455741E-5</c:v>
                </c:pt>
                <c:pt idx="522">
                  <c:v>9.9403790668474334E-5</c:v>
                </c:pt>
                <c:pt idx="523">
                  <c:v>9.9256054429738589E-5</c:v>
                </c:pt>
                <c:pt idx="524">
                  <c:v>9.9108990145108062E-5</c:v>
                </c:pt>
                <c:pt idx="525">
                  <c:v>9.8962594136226063E-5</c:v>
                </c:pt>
                <c:pt idx="526">
                  <c:v>9.8816862753322747E-5</c:v>
                </c:pt>
                <c:pt idx="527">
                  <c:v>9.8671792375066756E-5</c:v>
                </c:pt>
                <c:pt idx="528">
                  <c:v>9.8527379408101765E-5</c:v>
                </c:pt>
                <c:pt idx="529">
                  <c:v>9.8383620286894422E-5</c:v>
                </c:pt>
                <c:pt idx="530">
                  <c:v>9.8240511473435811E-5</c:v>
                </c:pt>
                <c:pt idx="531">
                  <c:v>9.8098049456969995E-5</c:v>
                </c:pt>
                <c:pt idx="532">
                  <c:v>9.7956230753790515E-5</c:v>
                </c:pt>
                <c:pt idx="533">
                  <c:v>9.7815051906965825E-5</c:v>
                </c:pt>
                <c:pt idx="534">
                  <c:v>9.7674509486065194E-5</c:v>
                </c:pt>
                <c:pt idx="535">
                  <c:v>9.7534600086975979E-5</c:v>
                </c:pt>
                <c:pt idx="536">
                  <c:v>9.7395320331531156E-5</c:v>
                </c:pt>
                <c:pt idx="537">
                  <c:v>9.7256666867426669E-5</c:v>
                </c:pt>
                <c:pt idx="538">
                  <c:v>9.7118636367835246E-5</c:v>
                </c:pt>
                <c:pt idx="539">
                  <c:v>9.698122553129416E-5</c:v>
                </c:pt>
                <c:pt idx="540">
                  <c:v>9.6844431081387285E-5</c:v>
                </c:pt>
                <c:pt idx="541">
                  <c:v>9.6708249766631351E-5</c:v>
                </c:pt>
                <c:pt idx="542">
                  <c:v>9.6572678359987835E-5</c:v>
                </c:pt>
                <c:pt idx="543">
                  <c:v>9.6437713658968074E-5</c:v>
                </c:pt>
                <c:pt idx="544">
                  <c:v>9.6303352485134521E-5</c:v>
                </c:pt>
                <c:pt idx="545">
                  <c:v>9.6169591684134881E-5</c:v>
                </c:pt>
                <c:pt idx="546">
                  <c:v>9.6036428125284586E-5</c:v>
                </c:pt>
                <c:pt idx="547">
                  <c:v>9.5903858701393635E-5</c:v>
                </c:pt>
                <c:pt idx="548">
                  <c:v>9.5771880328579417E-5</c:v>
                </c:pt>
                <c:pt idx="549">
                  <c:v>9.5640489946086237E-5</c:v>
                </c:pt>
                <c:pt idx="550">
                  <c:v>9.5509684515866444E-5</c:v>
                </c:pt>
                <c:pt idx="551">
                  <c:v>9.5379461022874793E-5</c:v>
                </c:pt>
                <c:pt idx="552">
                  <c:v>9.5249816474289974E-5</c:v>
                </c:pt>
                <c:pt idx="553">
                  <c:v>9.5120747899617871E-5</c:v>
                </c:pt>
                <c:pt idx="554">
                  <c:v>9.4992252350366069E-5</c:v>
                </c:pt>
                <c:pt idx="555">
                  <c:v>9.4864326900171854E-5</c:v>
                </c:pt>
                <c:pt idx="556">
                  <c:v>9.4736968643974217E-5</c:v>
                </c:pt>
                <c:pt idx="557">
                  <c:v>9.4610174698514217E-5</c:v>
                </c:pt>
                <c:pt idx="558">
                  <c:v>9.4483942201669275E-5</c:v>
                </c:pt>
                <c:pt idx="559">
                  <c:v>9.4358268312398456E-5</c:v>
                </c:pt>
                <c:pt idx="560">
                  <c:v>9.4233150210681422E-5</c:v>
                </c:pt>
                <c:pt idx="561">
                  <c:v>9.4108585097147802E-5</c:v>
                </c:pt>
                <c:pt idx="562">
                  <c:v>9.3984570193009684E-5</c:v>
                </c:pt>
                <c:pt idx="563">
                  <c:v>9.3861102739819068E-5</c:v>
                </c:pt>
                <c:pt idx="564">
                  <c:v>9.373817999935028E-5</c:v>
                </c:pt>
                <c:pt idx="565">
                  <c:v>9.3615799253331505E-5</c:v>
                </c:pt>
                <c:pt idx="566">
                  <c:v>9.3493957803370071E-5</c:v>
                </c:pt>
                <c:pt idx="567">
                  <c:v>9.337265297073682E-5</c:v>
                </c:pt>
                <c:pt idx="568">
                  <c:v>9.325188209615299E-5</c:v>
                </c:pt>
                <c:pt idx="569">
                  <c:v>9.3131642539714726E-5</c:v>
                </c:pt>
                <c:pt idx="570">
                  <c:v>9.3011931680621725E-5</c:v>
                </c:pt>
                <c:pt idx="571">
                  <c:v>9.289274691710254E-5</c:v>
                </c:pt>
                <c:pt idx="572">
                  <c:v>9.2774085666135592E-5</c:v>
                </c:pt>
                <c:pt idx="573">
                  <c:v>9.2655945363455866E-5</c:v>
                </c:pt>
                <c:pt idx="574">
                  <c:v>9.2538323463088712E-5</c:v>
                </c:pt>
                <c:pt idx="575">
                  <c:v>9.2421217437647723E-5</c:v>
                </c:pt>
                <c:pt idx="576">
                  <c:v>9.230462477787763E-5</c:v>
                </c:pt>
                <c:pt idx="577">
                  <c:v>9.2188542992384148E-5</c:v>
                </c:pt>
                <c:pt idx="578">
                  <c:v>9.2072969607733982E-5</c:v>
                </c:pt>
                <c:pt idx="579">
                  <c:v>9.1957902168373441E-5</c:v>
                </c:pt>
                <c:pt idx="580">
                  <c:v>9.1843338235976263E-5</c:v>
                </c:pt>
                <c:pt idx="581">
                  <c:v>9.1729275389885296E-5</c:v>
                </c:pt>
                <c:pt idx="582">
                  <c:v>9.1615711226649619E-5</c:v>
                </c:pt>
                <c:pt idx="583">
                  <c:v>9.150264335988489E-5</c:v>
                </c:pt>
                <c:pt idx="584">
                  <c:v>9.1390069420320584E-5</c:v>
                </c:pt>
                <c:pt idx="585">
                  <c:v>9.127798705533997E-5</c:v>
                </c:pt>
                <c:pt idx="586">
                  <c:v>9.1166393929103382E-5</c:v>
                </c:pt>
                <c:pt idx="587">
                  <c:v>9.1055287722328034E-5</c:v>
                </c:pt>
                <c:pt idx="588">
                  <c:v>9.0944666132095585E-5</c:v>
                </c:pt>
                <c:pt idx="589">
                  <c:v>9.0834526871823857E-5</c:v>
                </c:pt>
                <c:pt idx="590">
                  <c:v>9.072486767097605E-5</c:v>
                </c:pt>
                <c:pt idx="591">
                  <c:v>9.0615686275118655E-5</c:v>
                </c:pt>
                <c:pt idx="592">
                  <c:v>9.0506980445616761E-5</c:v>
                </c:pt>
                <c:pt idx="593">
                  <c:v>9.0398747959594445E-5</c:v>
                </c:pt>
                <c:pt idx="594">
                  <c:v>9.0290986609744536E-5</c:v>
                </c:pt>
                <c:pt idx="595">
                  <c:v>9.0183694204296329E-5</c:v>
                </c:pt>
                <c:pt idx="596">
                  <c:v>9.0076868566806541E-5</c:v>
                </c:pt>
                <c:pt idx="597">
                  <c:v>8.9970507535994522E-5</c:v>
                </c:pt>
                <c:pt idx="598">
                  <c:v>8.9864608965750783E-5</c:v>
                </c:pt>
                <c:pt idx="599">
                  <c:v>8.9759170724831088E-5</c:v>
                </c:pt>
                <c:pt idx="600">
                  <c:v>8.9654190697021277E-5</c:v>
                </c:pt>
                <c:pt idx="601">
                  <c:v>8.9549666780633168E-5</c:v>
                </c:pt>
                <c:pt idx="602">
                  <c:v>8.94455968886641E-5</c:v>
                </c:pt>
                <c:pt idx="603">
                  <c:v>8.9341978948647349E-5</c:v>
                </c:pt>
                <c:pt idx="604">
                  <c:v>8.923881090238192E-5</c:v>
                </c:pt>
                <c:pt idx="605">
                  <c:v>8.9136090705992435E-5</c:v>
                </c:pt>
                <c:pt idx="606">
                  <c:v>8.9033816329696602E-5</c:v>
                </c:pt>
                <c:pt idx="607">
                  <c:v>8.8931985757764213E-5</c:v>
                </c:pt>
                <c:pt idx="608">
                  <c:v>8.8830596988366607E-5</c:v>
                </c:pt>
                <c:pt idx="609">
                  <c:v>8.8729648033419065E-5</c:v>
                </c:pt>
                <c:pt idx="610">
                  <c:v>8.8629136918548989E-5</c:v>
                </c:pt>
                <c:pt idx="611">
                  <c:v>8.852906168298998E-5</c:v>
                </c:pt>
                <c:pt idx="612">
                  <c:v>8.8429420379393964E-5</c:v>
                </c:pt>
                <c:pt idx="613">
                  <c:v>8.8330211073724366E-5</c:v>
                </c:pt>
                <c:pt idx="614">
                  <c:v>8.8231431845301912E-5</c:v>
                </c:pt>
                <c:pt idx="615">
                  <c:v>8.8133080786525545E-5</c:v>
                </c:pt>
                <c:pt idx="616">
                  <c:v>8.8035156002842107E-5</c:v>
                </c:pt>
                <c:pt idx="617">
                  <c:v>8.7937655612602966E-5</c:v>
                </c:pt>
                <c:pt idx="618">
                  <c:v>8.7840577747025513E-5</c:v>
                </c:pt>
                <c:pt idx="619">
                  <c:v>8.7743920550059279E-5</c:v>
                </c:pt>
                <c:pt idx="620">
                  <c:v>8.7647682178252007E-5</c:v>
                </c:pt>
                <c:pt idx="621">
                  <c:v>8.7551860800695198E-5</c:v>
                </c:pt>
                <c:pt idx="622">
                  <c:v>8.7456454598918186E-5</c:v>
                </c:pt>
                <c:pt idx="623">
                  <c:v>8.7361461766727766E-5</c:v>
                </c:pt>
                <c:pt idx="624">
                  <c:v>8.7266880510270328E-5</c:v>
                </c:pt>
                <c:pt idx="625">
                  <c:v>8.7172709047700272E-5</c:v>
                </c:pt>
                <c:pt idx="626">
                  <c:v>8.7078945609242502E-5</c:v>
                </c:pt>
                <c:pt idx="627">
                  <c:v>8.6985588437281155E-5</c:v>
                </c:pt>
                <c:pt idx="628">
                  <c:v>8.6892635785745334E-5</c:v>
                </c:pt>
                <c:pt idx="629">
                  <c:v>8.6800085920390183E-5</c:v>
                </c:pt>
                <c:pt idx="630">
                  <c:v>8.6707937118904227E-5</c:v>
                </c:pt>
                <c:pt idx="631">
                  <c:v>8.6616187670261451E-5</c:v>
                </c:pt>
                <c:pt idx="632">
                  <c:v>8.6524835875044311E-5</c:v>
                </c:pt>
                <c:pt idx="633">
                  <c:v>8.6433880045270941E-5</c:v>
                </c:pt>
                <c:pt idx="634">
                  <c:v>8.6343318504185682E-5</c:v>
                </c:pt>
                <c:pt idx="635">
                  <c:v>8.6253149586345036E-5</c:v>
                </c:pt>
                <c:pt idx="636">
                  <c:v>8.6163371637388759E-5</c:v>
                </c:pt>
                <c:pt idx="637">
                  <c:v>8.6073983014009481E-5</c:v>
                </c:pt>
                <c:pt idx="638">
                  <c:v>8.5984982083956999E-5</c:v>
                </c:pt>
                <c:pt idx="639">
                  <c:v>8.5896367225751576E-5</c:v>
                </c:pt>
                <c:pt idx="640">
                  <c:v>8.5808136828809461E-5</c:v>
                </c:pt>
                <c:pt idx="641">
                  <c:v>8.5720289293206482E-5</c:v>
                </c:pt>
                <c:pt idx="642">
                  <c:v>8.5632823029714431E-5</c:v>
                </c:pt>
                <c:pt idx="643">
                  <c:v>8.5545736459580041E-5</c:v>
                </c:pt>
                <c:pt idx="644">
                  <c:v>8.5459028014655384E-5</c:v>
                </c:pt>
                <c:pt idx="645">
                  <c:v>8.5372696137120627E-5</c:v>
                </c:pt>
                <c:pt idx="646">
                  <c:v>8.5286739279475361E-5</c:v>
                </c:pt>
                <c:pt idx="647">
                  <c:v>8.5201155904386338E-5</c:v>
                </c:pt>
                <c:pt idx="648">
                  <c:v>8.5115944484924122E-5</c:v>
                </c:pt>
                <c:pt idx="649">
                  <c:v>8.5031103503931194E-5</c:v>
                </c:pt>
                <c:pt idx="650">
                  <c:v>8.4946631454540318E-5</c:v>
                </c:pt>
                <c:pt idx="651">
                  <c:v>8.4862526839765798E-5</c:v>
                </c:pt>
                <c:pt idx="652">
                  <c:v>8.4778788172301995E-5</c:v>
                </c:pt>
                <c:pt idx="653">
                  <c:v>8.4695413974952044E-5</c:v>
                </c:pt>
                <c:pt idx="654">
                  <c:v>8.4612402779804893E-5</c:v>
                </c:pt>
                <c:pt idx="655">
                  <c:v>8.4529753129227171E-5</c:v>
                </c:pt>
                <c:pt idx="656">
                  <c:v>8.4447463574490603E-5</c:v>
                </c:pt>
                <c:pt idx="657">
                  <c:v>8.4365532676828939E-5</c:v>
                </c:pt>
                <c:pt idx="658">
                  <c:v>8.4283959006715043E-5</c:v>
                </c:pt>
                <c:pt idx="659">
                  <c:v>8.4202741144050744E-5</c:v>
                </c:pt>
                <c:pt idx="660">
                  <c:v>8.412187767803152E-5</c:v>
                </c:pt>
                <c:pt idx="661">
                  <c:v>8.4041367207067776E-5</c:v>
                </c:pt>
                <c:pt idx="662">
                  <c:v>8.3961208338757356E-5</c:v>
                </c:pt>
                <c:pt idx="663">
                  <c:v>8.3881399689710655E-5</c:v>
                </c:pt>
                <c:pt idx="664">
                  <c:v>8.3801939885711082E-5</c:v>
                </c:pt>
                <c:pt idx="665">
                  <c:v>8.3722827561405006E-5</c:v>
                </c:pt>
                <c:pt idx="666">
                  <c:v>8.3644061360405812E-5</c:v>
                </c:pt>
                <c:pt idx="667">
                  <c:v>8.356563993500843E-5</c:v>
                </c:pt>
                <c:pt idx="668">
                  <c:v>8.3487561946529439E-5</c:v>
                </c:pt>
                <c:pt idx="669">
                  <c:v>8.3409826064792782E-5</c:v>
                </c:pt>
                <c:pt idx="670">
                  <c:v>8.3332430968264257E-5</c:v>
                </c:pt>
                <c:pt idx="671">
                  <c:v>8.3255375344120898E-5</c:v>
                </c:pt>
                <c:pt idx="672">
                  <c:v>8.3178657888033095E-5</c:v>
                </c:pt>
                <c:pt idx="673">
                  <c:v>8.3102277303998914E-5</c:v>
                </c:pt>
                <c:pt idx="674">
                  <c:v>8.3026232304621246E-5</c:v>
                </c:pt>
                <c:pt idx="675">
                  <c:v>8.2950521610646288E-5</c:v>
                </c:pt>
                <c:pt idx="676">
                  <c:v>8.2875143951208343E-5</c:v>
                </c:pt>
                <c:pt idx="677">
                  <c:v>8.2800098063735849E-5</c:v>
                </c:pt>
                <c:pt idx="678">
                  <c:v>8.2725382693461303E-5</c:v>
                </c:pt>
                <c:pt idx="679">
                  <c:v>8.2650996594407723E-5</c:v>
                </c:pt>
                <c:pt idx="680">
                  <c:v>8.2576938527908185E-5</c:v>
                </c:pt>
                <c:pt idx="681">
                  <c:v>8.2503207263670141E-5</c:v>
                </c:pt>
                <c:pt idx="682">
                  <c:v>8.2429801579349222E-5</c:v>
                </c:pt>
                <c:pt idx="683">
                  <c:v>8.235672026034908E-5</c:v>
                </c:pt>
                <c:pt idx="684">
                  <c:v>8.2283962099968133E-5</c:v>
                </c:pt>
                <c:pt idx="685">
                  <c:v>8.2211525899296458E-5</c:v>
                </c:pt>
                <c:pt idx="686">
                  <c:v>8.2139410467034989E-5</c:v>
                </c:pt>
                <c:pt idx="687">
                  <c:v>8.2067614619608557E-5</c:v>
                </c:pt>
                <c:pt idx="688">
                  <c:v>8.1996137181158122E-5</c:v>
                </c:pt>
                <c:pt idx="689">
                  <c:v>8.1924976983221303E-5</c:v>
                </c:pt>
                <c:pt idx="690">
                  <c:v>8.1854132864956144E-5</c:v>
                </c:pt>
                <c:pt idx="691">
                  <c:v>8.1783603672877229E-5</c:v>
                </c:pt>
                <c:pt idx="692">
                  <c:v>8.171338826091064E-5</c:v>
                </c:pt>
                <c:pt idx="693">
                  <c:v>8.1643485490367029E-5</c:v>
                </c:pt>
                <c:pt idx="694">
                  <c:v>8.1573894229859363E-5</c:v>
                </c:pt>
                <c:pt idx="695">
                  <c:v>8.1504613355237176E-5</c:v>
                </c:pt>
                <c:pt idx="696">
                  <c:v>8.1435641749569849E-5</c:v>
                </c:pt>
                <c:pt idx="697">
                  <c:v>8.1366978303103966E-5</c:v>
                </c:pt>
                <c:pt idx="698">
                  <c:v>8.1298621913101875E-5</c:v>
                </c:pt>
                <c:pt idx="699">
                  <c:v>8.1230571483868508E-5</c:v>
                </c:pt>
                <c:pt idx="700">
                  <c:v>8.116282592682733E-5</c:v>
                </c:pt>
                <c:pt idx="701">
                  <c:v>8.1095384160293876E-5</c:v>
                </c:pt>
                <c:pt idx="702">
                  <c:v>8.1028245109514795E-5</c:v>
                </c:pt>
                <c:pt idx="703">
                  <c:v>8.0961407706597662E-5</c:v>
                </c:pt>
                <c:pt idx="704">
                  <c:v>8.0894870890417278E-5</c:v>
                </c:pt>
                <c:pt idx="705">
                  <c:v>8.0828633606628691E-5</c:v>
                </c:pt>
                <c:pt idx="706">
                  <c:v>8.076269480779898E-5</c:v>
                </c:pt>
                <c:pt idx="707">
                  <c:v>8.0697053452882884E-5</c:v>
                </c:pt>
                <c:pt idx="708">
                  <c:v>8.0631708507669832E-5</c:v>
                </c:pt>
                <c:pt idx="709">
                  <c:v>8.0566658944500839E-5</c:v>
                </c:pt>
                <c:pt idx="710">
                  <c:v>8.0501903742209372E-5</c:v>
                </c:pt>
                <c:pt idx="711">
                  <c:v>8.0437441886236507E-5</c:v>
                </c:pt>
                <c:pt idx="712">
                  <c:v>8.0373272368450748E-5</c:v>
                </c:pt>
                <c:pt idx="713">
                  <c:v>8.030939418708474E-5</c:v>
                </c:pt>
                <c:pt idx="714">
                  <c:v>8.0245806346830861E-5</c:v>
                </c:pt>
                <c:pt idx="715">
                  <c:v>8.0182507858638037E-5</c:v>
                </c:pt>
                <c:pt idx="716">
                  <c:v>8.0119497739717589E-5</c:v>
                </c:pt>
                <c:pt idx="717">
                  <c:v>8.0056775013810798E-5</c:v>
                </c:pt>
                <c:pt idx="718">
                  <c:v>7.9994338710483875E-5</c:v>
                </c:pt>
                <c:pt idx="719">
                  <c:v>7.9932187865677218E-5</c:v>
                </c:pt>
                <c:pt idx="720">
                  <c:v>7.9870321521531966E-5</c:v>
                </c:pt>
                <c:pt idx="721">
                  <c:v>7.9808738726187215E-5</c:v>
                </c:pt>
                <c:pt idx="722">
                  <c:v>7.9747438533802405E-5</c:v>
                </c:pt>
                <c:pt idx="723">
                  <c:v>7.9686420004599129E-5</c:v>
                </c:pt>
                <c:pt idx="724">
                  <c:v>7.9625682204767745E-5</c:v>
                </c:pt>
                <c:pt idx="725">
                  <c:v>7.9565224206425305E-5</c:v>
                </c:pt>
                <c:pt idx="726">
                  <c:v>7.9505045087663399E-5</c:v>
                </c:pt>
                <c:pt idx="727">
                  <c:v>7.9445143932297649E-5</c:v>
                </c:pt>
                <c:pt idx="728">
                  <c:v>7.9385519830129706E-5</c:v>
                </c:pt>
                <c:pt idx="729">
                  <c:v>7.9326171876473373E-5</c:v>
                </c:pt>
                <c:pt idx="730">
                  <c:v>7.9267099172798525E-5</c:v>
                </c:pt>
                <c:pt idx="731">
                  <c:v>7.920830082593345E-5</c:v>
                </c:pt>
                <c:pt idx="732">
                  <c:v>7.914977594868894E-5</c:v>
                </c:pt>
                <c:pt idx="733">
                  <c:v>7.9091523659019866E-5</c:v>
                </c:pt>
                <c:pt idx="734">
                  <c:v>7.9033543081111739E-5</c:v>
                </c:pt>
                <c:pt idx="735">
                  <c:v>7.8975833344320723E-5</c:v>
                </c:pt>
                <c:pt idx="736">
                  <c:v>7.8918393583609178E-5</c:v>
                </c:pt>
                <c:pt idx="737">
                  <c:v>7.8861222939570697E-5</c:v>
                </c:pt>
                <c:pt idx="738">
                  <c:v>7.8804320558011518E-5</c:v>
                </c:pt>
                <c:pt idx="739">
                  <c:v>7.8747685590426712E-5</c:v>
                </c:pt>
                <c:pt idx="740">
                  <c:v>7.8691317193613859E-5</c:v>
                </c:pt>
                <c:pt idx="741">
                  <c:v>7.863521452976828E-5</c:v>
                </c:pt>
                <c:pt idx="742">
                  <c:v>7.8579376766249988E-5</c:v>
                </c:pt>
                <c:pt idx="743">
                  <c:v>7.8523803075907579E-5</c:v>
                </c:pt>
                <c:pt idx="744">
                  <c:v>7.8468492636836349E-5</c:v>
                </c:pt>
                <c:pt idx="745">
                  <c:v>7.8413444632330354E-5</c:v>
                </c:pt>
                <c:pt idx="746">
                  <c:v>7.8358658250826348E-5</c:v>
                </c:pt>
                <c:pt idx="747">
                  <c:v>7.8304132686050191E-5</c:v>
                </c:pt>
                <c:pt idx="748">
                  <c:v>7.8249867136759508E-5</c:v>
                </c:pt>
                <c:pt idx="749">
                  <c:v>7.8195860806846531E-5</c:v>
                </c:pt>
                <c:pt idx="750">
                  <c:v>7.8142112905357533E-5</c:v>
                </c:pt>
                <c:pt idx="751">
                  <c:v>7.8088622646266769E-5</c:v>
                </c:pt>
                <c:pt idx="752">
                  <c:v>7.8035389248696325E-5</c:v>
                </c:pt>
                <c:pt idx="753">
                  <c:v>7.7982411936591771E-5</c:v>
                </c:pt>
                <c:pt idx="754">
                  <c:v>7.7929689938926241E-5</c:v>
                </c:pt>
                <c:pt idx="755">
                  <c:v>7.7877222489753455E-5</c:v>
                </c:pt>
                <c:pt idx="756">
                  <c:v>7.7825008828047825E-5</c:v>
                </c:pt>
                <c:pt idx="757">
                  <c:v>7.7773048196742118E-5</c:v>
                </c:pt>
                <c:pt idx="758">
                  <c:v>7.772133984510194E-5</c:v>
                </c:pt>
                <c:pt idx="759">
                  <c:v>7.7669883026201101E-5</c:v>
                </c:pt>
                <c:pt idx="760">
                  <c:v>7.7618676998097882E-5</c:v>
                </c:pt>
                <c:pt idx="761">
                  <c:v>7.7567721023773562E-5</c:v>
                </c:pt>
                <c:pt idx="762">
                  <c:v>7.7517014370646258E-5</c:v>
                </c:pt>
                <c:pt idx="763">
                  <c:v>7.746655631112162E-5</c:v>
                </c:pt>
                <c:pt idx="764">
                  <c:v>7.7416346122102054E-5</c:v>
                </c:pt>
                <c:pt idx="765">
                  <c:v>7.7366383085200298E-5</c:v>
                </c:pt>
                <c:pt idx="766">
                  <c:v>7.7316666486576191E-5</c:v>
                </c:pt>
                <c:pt idx="767">
                  <c:v>7.7267195617028073E-5</c:v>
                </c:pt>
                <c:pt idx="768">
                  <c:v>7.721796977192802E-5</c:v>
                </c:pt>
                <c:pt idx="769">
                  <c:v>7.716898825129951E-5</c:v>
                </c:pt>
                <c:pt idx="770">
                  <c:v>7.7120250359275378E-5</c:v>
                </c:pt>
                <c:pt idx="771">
                  <c:v>7.7071755404939943E-5</c:v>
                </c:pt>
                <c:pt idx="772">
                  <c:v>7.7023502701583551E-5</c:v>
                </c:pt>
                <c:pt idx="773">
                  <c:v>7.697549156689674E-5</c:v>
                </c:pt>
                <c:pt idx="774">
                  <c:v>7.6927721323116137E-5</c:v>
                </c:pt>
                <c:pt idx="775">
                  <c:v>7.6880191296872544E-5</c:v>
                </c:pt>
                <c:pt idx="776">
                  <c:v>7.6832900818990472E-5</c:v>
                </c:pt>
                <c:pt idx="777">
                  <c:v>7.6785849224746843E-5</c:v>
                </c:pt>
                <c:pt idx="778">
                  <c:v>7.673903585359727E-5</c:v>
                </c:pt>
                <c:pt idx="779">
                  <c:v>7.6692460049489149E-5</c:v>
                </c:pt>
                <c:pt idx="780">
                  <c:v>7.6646121160560545E-5</c:v>
                </c:pt>
                <c:pt idx="781">
                  <c:v>7.6600018539023024E-5</c:v>
                </c:pt>
                <c:pt idx="782">
                  <c:v>7.6554151541503304E-5</c:v>
                </c:pt>
                <c:pt idx="783">
                  <c:v>7.6508519528692466E-5</c:v>
                </c:pt>
                <c:pt idx="784">
                  <c:v>7.6463121865476616E-5</c:v>
                </c:pt>
                <c:pt idx="785">
                  <c:v>7.6417957920971234E-5</c:v>
                </c:pt>
                <c:pt idx="786">
                  <c:v>7.6373027068217075E-5</c:v>
                </c:pt>
                <c:pt idx="787">
                  <c:v>7.6328328684523085E-5</c:v>
                </c:pt>
                <c:pt idx="788">
                  <c:v>7.6283862151253575E-5</c:v>
                </c:pt>
                <c:pt idx="789">
                  <c:v>7.623962685369547E-5</c:v>
                </c:pt>
                <c:pt idx="790">
                  <c:v>7.6195622181321652E-5</c:v>
                </c:pt>
                <c:pt idx="791">
                  <c:v>7.6151847527543436E-5</c:v>
                </c:pt>
                <c:pt idx="792">
                  <c:v>7.610830228972931E-5</c:v>
                </c:pt>
                <c:pt idx="793">
                  <c:v>7.6064985869365049E-5</c:v>
                </c:pt>
                <c:pt idx="794">
                  <c:v>7.6021897671476387E-5</c:v>
                </c:pt>
                <c:pt idx="795">
                  <c:v>7.597903710555665E-5</c:v>
                </c:pt>
                <c:pt idx="796">
                  <c:v>7.5936403584723461E-5</c:v>
                </c:pt>
                <c:pt idx="797">
                  <c:v>7.5893996525792115E-5</c:v>
                </c:pt>
                <c:pt idx="798">
                  <c:v>7.5851815349763457E-5</c:v>
                </c:pt>
                <c:pt idx="799">
                  <c:v>7.5809859481379315E-5</c:v>
                </c:pt>
                <c:pt idx="800">
                  <c:v>7.5768128349069542E-5</c:v>
                </c:pt>
                <c:pt idx="801">
                  <c:v>7.5726621385273612E-5</c:v>
                </c:pt>
                <c:pt idx="802">
                  <c:v>7.5685338025847904E-5</c:v>
                </c:pt>
                <c:pt idx="803">
                  <c:v>7.5644277710800736E-5</c:v>
                </c:pt>
                <c:pt idx="804">
                  <c:v>7.560343988404091E-5</c:v>
                </c:pt>
                <c:pt idx="805">
                  <c:v>7.556282399237011E-5</c:v>
                </c:pt>
                <c:pt idx="806">
                  <c:v>7.5522429486982802E-5</c:v>
                </c:pt>
                <c:pt idx="807">
                  <c:v>7.5482255822729747E-5</c:v>
                </c:pt>
                <c:pt idx="808">
                  <c:v>7.5442302457692681E-5</c:v>
                </c:pt>
                <c:pt idx="809">
                  <c:v>7.5402568853972534E-5</c:v>
                </c:pt>
                <c:pt idx="810">
                  <c:v>7.5363054477608368E-5</c:v>
                </c:pt>
                <c:pt idx="811">
                  <c:v>7.5323758797312429E-5</c:v>
                </c:pt>
                <c:pt idx="812">
                  <c:v>7.528468128595905E-5</c:v>
                </c:pt>
                <c:pt idx="813">
                  <c:v>7.5245821420124697E-5</c:v>
                </c:pt>
                <c:pt idx="814">
                  <c:v>7.5207178679635378E-5</c:v>
                </c:pt>
                <c:pt idx="815">
                  <c:v>7.5168752548014203E-5</c:v>
                </c:pt>
                <c:pt idx="816">
                  <c:v>7.5130542512224523E-5</c:v>
                </c:pt>
                <c:pt idx="817">
                  <c:v>7.50925480626634E-5</c:v>
                </c:pt>
                <c:pt idx="818">
                  <c:v>7.5054768693419955E-5</c:v>
                </c:pt>
                <c:pt idx="819">
                  <c:v>7.5017203901913085E-5</c:v>
                </c:pt>
                <c:pt idx="820">
                  <c:v>7.4979853188977179E-5</c:v>
                </c:pt>
                <c:pt idx="821">
                  <c:v>7.4942716058840343E-5</c:v>
                </c:pt>
                <c:pt idx="822">
                  <c:v>7.4905792019331889E-5</c:v>
                </c:pt>
                <c:pt idx="823">
                  <c:v>7.4869080581475619E-5</c:v>
                </c:pt>
                <c:pt idx="824">
                  <c:v>7.4832581259793503E-5</c:v>
                </c:pt>
                <c:pt idx="825">
                  <c:v>7.4796293572205926E-5</c:v>
                </c:pt>
                <c:pt idx="826">
                  <c:v>7.4760217039752851E-5</c:v>
                </c:pt>
                <c:pt idx="827">
                  <c:v>7.4724351187002342E-5</c:v>
                </c:pt>
                <c:pt idx="828">
                  <c:v>7.4688695542023066E-5</c:v>
                </c:pt>
                <c:pt idx="829">
                  <c:v>7.4653249635554434E-5</c:v>
                </c:pt>
                <c:pt idx="830">
                  <c:v>7.4618013002246858E-5</c:v>
                </c:pt>
                <c:pt idx="831">
                  <c:v>7.4582985179767001E-5</c:v>
                </c:pt>
                <c:pt idx="832">
                  <c:v>7.4548165709001092E-5</c:v>
                </c:pt>
                <c:pt idx="833">
                  <c:v>7.4513554133950175E-5</c:v>
                </c:pt>
                <c:pt idx="834">
                  <c:v>7.4479150002732E-5</c:v>
                </c:pt>
                <c:pt idx="835">
                  <c:v>7.4444952865089357E-5</c:v>
                </c:pt>
                <c:pt idx="836">
                  <c:v>7.4410962275018729E-5</c:v>
                </c:pt>
                <c:pt idx="837">
                  <c:v>7.4377177789721933E-5</c:v>
                </c:pt>
                <c:pt idx="838">
                  <c:v>7.4343598969127094E-5</c:v>
                </c:pt>
                <c:pt idx="839">
                  <c:v>7.4310225376579851E-5</c:v>
                </c:pt>
                <c:pt idx="840">
                  <c:v>7.4277056578488931E-5</c:v>
                </c:pt>
                <c:pt idx="841">
                  <c:v>7.4244092144207767E-5</c:v>
                </c:pt>
                <c:pt idx="842">
                  <c:v>7.4211331646629414E-5</c:v>
                </c:pt>
                <c:pt idx="843">
                  <c:v>7.417877466128337E-5</c:v>
                </c:pt>
                <c:pt idx="844">
                  <c:v>7.4146420766824965E-5</c:v>
                </c:pt>
                <c:pt idx="845">
                  <c:v>7.4114269545434233E-5</c:v>
                </c:pt>
                <c:pt idx="846">
                  <c:v>7.4082320581726231E-5</c:v>
                </c:pt>
                <c:pt idx="847">
                  <c:v>7.4050573463726739E-5</c:v>
                </c:pt>
                <c:pt idx="848">
                  <c:v>7.4019027782333031E-5</c:v>
                </c:pt>
                <c:pt idx="849">
                  <c:v>7.3987683131533852E-5</c:v>
                </c:pt>
                <c:pt idx="850">
                  <c:v>7.3956539108318867E-5</c:v>
                </c:pt>
                <c:pt idx="851">
                  <c:v>7.3925595312511602E-5</c:v>
                </c:pt>
                <c:pt idx="852">
                  <c:v>7.3894851347082682E-5</c:v>
                </c:pt>
                <c:pt idx="853">
                  <c:v>7.3864306817849525E-5</c:v>
                </c:pt>
                <c:pt idx="854">
                  <c:v>7.383396133360404E-5</c:v>
                </c:pt>
                <c:pt idx="855">
                  <c:v>7.3803814506043366E-5</c:v>
                </c:pt>
                <c:pt idx="856">
                  <c:v>7.3773865949844302E-5</c:v>
                </c:pt>
                <c:pt idx="857">
                  <c:v>7.3744115282500238E-5</c:v>
                </c:pt>
                <c:pt idx="858">
                  <c:v>7.3714562124506901E-5</c:v>
                </c:pt>
                <c:pt idx="859">
                  <c:v>7.368520609910852E-5</c:v>
                </c:pt>
                <c:pt idx="860">
                  <c:v>7.3656046832495944E-5</c:v>
                </c:pt>
                <c:pt idx="861">
                  <c:v>7.3627083953719592E-5</c:v>
                </c:pt>
                <c:pt idx="862">
                  <c:v>7.3598317094667414E-5</c:v>
                </c:pt>
                <c:pt idx="863">
                  <c:v>7.356974589002852E-5</c:v>
                </c:pt>
                <c:pt idx="864">
                  <c:v>7.3541369977339163E-5</c:v>
                </c:pt>
                <c:pt idx="865">
                  <c:v>7.3513188996901502E-5</c:v>
                </c:pt>
                <c:pt idx="866">
                  <c:v>7.3485202591917612E-5</c:v>
                </c:pt>
                <c:pt idx="867">
                  <c:v>7.3457410408286631E-5</c:v>
                </c:pt>
                <c:pt idx="868">
                  <c:v>7.3429812094623134E-5</c:v>
                </c:pt>
                <c:pt idx="869">
                  <c:v>7.3402407302518643E-5</c:v>
                </c:pt>
                <c:pt idx="870">
                  <c:v>7.3375195686058728E-5</c:v>
                </c:pt>
                <c:pt idx="871">
                  <c:v>7.3348176902236379E-5</c:v>
                </c:pt>
                <c:pt idx="872">
                  <c:v>7.3321350610702876E-5</c:v>
                </c:pt>
                <c:pt idx="873">
                  <c:v>7.3294716473889704E-5</c:v>
                </c:pt>
                <c:pt idx="874">
                  <c:v>7.3268274156896082E-5</c:v>
                </c:pt>
                <c:pt idx="875">
                  <c:v>7.3242023327583844E-5</c:v>
                </c:pt>
                <c:pt idx="876">
                  <c:v>7.3215963656431571E-5</c:v>
                </c:pt>
                <c:pt idx="877">
                  <c:v>7.3190094816564548E-5</c:v>
                </c:pt>
                <c:pt idx="878">
                  <c:v>7.3164416483792908E-5</c:v>
                </c:pt>
                <c:pt idx="879">
                  <c:v>7.3138928336653159E-5</c:v>
                </c:pt>
                <c:pt idx="880">
                  <c:v>7.3113630056293274E-5</c:v>
                </c:pt>
                <c:pt idx="881">
                  <c:v>7.3088521326467268E-5</c:v>
                </c:pt>
                <c:pt idx="882">
                  <c:v>7.3063601833611689E-5</c:v>
                </c:pt>
                <c:pt idx="883">
                  <c:v>7.3038871266792912E-5</c:v>
                </c:pt>
                <c:pt idx="884">
                  <c:v>7.3014329317553549E-5</c:v>
                </c:pt>
                <c:pt idx="885">
                  <c:v>7.2989975680117891E-5</c:v>
                </c:pt>
                <c:pt idx="886">
                  <c:v>7.2965810051315051E-5</c:v>
                </c:pt>
                <c:pt idx="887">
                  <c:v>7.2941832130565522E-5</c:v>
                </c:pt>
                <c:pt idx="888">
                  <c:v>7.2918041619839338E-5</c:v>
                </c:pt>
                <c:pt idx="889">
                  <c:v>7.289443822364743E-5</c:v>
                </c:pt>
                <c:pt idx="890">
                  <c:v>7.2871021649042491E-5</c:v>
                </c:pt>
                <c:pt idx="891">
                  <c:v>7.2847791605709045E-5</c:v>
                </c:pt>
                <c:pt idx="892">
                  <c:v>7.28247478057178E-5</c:v>
                </c:pt>
                <c:pt idx="893">
                  <c:v>7.2801889963739757E-5</c:v>
                </c:pt>
                <c:pt idx="894">
                  <c:v>7.2779217797010138E-5</c:v>
                </c:pt>
                <c:pt idx="895">
                  <c:v>7.2756731025185433E-5</c:v>
                </c:pt>
                <c:pt idx="896">
                  <c:v>7.2734429370464258E-5</c:v>
                </c:pt>
                <c:pt idx="897">
                  <c:v>7.2712312557535712E-5</c:v>
                </c:pt>
                <c:pt idx="898">
                  <c:v>7.2690380313593101E-5</c:v>
                </c:pt>
                <c:pt idx="899">
                  <c:v>7.2668632368253942E-5</c:v>
                </c:pt>
                <c:pt idx="900">
                  <c:v>7.2647068453621255E-5</c:v>
                </c:pt>
                <c:pt idx="901">
                  <c:v>7.2625688304237584E-5</c:v>
                </c:pt>
                <c:pt idx="902">
                  <c:v>7.2604491657069764E-5</c:v>
                </c:pt>
                <c:pt idx="903">
                  <c:v>7.2583478251593797E-5</c:v>
                </c:pt>
                <c:pt idx="904">
                  <c:v>7.2562647829666133E-5</c:v>
                </c:pt>
                <c:pt idx="905">
                  <c:v>7.2542000135607913E-5</c:v>
                </c:pt>
                <c:pt idx="906">
                  <c:v>7.2521534916129788E-5</c:v>
                </c:pt>
                <c:pt idx="907">
                  <c:v>7.2501251920401968E-5</c:v>
                </c:pt>
                <c:pt idx="908">
                  <c:v>7.2481150899798272E-5</c:v>
                </c:pt>
                <c:pt idx="909">
                  <c:v>7.2461231608410493E-5</c:v>
                </c:pt>
                <c:pt idx="910">
                  <c:v>7.2441493802386994E-5</c:v>
                </c:pt>
                <c:pt idx="911">
                  <c:v>7.2421937240483794E-5</c:v>
                </c:pt>
                <c:pt idx="912">
                  <c:v>7.2402561683756786E-5</c:v>
                </c:pt>
                <c:pt idx="913">
                  <c:v>7.2383366895612919E-5</c:v>
                </c:pt>
                <c:pt idx="914">
                  <c:v>7.2364352641802898E-5</c:v>
                </c:pt>
                <c:pt idx="915">
                  <c:v>7.2345518690473506E-5</c:v>
                </c:pt>
                <c:pt idx="916">
                  <c:v>7.2326864812030715E-5</c:v>
                </c:pt>
                <c:pt idx="917">
                  <c:v>7.2308390779332721E-5</c:v>
                </c:pt>
                <c:pt idx="918">
                  <c:v>7.2290096367468192E-5</c:v>
                </c:pt>
                <c:pt idx="919">
                  <c:v>7.2271981353879046E-5</c:v>
                </c:pt>
                <c:pt idx="920">
                  <c:v>7.2254045518355581E-5</c:v>
                </c:pt>
                <c:pt idx="921">
                  <c:v>7.2236288642963932E-5</c:v>
                </c:pt>
                <c:pt idx="922">
                  <c:v>7.2218710512082416E-5</c:v>
                </c:pt>
                <c:pt idx="923">
                  <c:v>7.2201310912353746E-5</c:v>
                </c:pt>
                <c:pt idx="924">
                  <c:v>7.2184089632725652E-5</c:v>
                </c:pt>
                <c:pt idx="925">
                  <c:v>7.2167046464497426E-5</c:v>
                </c:pt>
                <c:pt idx="926">
                  <c:v>7.2150181201109231E-5</c:v>
                </c:pt>
                <c:pt idx="927">
                  <c:v>7.2133493638407557E-5</c:v>
                </c:pt>
                <c:pt idx="928">
                  <c:v>7.211698357440897E-5</c:v>
                </c:pt>
                <c:pt idx="929">
                  <c:v>7.2100650809404487E-5</c:v>
                </c:pt>
                <c:pt idx="930">
                  <c:v>7.2084495145983239E-5</c:v>
                </c:pt>
                <c:pt idx="931">
                  <c:v>7.2068516389001846E-5</c:v>
                </c:pt>
                <c:pt idx="932">
                  <c:v>7.2052714345388703E-5</c:v>
                </c:pt>
                <c:pt idx="933">
                  <c:v>7.2037088824556354E-5</c:v>
                </c:pt>
                <c:pt idx="934">
                  <c:v>7.202163963792537E-5</c:v>
                </c:pt>
                <c:pt idx="935">
                  <c:v>7.2006366599239722E-5</c:v>
                </c:pt>
                <c:pt idx="936">
                  <c:v>7.1991269524464049E-5</c:v>
                </c:pt>
                <c:pt idx="937">
                  <c:v>7.1976348231762264E-5</c:v>
                </c:pt>
                <c:pt idx="938">
                  <c:v>7.1961602541524553E-5</c:v>
                </c:pt>
                <c:pt idx="939">
                  <c:v>7.1947032276275152E-5</c:v>
                </c:pt>
                <c:pt idx="940">
                  <c:v>7.1932637260793317E-5</c:v>
                </c:pt>
                <c:pt idx="941">
                  <c:v>7.1918417322142241E-5</c:v>
                </c:pt>
                <c:pt idx="942">
                  <c:v>7.1904372289332142E-5</c:v>
                </c:pt>
                <c:pt idx="943">
                  <c:v>7.1890501993728938E-5</c:v>
                </c:pt>
                <c:pt idx="944">
                  <c:v>7.1876806268840416E-5</c:v>
                </c:pt>
                <c:pt idx="945">
                  <c:v>7.1863284950336587E-5</c:v>
                </c:pt>
                <c:pt idx="946">
                  <c:v>7.18499378761144E-5</c:v>
                </c:pt>
                <c:pt idx="947">
                  <c:v>7.1836764886101364E-5</c:v>
                </c:pt>
                <c:pt idx="948">
                  <c:v>7.1823765822542324E-5</c:v>
                </c:pt>
                <c:pt idx="949">
                  <c:v>7.181094052960814E-5</c:v>
                </c:pt>
                <c:pt idx="950">
                  <c:v>7.1798288853836337E-5</c:v>
                </c:pt>
                <c:pt idx="951">
                  <c:v>7.1785810643813406E-5</c:v>
                </c:pt>
                <c:pt idx="952">
                  <c:v>7.1773505750341785E-5</c:v>
                </c:pt>
                <c:pt idx="953">
                  <c:v>7.1761374026201632E-5</c:v>
                </c:pt>
                <c:pt idx="954">
                  <c:v>7.1749415326486575E-5</c:v>
                </c:pt>
                <c:pt idx="955">
                  <c:v>7.1737629508285527E-5</c:v>
                </c:pt>
                <c:pt idx="956">
                  <c:v>7.172601643077697E-5</c:v>
                </c:pt>
                <c:pt idx="957">
                  <c:v>7.1714575955423299E-5</c:v>
                </c:pt>
                <c:pt idx="958">
                  <c:v>7.1703307945631615E-5</c:v>
                </c:pt>
                <c:pt idx="959">
                  <c:v>7.169221226701949E-5</c:v>
                </c:pt>
                <c:pt idx="960">
                  <c:v>7.168128878733883E-5</c:v>
                </c:pt>
                <c:pt idx="961">
                  <c:v>7.1670537376393421E-5</c:v>
                </c:pt>
                <c:pt idx="962">
                  <c:v>7.1659957905987563E-5</c:v>
                </c:pt>
                <c:pt idx="963">
                  <c:v>7.1649550250120253E-5</c:v>
                </c:pt>
                <c:pt idx="964">
                  <c:v>7.1639314284841488E-5</c:v>
                </c:pt>
                <c:pt idx="965">
                  <c:v>7.1629249888338119E-5</c:v>
                </c:pt>
                <c:pt idx="966">
                  <c:v>7.1619356940828518E-5</c:v>
                </c:pt>
                <c:pt idx="967">
                  <c:v>7.16096353247046E-5</c:v>
                </c:pt>
                <c:pt idx="968">
                  <c:v>7.1600084924392272E-5</c:v>
                </c:pt>
                <c:pt idx="969">
                  <c:v>7.1590705626347904E-5</c:v>
                </c:pt>
                <c:pt idx="970">
                  <c:v>7.1581497319129242E-5</c:v>
                </c:pt>
                <c:pt idx="971">
                  <c:v>7.1572459893281699E-5</c:v>
                </c:pt>
                <c:pt idx="972">
                  <c:v>7.1563593241519296E-5</c:v>
                </c:pt>
                <c:pt idx="973">
                  <c:v>7.1554897258502238E-5</c:v>
                </c:pt>
                <c:pt idx="974">
                  <c:v>7.1546371841053332E-5</c:v>
                </c:pt>
                <c:pt idx="975">
                  <c:v>7.1538016888055169E-5</c:v>
                </c:pt>
                <c:pt idx="976">
                  <c:v>7.1529832300398725E-5</c:v>
                </c:pt>
                <c:pt idx="977">
                  <c:v>7.1521817981003158E-5</c:v>
                </c:pt>
                <c:pt idx="978">
                  <c:v>7.1513973834880673E-5</c:v>
                </c:pt>
                <c:pt idx="979">
                  <c:v>7.1506299768998296E-5</c:v>
                </c:pt>
                <c:pt idx="980">
                  <c:v>7.1498795692440348E-5</c:v>
                </c:pt>
                <c:pt idx="981">
                  <c:v>7.1491461516327837E-5</c:v>
                </c:pt>
                <c:pt idx="982">
                  <c:v>7.1484297153780716E-5</c:v>
                </c:pt>
                <c:pt idx="983">
                  <c:v>7.1477302520005689E-5</c:v>
                </c:pt>
                <c:pt idx="984">
                  <c:v>7.1470477532235412E-5</c:v>
                </c:pt>
                <c:pt idx="985">
                  <c:v>7.1463822109682241E-5</c:v>
                </c:pt>
                <c:pt idx="986">
                  <c:v>7.1457336173540167E-5</c:v>
                </c:pt>
                <c:pt idx="987">
                  <c:v>7.1451019647058819E-5</c:v>
                </c:pt>
                <c:pt idx="988">
                  <c:v>7.1444872455496712E-5</c:v>
                </c:pt>
                <c:pt idx="989">
                  <c:v>7.1438894526214294E-5</c:v>
                </c:pt>
                <c:pt idx="990">
                  <c:v>7.1433085788616925E-5</c:v>
                </c:pt>
                <c:pt idx="991">
                  <c:v>7.1427446174027336E-5</c:v>
                </c:pt>
                <c:pt idx="992">
                  <c:v>7.1421975615841945E-5</c:v>
                </c:pt>
                <c:pt idx="993">
                  <c:v>7.141667404935772E-5</c:v>
                </c:pt>
                <c:pt idx="994">
                  <c:v>7.141154141192633E-5</c:v>
                </c:pt>
                <c:pt idx="995">
                  <c:v>7.1406577642951213E-5</c:v>
                </c:pt>
                <c:pt idx="996">
                  <c:v>7.1401782683776747E-5</c:v>
                </c:pt>
                <c:pt idx="997">
                  <c:v>7.1397156477793797E-5</c:v>
                </c:pt>
                <c:pt idx="998">
                  <c:v>7.1392698970367625E-5</c:v>
                </c:pt>
                <c:pt idx="999">
                  <c:v>7.1388410109035708E-5</c:v>
                </c:pt>
                <c:pt idx="1000">
                  <c:v>7.1384289843002456E-5</c:v>
                </c:pt>
                <c:pt idx="1001">
                  <c:v>7.1380338123741501E-5</c:v>
                </c:pt>
                <c:pt idx="1002">
                  <c:v>7.1376554904608905E-5</c:v>
                </c:pt>
                <c:pt idx="1003">
                  <c:v>7.1372940140990537E-5</c:v>
                </c:pt>
                <c:pt idx="1004">
                  <c:v>7.1369493790172394E-5</c:v>
                </c:pt>
                <c:pt idx="1005">
                  <c:v>7.1366215811605193E-5</c:v>
                </c:pt>
                <c:pt idx="1006">
                  <c:v>7.1363106166578893E-5</c:v>
                </c:pt>
                <c:pt idx="1007">
                  <c:v>7.136016481843602E-5</c:v>
                </c:pt>
                <c:pt idx="1008">
                  <c:v>7.1357391732509022E-5</c:v>
                </c:pt>
                <c:pt idx="1009">
                  <c:v>7.1354786876067704E-5</c:v>
                </c:pt>
                <c:pt idx="1010">
                  <c:v>7.1352350218487258E-5</c:v>
                </c:pt>
                <c:pt idx="1011">
                  <c:v>7.1350081730927242E-5</c:v>
                </c:pt>
                <c:pt idx="1012">
                  <c:v>7.134798138727889E-5</c:v>
                </c:pt>
                <c:pt idx="1013">
                  <c:v>7.1346049161186194E-5</c:v>
                </c:pt>
                <c:pt idx="1014">
                  <c:v>7.1344285031430899E-5</c:v>
                </c:pt>
                <c:pt idx="1015">
                  <c:v>7.1342688976705503E-5</c:v>
                </c:pt>
                <c:pt idx="1016">
                  <c:v>7.1341260978231816E-5</c:v>
                </c:pt>
                <c:pt idx="1017">
                  <c:v>7.1340001019133066E-5</c:v>
                </c:pt>
                <c:pt idx="1018">
                  <c:v>7.1338909084604944E-5</c:v>
                </c:pt>
                <c:pt idx="1019">
                  <c:v>7.1337985161774002E-5</c:v>
                </c:pt>
                <c:pt idx="1020">
                  <c:v>7.13372292397465E-5</c:v>
                </c:pt>
                <c:pt idx="1021">
                  <c:v>7.1336641309647134E-5</c:v>
                </c:pt>
                <c:pt idx="1022">
                  <c:v>7.1336221364441313E-5</c:v>
                </c:pt>
                <c:pt idx="1023">
                  <c:v>7.1335969399369717E-5</c:v>
                </c:pt>
                <c:pt idx="1024">
                  <c:v>7.1335885411284174E-5</c:v>
                </c:pt>
                <c:pt idx="1025">
                  <c:v>7.1335969399369229E-5</c:v>
                </c:pt>
                <c:pt idx="1026">
                  <c:v>7.1336221364440338E-5</c:v>
                </c:pt>
                <c:pt idx="1027">
                  <c:v>7.1336641309645643E-5</c:v>
                </c:pt>
                <c:pt idx="1028">
                  <c:v>7.1337229239742082E-5</c:v>
                </c:pt>
                <c:pt idx="1029">
                  <c:v>7.1337985161772525E-5</c:v>
                </c:pt>
                <c:pt idx="1030">
                  <c:v>7.1338909084601529E-5</c:v>
                </c:pt>
                <c:pt idx="1031">
                  <c:v>7.1340001019129162E-5</c:v>
                </c:pt>
                <c:pt idx="1032">
                  <c:v>7.1341260978226924E-5</c:v>
                </c:pt>
                <c:pt idx="1033">
                  <c:v>7.1342688976698659E-5</c:v>
                </c:pt>
                <c:pt idx="1034">
                  <c:v>7.1344285031419203E-5</c:v>
                </c:pt>
                <c:pt idx="1035">
                  <c:v>7.1346049161161284E-5</c:v>
                </c:pt>
                <c:pt idx="1036">
                  <c:v>7.1347981386731151E-5</c:v>
                </c:pt>
                <c:pt idx="1037">
                  <c:v>7.1350081730955404E-5</c:v>
                </c:pt>
                <c:pt idx="1038">
                  <c:v>7.1352350218501908E-5</c:v>
                </c:pt>
                <c:pt idx="1039">
                  <c:v>7.1354786876077895E-5</c:v>
                </c:pt>
                <c:pt idx="1040">
                  <c:v>7.1357391732516313E-5</c:v>
                </c:pt>
                <c:pt idx="1041">
                  <c:v>7.1360164818442336E-5</c:v>
                </c:pt>
                <c:pt idx="1042">
                  <c:v>7.1363106166583731E-5</c:v>
                </c:pt>
                <c:pt idx="1043">
                  <c:v>7.1366215811609069E-5</c:v>
                </c:pt>
                <c:pt idx="1044">
                  <c:v>7.1369493790194376E-5</c:v>
                </c:pt>
                <c:pt idx="1045">
                  <c:v>7.1372940140994887E-5</c:v>
                </c:pt>
                <c:pt idx="1046">
                  <c:v>7.1376554904612795E-5</c:v>
                </c:pt>
                <c:pt idx="1047">
                  <c:v>7.1380338123744889E-5</c:v>
                </c:pt>
                <c:pt idx="1048">
                  <c:v>7.1384289843005357E-5</c:v>
                </c:pt>
                <c:pt idx="1049">
                  <c:v>7.1388410109038121E-5</c:v>
                </c:pt>
                <c:pt idx="1050">
                  <c:v>7.1392698970370024E-5</c:v>
                </c:pt>
                <c:pt idx="1051">
                  <c:v>7.1397156477796209E-5</c:v>
                </c:pt>
                <c:pt idx="1052">
                  <c:v>7.1401782683775596E-5</c:v>
                </c:pt>
                <c:pt idx="1053">
                  <c:v>7.140657764295311E-5</c:v>
                </c:pt>
                <c:pt idx="1054">
                  <c:v>7.1411541411928254E-5</c:v>
                </c:pt>
                <c:pt idx="1055">
                  <c:v>7.1416674049359157E-5</c:v>
                </c:pt>
                <c:pt idx="1056">
                  <c:v>7.1421975615843869E-5</c:v>
                </c:pt>
                <c:pt idx="1057">
                  <c:v>7.1427446174028759E-5</c:v>
                </c:pt>
                <c:pt idx="1058">
                  <c:v>7.1433085788618334E-5</c:v>
                </c:pt>
                <c:pt idx="1059">
                  <c:v>7.1438894526215717E-5</c:v>
                </c:pt>
                <c:pt idx="1060">
                  <c:v>7.1444872455501997E-5</c:v>
                </c:pt>
                <c:pt idx="1061">
                  <c:v>7.1451019647060214E-5</c:v>
                </c:pt>
                <c:pt idx="1062">
                  <c:v>7.1457336173541102E-5</c:v>
                </c:pt>
                <c:pt idx="1063">
                  <c:v>7.1463822109683176E-5</c:v>
                </c:pt>
                <c:pt idx="1064">
                  <c:v>7.147047753223632E-5</c:v>
                </c:pt>
                <c:pt idx="1065">
                  <c:v>7.1477302520006611E-5</c:v>
                </c:pt>
                <c:pt idx="1066">
                  <c:v>7.1484297153781652E-5</c:v>
                </c:pt>
                <c:pt idx="1067">
                  <c:v>7.1491461516327823E-5</c:v>
                </c:pt>
                <c:pt idx="1068">
                  <c:v>7.1498795692431593E-5</c:v>
                </c:pt>
                <c:pt idx="1069">
                  <c:v>7.1506299769000207E-5</c:v>
                </c:pt>
                <c:pt idx="1070">
                  <c:v>7.1513973834881595E-5</c:v>
                </c:pt>
                <c:pt idx="1071">
                  <c:v>7.1521817981004107E-5</c:v>
                </c:pt>
                <c:pt idx="1072">
                  <c:v>7.1529832300399688E-5</c:v>
                </c:pt>
                <c:pt idx="1073">
                  <c:v>7.153801688805609E-5</c:v>
                </c:pt>
                <c:pt idx="1074">
                  <c:v>7.1546371841053807E-5</c:v>
                </c:pt>
                <c:pt idx="1075">
                  <c:v>7.1554897258501709E-5</c:v>
                </c:pt>
                <c:pt idx="1076">
                  <c:v>7.1563593241541441E-5</c:v>
                </c:pt>
                <c:pt idx="1077">
                  <c:v>7.1572459893284071E-5</c:v>
                </c:pt>
                <c:pt idx="1078">
                  <c:v>7.1581497319130651E-5</c:v>
                </c:pt>
                <c:pt idx="1079">
                  <c:v>7.1590705626349313E-5</c:v>
                </c:pt>
                <c:pt idx="1080">
                  <c:v>7.1600084924393221E-5</c:v>
                </c:pt>
                <c:pt idx="1081">
                  <c:v>7.1609635324705495E-5</c:v>
                </c:pt>
                <c:pt idx="1082">
                  <c:v>7.1619356940829439E-5</c:v>
                </c:pt>
                <c:pt idx="1083">
                  <c:v>7.1629249888338579E-5</c:v>
                </c:pt>
                <c:pt idx="1084">
                  <c:v>7.1639314284836853E-5</c:v>
                </c:pt>
                <c:pt idx="1085">
                  <c:v>7.1649550250121663E-5</c:v>
                </c:pt>
                <c:pt idx="1086">
                  <c:v>7.1659957905988484E-5</c:v>
                </c:pt>
                <c:pt idx="1087">
                  <c:v>7.1670537376394329E-5</c:v>
                </c:pt>
                <c:pt idx="1088">
                  <c:v>7.1681288787339765E-5</c:v>
                </c:pt>
                <c:pt idx="1089">
                  <c:v>7.1692212267020385E-5</c:v>
                </c:pt>
                <c:pt idx="1090">
                  <c:v>7.1703307945632035E-5</c:v>
                </c:pt>
                <c:pt idx="1091">
                  <c:v>7.1714575955423231E-5</c:v>
                </c:pt>
                <c:pt idx="1092">
                  <c:v>7.1726016430776049E-5</c:v>
                </c:pt>
                <c:pt idx="1093">
                  <c:v>7.1737629508285934E-5</c:v>
                </c:pt>
                <c:pt idx="1094">
                  <c:v>7.1749415326487009E-5</c:v>
                </c:pt>
                <c:pt idx="1095">
                  <c:v>7.1761374026201551E-5</c:v>
                </c:pt>
                <c:pt idx="1096">
                  <c:v>7.1773505750341717E-5</c:v>
                </c:pt>
                <c:pt idx="1097">
                  <c:v>7.1785810643813284E-5</c:v>
                </c:pt>
                <c:pt idx="1098">
                  <c:v>7.1798288853836228E-5</c:v>
                </c:pt>
                <c:pt idx="1099">
                  <c:v>7.1810940529605998E-5</c:v>
                </c:pt>
                <c:pt idx="1100">
                  <c:v>7.1823765822511302E-5</c:v>
                </c:pt>
                <c:pt idx="1101">
                  <c:v>7.1836764886103695E-5</c:v>
                </c:pt>
                <c:pt idx="1102">
                  <c:v>7.1849937876115362E-5</c:v>
                </c:pt>
                <c:pt idx="1103">
                  <c:v>7.1863284950337495E-5</c:v>
                </c:pt>
                <c:pt idx="1104">
                  <c:v>7.1876806268841324E-5</c:v>
                </c:pt>
                <c:pt idx="1105">
                  <c:v>7.1890501993729846E-5</c:v>
                </c:pt>
                <c:pt idx="1106">
                  <c:v>7.1904372289332562E-5</c:v>
                </c:pt>
                <c:pt idx="1107">
                  <c:v>7.1918417322142214E-5</c:v>
                </c:pt>
                <c:pt idx="1108">
                  <c:v>7.1932637260800636E-5</c:v>
                </c:pt>
                <c:pt idx="1109">
                  <c:v>7.1947032276276548E-5</c:v>
                </c:pt>
                <c:pt idx="1110">
                  <c:v>7.1961602541525881E-5</c:v>
                </c:pt>
                <c:pt idx="1111">
                  <c:v>7.1976348231762684E-5</c:v>
                </c:pt>
                <c:pt idx="1112">
                  <c:v>7.1991269524464971E-5</c:v>
                </c:pt>
                <c:pt idx="1113">
                  <c:v>7.2006366599240088E-5</c:v>
                </c:pt>
                <c:pt idx="1114">
                  <c:v>7.2021639637926264E-5</c:v>
                </c:pt>
                <c:pt idx="1115">
                  <c:v>7.2037088824556707E-5</c:v>
                </c:pt>
                <c:pt idx="1116">
                  <c:v>7.2052714345387415E-5</c:v>
                </c:pt>
                <c:pt idx="1117">
                  <c:v>7.2068516389002686E-5</c:v>
                </c:pt>
                <c:pt idx="1118">
                  <c:v>7.2084495145984093E-5</c:v>
                </c:pt>
                <c:pt idx="1119">
                  <c:v>7.210065080940488E-5</c:v>
                </c:pt>
                <c:pt idx="1120">
                  <c:v>7.211698357440939E-5</c:v>
                </c:pt>
                <c:pt idx="1121">
                  <c:v>7.213349363840795E-5</c:v>
                </c:pt>
                <c:pt idx="1122">
                  <c:v>7.2150181201109149E-5</c:v>
                </c:pt>
                <c:pt idx="1123">
                  <c:v>7.2167046464497332E-5</c:v>
                </c:pt>
                <c:pt idx="1124">
                  <c:v>7.2184089632725774E-5</c:v>
                </c:pt>
                <c:pt idx="1125">
                  <c:v>7.2201310912354153E-5</c:v>
                </c:pt>
                <c:pt idx="1126">
                  <c:v>7.2218710512082809E-5</c:v>
                </c:pt>
                <c:pt idx="1127">
                  <c:v>7.2236288642963783E-5</c:v>
                </c:pt>
                <c:pt idx="1128">
                  <c:v>7.2254045518355486E-5</c:v>
                </c:pt>
                <c:pt idx="1129">
                  <c:v>7.2271981353879411E-5</c:v>
                </c:pt>
                <c:pt idx="1130">
                  <c:v>7.229009636746807E-5</c:v>
                </c:pt>
                <c:pt idx="1131">
                  <c:v>7.2308390779332043E-5</c:v>
                </c:pt>
                <c:pt idx="1132">
                  <c:v>7.2326864812021242E-5</c:v>
                </c:pt>
                <c:pt idx="1133">
                  <c:v>7.2345518690474441E-5</c:v>
                </c:pt>
                <c:pt idx="1134">
                  <c:v>7.2364352641803251E-5</c:v>
                </c:pt>
                <c:pt idx="1135">
                  <c:v>7.2383366895612756E-5</c:v>
                </c:pt>
                <c:pt idx="1136">
                  <c:v>7.2402561683756678E-5</c:v>
                </c:pt>
                <c:pt idx="1137">
                  <c:v>7.2421937240483618E-5</c:v>
                </c:pt>
                <c:pt idx="1138">
                  <c:v>7.2441493802385409E-5</c:v>
                </c:pt>
                <c:pt idx="1139">
                  <c:v>7.2461231608408121E-5</c:v>
                </c:pt>
                <c:pt idx="1140">
                  <c:v>7.2481150899848741E-5</c:v>
                </c:pt>
                <c:pt idx="1141">
                  <c:v>7.2501251920403743E-5</c:v>
                </c:pt>
                <c:pt idx="1142">
                  <c:v>7.2521534916131103E-5</c:v>
                </c:pt>
                <c:pt idx="1143">
                  <c:v>7.2542000135608807E-5</c:v>
                </c:pt>
                <c:pt idx="1144">
                  <c:v>7.2562647829667488E-5</c:v>
                </c:pt>
                <c:pt idx="1145">
                  <c:v>7.2583478251594651E-5</c:v>
                </c:pt>
                <c:pt idx="1146">
                  <c:v>7.2604491657070618E-5</c:v>
                </c:pt>
                <c:pt idx="1147">
                  <c:v>7.2625688304237909E-5</c:v>
                </c:pt>
                <c:pt idx="1148">
                  <c:v>7.2647068453615129E-5</c:v>
                </c:pt>
                <c:pt idx="1149">
                  <c:v>7.2668632368254782E-5</c:v>
                </c:pt>
                <c:pt idx="1150">
                  <c:v>7.2690380313593467E-5</c:v>
                </c:pt>
                <c:pt idx="1151">
                  <c:v>7.2712312557535563E-5</c:v>
                </c:pt>
                <c:pt idx="1152">
                  <c:v>7.2734429370464664E-5</c:v>
                </c:pt>
                <c:pt idx="1153">
                  <c:v>7.2756731025185744E-5</c:v>
                </c:pt>
                <c:pt idx="1154">
                  <c:v>7.2779217797009989E-5</c:v>
                </c:pt>
                <c:pt idx="1155">
                  <c:v>7.2801889963739567E-5</c:v>
                </c:pt>
                <c:pt idx="1156">
                  <c:v>7.2824747805717624E-5</c:v>
                </c:pt>
                <c:pt idx="1157">
                  <c:v>7.2847791605709425E-5</c:v>
                </c:pt>
                <c:pt idx="1158">
                  <c:v>7.2871021649042301E-5</c:v>
                </c:pt>
                <c:pt idx="1159">
                  <c:v>7.2894438223646793E-5</c:v>
                </c:pt>
                <c:pt idx="1160">
                  <c:v>7.2918041619839244E-5</c:v>
                </c:pt>
                <c:pt idx="1161">
                  <c:v>7.2941832130565332E-5</c:v>
                </c:pt>
                <c:pt idx="1162">
                  <c:v>7.2965810051313384E-5</c:v>
                </c:pt>
                <c:pt idx="1163">
                  <c:v>7.2989975680114625E-5</c:v>
                </c:pt>
                <c:pt idx="1164">
                  <c:v>7.3014329317505194E-5</c:v>
                </c:pt>
                <c:pt idx="1165">
                  <c:v>7.3038871266795975E-5</c:v>
                </c:pt>
                <c:pt idx="1166">
                  <c:v>7.306360183361299E-5</c:v>
                </c:pt>
                <c:pt idx="1167">
                  <c:v>7.3088521326468122E-5</c:v>
                </c:pt>
                <c:pt idx="1168">
                  <c:v>7.3113630056294155E-5</c:v>
                </c:pt>
                <c:pt idx="1169">
                  <c:v>7.3138928336652969E-5</c:v>
                </c:pt>
                <c:pt idx="1170">
                  <c:v>7.3164416483793233E-5</c:v>
                </c:pt>
                <c:pt idx="1171">
                  <c:v>7.3190094816565443E-5</c:v>
                </c:pt>
                <c:pt idx="1172">
                  <c:v>7.3215963656444717E-5</c:v>
                </c:pt>
                <c:pt idx="1173">
                  <c:v>7.3242023327585199E-5</c:v>
                </c:pt>
                <c:pt idx="1174">
                  <c:v>7.3268274156897343E-5</c:v>
                </c:pt>
                <c:pt idx="1175">
                  <c:v>7.3294716473890057E-5</c:v>
                </c:pt>
                <c:pt idx="1176">
                  <c:v>7.3321350610703283E-5</c:v>
                </c:pt>
                <c:pt idx="1177">
                  <c:v>7.3348176902236759E-5</c:v>
                </c:pt>
                <c:pt idx="1178">
                  <c:v>7.3375195686059067E-5</c:v>
                </c:pt>
                <c:pt idx="1179">
                  <c:v>7.3402407302518928E-5</c:v>
                </c:pt>
                <c:pt idx="1180">
                  <c:v>7.3429812094622714E-5</c:v>
                </c:pt>
                <c:pt idx="1181">
                  <c:v>7.3457410408286957E-5</c:v>
                </c:pt>
                <c:pt idx="1182">
                  <c:v>7.3485202591917938E-5</c:v>
                </c:pt>
                <c:pt idx="1183">
                  <c:v>7.3513188996901827E-5</c:v>
                </c:pt>
                <c:pt idx="1184">
                  <c:v>7.3541369977339556E-5</c:v>
                </c:pt>
                <c:pt idx="1185">
                  <c:v>7.3569745890028805E-5</c:v>
                </c:pt>
                <c:pt idx="1186">
                  <c:v>7.3598317094667251E-5</c:v>
                </c:pt>
                <c:pt idx="1187">
                  <c:v>7.3627083953719849E-5</c:v>
                </c:pt>
                <c:pt idx="1188">
                  <c:v>7.3656046832497543E-5</c:v>
                </c:pt>
                <c:pt idx="1189">
                  <c:v>7.3685206099108845E-5</c:v>
                </c:pt>
                <c:pt idx="1190">
                  <c:v>7.3714562124506765E-5</c:v>
                </c:pt>
                <c:pt idx="1191">
                  <c:v>7.3744115282501024E-5</c:v>
                </c:pt>
                <c:pt idx="1192">
                  <c:v>7.3773865949844139E-5</c:v>
                </c:pt>
                <c:pt idx="1193">
                  <c:v>7.3803814506043258E-5</c:v>
                </c:pt>
                <c:pt idx="1194">
                  <c:v>7.3833961333603877E-5</c:v>
                </c:pt>
                <c:pt idx="1195">
                  <c:v>7.3864306817848915E-5</c:v>
                </c:pt>
                <c:pt idx="1196">
                  <c:v>7.3894851347069103E-5</c:v>
                </c:pt>
                <c:pt idx="1197">
                  <c:v>7.3925595312512551E-5</c:v>
                </c:pt>
                <c:pt idx="1198">
                  <c:v>7.395653910831922E-5</c:v>
                </c:pt>
                <c:pt idx="1199">
                  <c:v>7.3987683131533744E-5</c:v>
                </c:pt>
                <c:pt idx="1200">
                  <c:v>7.4019027782332896E-5</c:v>
                </c:pt>
                <c:pt idx="1201">
                  <c:v>7.405057346372659E-5</c:v>
                </c:pt>
                <c:pt idx="1202">
                  <c:v>7.4082320581726082E-5</c:v>
                </c:pt>
                <c:pt idx="1203">
                  <c:v>7.4114269545431794E-5</c:v>
                </c:pt>
                <c:pt idx="1204">
                  <c:v>7.4146420766859565E-5</c:v>
                </c:pt>
                <c:pt idx="1205">
                  <c:v>7.4178774661284982E-5</c:v>
                </c:pt>
                <c:pt idx="1206">
                  <c:v>7.4211331646630106E-5</c:v>
                </c:pt>
                <c:pt idx="1207">
                  <c:v>7.4244092144208024E-5</c:v>
                </c:pt>
                <c:pt idx="1208">
                  <c:v>7.4277056578489297E-5</c:v>
                </c:pt>
                <c:pt idx="1209">
                  <c:v>7.431022537658019E-5</c:v>
                </c:pt>
                <c:pt idx="1210">
                  <c:v>7.4343598969127446E-5</c:v>
                </c:pt>
                <c:pt idx="1211">
                  <c:v>7.4377177789721784E-5</c:v>
                </c:pt>
                <c:pt idx="1212">
                  <c:v>7.4410962275013457E-5</c:v>
                </c:pt>
                <c:pt idx="1213">
                  <c:v>7.4444952865089655E-5</c:v>
                </c:pt>
                <c:pt idx="1214">
                  <c:v>7.4479150002732298E-5</c:v>
                </c:pt>
                <c:pt idx="1215">
                  <c:v>7.4513554133950026E-5</c:v>
                </c:pt>
                <c:pt idx="1216">
                  <c:v>7.4548165709000997E-5</c:v>
                </c:pt>
                <c:pt idx="1217">
                  <c:v>7.4582985179766825E-5</c:v>
                </c:pt>
                <c:pt idx="1218">
                  <c:v>7.4618013002246181E-5</c:v>
                </c:pt>
                <c:pt idx="1219">
                  <c:v>7.4653249635554163E-5</c:v>
                </c:pt>
                <c:pt idx="1220">
                  <c:v>7.4688695542021318E-5</c:v>
                </c:pt>
                <c:pt idx="1221">
                  <c:v>7.4724351187002572E-5</c:v>
                </c:pt>
                <c:pt idx="1222">
                  <c:v>7.4760217039752594E-5</c:v>
                </c:pt>
                <c:pt idx="1223">
                  <c:v>7.4796293572205764E-5</c:v>
                </c:pt>
                <c:pt idx="1224">
                  <c:v>7.4832581259792866E-5</c:v>
                </c:pt>
                <c:pt idx="1225">
                  <c:v>7.4869080581475321E-5</c:v>
                </c:pt>
                <c:pt idx="1226">
                  <c:v>7.490579201933113E-5</c:v>
                </c:pt>
                <c:pt idx="1227">
                  <c:v>7.4942716058838514E-5</c:v>
                </c:pt>
                <c:pt idx="1228">
                  <c:v>7.4979853188955061E-5</c:v>
                </c:pt>
                <c:pt idx="1229">
                  <c:v>7.501720390191421E-5</c:v>
                </c:pt>
                <c:pt idx="1230">
                  <c:v>7.5054768693420863E-5</c:v>
                </c:pt>
                <c:pt idx="1231">
                  <c:v>7.5092548062663156E-5</c:v>
                </c:pt>
                <c:pt idx="1232">
                  <c:v>7.5130542512224848E-5</c:v>
                </c:pt>
                <c:pt idx="1233">
                  <c:v>7.5168752548014067E-5</c:v>
                </c:pt>
                <c:pt idx="1234">
                  <c:v>7.5207178679635175E-5</c:v>
                </c:pt>
                <c:pt idx="1235">
                  <c:v>7.5245821420123545E-5</c:v>
                </c:pt>
                <c:pt idx="1236">
                  <c:v>7.5284681285963048E-5</c:v>
                </c:pt>
                <c:pt idx="1237">
                  <c:v>7.5323758797312957E-5</c:v>
                </c:pt>
                <c:pt idx="1238">
                  <c:v>7.5363054477609127E-5</c:v>
                </c:pt>
                <c:pt idx="1239">
                  <c:v>7.5402568853972764E-5</c:v>
                </c:pt>
                <c:pt idx="1240">
                  <c:v>7.5442302457692505E-5</c:v>
                </c:pt>
                <c:pt idx="1241">
                  <c:v>7.5482255822729977E-5</c:v>
                </c:pt>
                <c:pt idx="1242">
                  <c:v>7.5522429486982626E-5</c:v>
                </c:pt>
                <c:pt idx="1243">
                  <c:v>7.5562823992369947E-5</c:v>
                </c:pt>
                <c:pt idx="1244">
                  <c:v>7.5603439884038782E-5</c:v>
                </c:pt>
                <c:pt idx="1245">
                  <c:v>7.5644277710800831E-5</c:v>
                </c:pt>
                <c:pt idx="1246">
                  <c:v>7.5685338025847674E-5</c:v>
                </c:pt>
                <c:pt idx="1247">
                  <c:v>7.5726621385273355E-5</c:v>
                </c:pt>
                <c:pt idx="1248">
                  <c:v>7.5768128349069339E-5</c:v>
                </c:pt>
                <c:pt idx="1249">
                  <c:v>7.5809859481379017E-5</c:v>
                </c:pt>
                <c:pt idx="1250">
                  <c:v>7.5851815349763105E-5</c:v>
                </c:pt>
                <c:pt idx="1251">
                  <c:v>7.5893996525791248E-5</c:v>
                </c:pt>
                <c:pt idx="1252">
                  <c:v>7.5936403584721902E-5</c:v>
                </c:pt>
                <c:pt idx="1253">
                  <c:v>7.5979037105556785E-5</c:v>
                </c:pt>
                <c:pt idx="1254">
                  <c:v>7.6021897671475628E-5</c:v>
                </c:pt>
                <c:pt idx="1255">
                  <c:v>7.6064985869364249E-5</c:v>
                </c:pt>
                <c:pt idx="1256">
                  <c:v>7.6108302289728538E-5</c:v>
                </c:pt>
                <c:pt idx="1257">
                  <c:v>7.6151847527542623E-5</c:v>
                </c:pt>
                <c:pt idx="1258">
                  <c:v>7.6195622181320799E-5</c:v>
                </c:pt>
                <c:pt idx="1259">
                  <c:v>7.6239626853693383E-5</c:v>
                </c:pt>
                <c:pt idx="1260">
                  <c:v>7.6283862151240199E-5</c:v>
                </c:pt>
                <c:pt idx="1261">
                  <c:v>7.6328328684522218E-5</c:v>
                </c:pt>
                <c:pt idx="1262">
                  <c:v>7.6373027068215286E-5</c:v>
                </c:pt>
                <c:pt idx="1263">
                  <c:v>7.6417957920969811E-5</c:v>
                </c:pt>
                <c:pt idx="1264">
                  <c:v>7.6463121865475274E-5</c:v>
                </c:pt>
                <c:pt idx="1265">
                  <c:v>7.6508519528689336E-5</c:v>
                </c:pt>
                <c:pt idx="1266">
                  <c:v>7.6554151541500674E-5</c:v>
                </c:pt>
                <c:pt idx="1267">
                  <c:v>7.6600018539015014E-5</c:v>
                </c:pt>
                <c:pt idx="1268">
                  <c:v>7.6646121160727689E-5</c:v>
                </c:pt>
                <c:pt idx="1269">
                  <c:v>7.6692460049497104E-5</c:v>
                </c:pt>
                <c:pt idx="1270">
                  <c:v>7.6739035853601336E-5</c:v>
                </c:pt>
                <c:pt idx="1271">
                  <c:v>7.6785849224748754E-5</c:v>
                </c:pt>
                <c:pt idx="1272">
                  <c:v>7.6832900818991909E-5</c:v>
                </c:pt>
                <c:pt idx="1273">
                  <c:v>7.6880191296873317E-5</c:v>
                </c:pt>
                <c:pt idx="1274">
                  <c:v>7.692772132311699E-5</c:v>
                </c:pt>
                <c:pt idx="1275">
                  <c:v>7.6975491566896984E-5</c:v>
                </c:pt>
                <c:pt idx="1276">
                  <c:v>7.7023502701578509E-5</c:v>
                </c:pt>
                <c:pt idx="1277">
                  <c:v>7.7071755404940634E-5</c:v>
                </c:pt>
                <c:pt idx="1278">
                  <c:v>7.7120250359275581E-5</c:v>
                </c:pt>
                <c:pt idx="1279">
                  <c:v>7.7168988251299754E-5</c:v>
                </c:pt>
                <c:pt idx="1280">
                  <c:v>7.7217969771927939E-5</c:v>
                </c:pt>
                <c:pt idx="1281">
                  <c:v>7.7267195617027761E-5</c:v>
                </c:pt>
                <c:pt idx="1282">
                  <c:v>7.7316666486575825E-5</c:v>
                </c:pt>
                <c:pt idx="1283">
                  <c:v>7.7366383085199607E-5</c:v>
                </c:pt>
                <c:pt idx="1284">
                  <c:v>7.7416346122100645E-5</c:v>
                </c:pt>
                <c:pt idx="1285">
                  <c:v>7.7466556311120793E-5</c:v>
                </c:pt>
                <c:pt idx="1286">
                  <c:v>7.7517014370645444E-5</c:v>
                </c:pt>
                <c:pt idx="1287">
                  <c:v>7.7567721023772749E-5</c:v>
                </c:pt>
                <c:pt idx="1288">
                  <c:v>7.7618676998096107E-5</c:v>
                </c:pt>
                <c:pt idx="1289">
                  <c:v>7.7669883026198905E-5</c:v>
                </c:pt>
                <c:pt idx="1290">
                  <c:v>7.7721339845098348E-5</c:v>
                </c:pt>
                <c:pt idx="1291">
                  <c:v>7.7773048196736169E-5</c:v>
                </c:pt>
                <c:pt idx="1292">
                  <c:v>7.782500882790841E-5</c:v>
                </c:pt>
                <c:pt idx="1293">
                  <c:v>7.7877222489761491E-5</c:v>
                </c:pt>
                <c:pt idx="1294">
                  <c:v>7.7929689938930279E-5</c:v>
                </c:pt>
                <c:pt idx="1295">
                  <c:v>7.798241193659337E-5</c:v>
                </c:pt>
                <c:pt idx="1296">
                  <c:v>7.8035389248697762E-5</c:v>
                </c:pt>
                <c:pt idx="1297">
                  <c:v>7.8088622646267826E-5</c:v>
                </c:pt>
                <c:pt idx="1298">
                  <c:v>7.8142112905357859E-5</c:v>
                </c:pt>
                <c:pt idx="1299">
                  <c:v>7.819586080684603E-5</c:v>
                </c:pt>
                <c:pt idx="1300">
                  <c:v>7.8249867136775839E-5</c:v>
                </c:pt>
                <c:pt idx="1301">
                  <c:v>7.83041326860524E-5</c:v>
                </c:pt>
                <c:pt idx="1302">
                  <c:v>7.8358658250827663E-5</c:v>
                </c:pt>
                <c:pt idx="1303">
                  <c:v>7.8413444632331424E-5</c:v>
                </c:pt>
                <c:pt idx="1304">
                  <c:v>7.8468492636837121E-5</c:v>
                </c:pt>
                <c:pt idx="1305">
                  <c:v>7.8523803075907959E-5</c:v>
                </c:pt>
                <c:pt idx="1306">
                  <c:v>7.8579376766250313E-5</c:v>
                </c:pt>
                <c:pt idx="1307">
                  <c:v>7.8635214529768429E-5</c:v>
                </c:pt>
                <c:pt idx="1308">
                  <c:v>7.8691317193612341E-5</c:v>
                </c:pt>
                <c:pt idx="1309">
                  <c:v>7.8747685590427322E-5</c:v>
                </c:pt>
                <c:pt idx="1310">
                  <c:v>7.8804320558012344E-5</c:v>
                </c:pt>
                <c:pt idx="1311">
                  <c:v>7.8861222939571361E-5</c:v>
                </c:pt>
                <c:pt idx="1312">
                  <c:v>7.8918393583609489E-5</c:v>
                </c:pt>
                <c:pt idx="1313">
                  <c:v>7.8975833344321279E-5</c:v>
                </c:pt>
                <c:pt idx="1314">
                  <c:v>7.9033543081111833E-5</c:v>
                </c:pt>
                <c:pt idx="1315">
                  <c:v>7.9091523659019717E-5</c:v>
                </c:pt>
                <c:pt idx="1316">
                  <c:v>7.9149775948695567E-5</c:v>
                </c:pt>
                <c:pt idx="1317">
                  <c:v>7.9208300825933152E-5</c:v>
                </c:pt>
                <c:pt idx="1318">
                  <c:v>7.9267099172798729E-5</c:v>
                </c:pt>
                <c:pt idx="1319">
                  <c:v>7.9326171876473075E-5</c:v>
                </c:pt>
                <c:pt idx="1320">
                  <c:v>7.9385519830129882E-5</c:v>
                </c:pt>
                <c:pt idx="1321">
                  <c:v>7.9445143932297771E-5</c:v>
                </c:pt>
                <c:pt idx="1322">
                  <c:v>7.9505045087663033E-5</c:v>
                </c:pt>
                <c:pt idx="1323">
                  <c:v>7.9565224206424776E-5</c:v>
                </c:pt>
                <c:pt idx="1324">
                  <c:v>7.9625682204755168E-5</c:v>
                </c:pt>
                <c:pt idx="1325">
                  <c:v>7.9686420004600159E-5</c:v>
                </c:pt>
                <c:pt idx="1326">
                  <c:v>7.9747438533802608E-5</c:v>
                </c:pt>
                <c:pt idx="1327">
                  <c:v>7.9808738726187324E-5</c:v>
                </c:pt>
                <c:pt idx="1328">
                  <c:v>7.9870321521532142E-5</c:v>
                </c:pt>
                <c:pt idx="1329">
                  <c:v>7.9932187865676933E-5</c:v>
                </c:pt>
                <c:pt idx="1330">
                  <c:v>7.9994338710483238E-5</c:v>
                </c:pt>
                <c:pt idx="1331">
                  <c:v>8.0056775013810419E-5</c:v>
                </c:pt>
                <c:pt idx="1332">
                  <c:v>8.0119497739762082E-5</c:v>
                </c:pt>
                <c:pt idx="1333">
                  <c:v>8.0182507858640327E-5</c:v>
                </c:pt>
                <c:pt idx="1334">
                  <c:v>8.0245806346831579E-5</c:v>
                </c:pt>
                <c:pt idx="1335">
                  <c:v>8.0309394187085405E-5</c:v>
                </c:pt>
                <c:pt idx="1336">
                  <c:v>8.0373272368451006E-5</c:v>
                </c:pt>
                <c:pt idx="1337">
                  <c:v>8.0437441886237239E-5</c:v>
                </c:pt>
                <c:pt idx="1338">
                  <c:v>8.0501903742209439E-5</c:v>
                </c:pt>
                <c:pt idx="1339">
                  <c:v>8.0566658944501178E-5</c:v>
                </c:pt>
                <c:pt idx="1340">
                  <c:v>8.0631708507666945E-5</c:v>
                </c:pt>
                <c:pt idx="1341">
                  <c:v>8.0697053452883182E-5</c:v>
                </c:pt>
                <c:pt idx="1342">
                  <c:v>8.0762694807799196E-5</c:v>
                </c:pt>
                <c:pt idx="1343">
                  <c:v>8.0828633606628772E-5</c:v>
                </c:pt>
                <c:pt idx="1344">
                  <c:v>8.0894870890417604E-5</c:v>
                </c:pt>
                <c:pt idx="1345">
                  <c:v>8.0961407706598272E-5</c:v>
                </c:pt>
                <c:pt idx="1346">
                  <c:v>8.1028245109514876E-5</c:v>
                </c:pt>
                <c:pt idx="1347">
                  <c:v>8.1095384160293524E-5</c:v>
                </c:pt>
                <c:pt idx="1348">
                  <c:v>8.1162825926829688E-5</c:v>
                </c:pt>
                <c:pt idx="1349">
                  <c:v>8.1230571483868793E-5</c:v>
                </c:pt>
                <c:pt idx="1350">
                  <c:v>8.1298621913101577E-5</c:v>
                </c:pt>
                <c:pt idx="1351">
                  <c:v>8.1366978303103925E-5</c:v>
                </c:pt>
                <c:pt idx="1352">
                  <c:v>8.1435641749569524E-5</c:v>
                </c:pt>
                <c:pt idx="1353">
                  <c:v>8.1504613355236891E-5</c:v>
                </c:pt>
                <c:pt idx="1354">
                  <c:v>8.1573894229858767E-5</c:v>
                </c:pt>
                <c:pt idx="1355">
                  <c:v>8.1643485490365917E-5</c:v>
                </c:pt>
                <c:pt idx="1356">
                  <c:v>8.1713388260883075E-5</c:v>
                </c:pt>
                <c:pt idx="1357">
                  <c:v>8.1783603672879167E-5</c:v>
                </c:pt>
                <c:pt idx="1358">
                  <c:v>8.1854132864956619E-5</c:v>
                </c:pt>
                <c:pt idx="1359">
                  <c:v>8.1924976983221602E-5</c:v>
                </c:pt>
                <c:pt idx="1360">
                  <c:v>8.1996137181158433E-5</c:v>
                </c:pt>
                <c:pt idx="1361">
                  <c:v>8.2067614619608814E-5</c:v>
                </c:pt>
                <c:pt idx="1362">
                  <c:v>8.2139410467035098E-5</c:v>
                </c:pt>
                <c:pt idx="1363">
                  <c:v>8.2211525899296011E-5</c:v>
                </c:pt>
                <c:pt idx="1364">
                  <c:v>8.2283962099982051E-5</c:v>
                </c:pt>
                <c:pt idx="1365">
                  <c:v>8.2356720260350544E-5</c:v>
                </c:pt>
                <c:pt idx="1366">
                  <c:v>8.24298015793499E-5</c:v>
                </c:pt>
                <c:pt idx="1367">
                  <c:v>8.2503207263670696E-5</c:v>
                </c:pt>
                <c:pt idx="1368">
                  <c:v>8.2576938527908415E-5</c:v>
                </c:pt>
                <c:pt idx="1369">
                  <c:v>8.2650996594407872E-5</c:v>
                </c:pt>
                <c:pt idx="1370">
                  <c:v>8.2725382693461561E-5</c:v>
                </c:pt>
                <c:pt idx="1371">
                  <c:v>8.2800098063736134E-5</c:v>
                </c:pt>
                <c:pt idx="1372">
                  <c:v>8.2875143951205497E-5</c:v>
                </c:pt>
                <c:pt idx="1373">
                  <c:v>8.2950521610646911E-5</c:v>
                </c:pt>
                <c:pt idx="1374">
                  <c:v>8.3026232304621422E-5</c:v>
                </c:pt>
                <c:pt idx="1375">
                  <c:v>8.3102277303999118E-5</c:v>
                </c:pt>
                <c:pt idx="1376">
                  <c:v>8.3178657888032892E-5</c:v>
                </c:pt>
                <c:pt idx="1377">
                  <c:v>8.3255375344120559E-5</c:v>
                </c:pt>
                <c:pt idx="1378">
                  <c:v>8.3332430968263959E-5</c:v>
                </c:pt>
                <c:pt idx="1379">
                  <c:v>8.3409826064792715E-5</c:v>
                </c:pt>
                <c:pt idx="1380">
                  <c:v>8.3487561946529262E-5</c:v>
                </c:pt>
                <c:pt idx="1381">
                  <c:v>8.3565639935008064E-5</c:v>
                </c:pt>
                <c:pt idx="1382">
                  <c:v>8.3644061360405866E-5</c:v>
                </c:pt>
                <c:pt idx="1383">
                  <c:v>8.372282756140464E-5</c:v>
                </c:pt>
                <c:pt idx="1384">
                  <c:v>8.3801939885710838E-5</c:v>
                </c:pt>
                <c:pt idx="1385">
                  <c:v>8.3881399689710289E-5</c:v>
                </c:pt>
                <c:pt idx="1386">
                  <c:v>8.3961208338756584E-5</c:v>
                </c:pt>
                <c:pt idx="1387">
                  <c:v>8.4041367207066285E-5</c:v>
                </c:pt>
                <c:pt idx="1388">
                  <c:v>8.4121877678021708E-5</c:v>
                </c:pt>
                <c:pt idx="1389">
                  <c:v>8.4202741144051137E-5</c:v>
                </c:pt>
                <c:pt idx="1390">
                  <c:v>8.428395900671511E-5</c:v>
                </c:pt>
                <c:pt idx="1391">
                  <c:v>8.436553267682841E-5</c:v>
                </c:pt>
                <c:pt idx="1392">
                  <c:v>8.4447463574490237E-5</c:v>
                </c:pt>
                <c:pt idx="1393">
                  <c:v>8.4529753129226101E-5</c:v>
                </c:pt>
                <c:pt idx="1394">
                  <c:v>8.4612402779803023E-5</c:v>
                </c:pt>
                <c:pt idx="1395">
                  <c:v>8.4695413974949116E-5</c:v>
                </c:pt>
                <c:pt idx="1396">
                  <c:v>8.4778788172347003E-5</c:v>
                </c:pt>
                <c:pt idx="1397">
                  <c:v>8.4862526839769322E-5</c:v>
                </c:pt>
                <c:pt idx="1398">
                  <c:v>8.4946631454541185E-5</c:v>
                </c:pt>
                <c:pt idx="1399">
                  <c:v>8.5031103503931926E-5</c:v>
                </c:pt>
                <c:pt idx="1400">
                  <c:v>8.5115944484924448E-5</c:v>
                </c:pt>
                <c:pt idx="1401">
                  <c:v>8.5201155904386473E-5</c:v>
                </c:pt>
                <c:pt idx="1402">
                  <c:v>8.5286739279475551E-5</c:v>
                </c:pt>
                <c:pt idx="1403">
                  <c:v>8.5372696137120816E-5</c:v>
                </c:pt>
                <c:pt idx="1404">
                  <c:v>8.5459028014650356E-5</c:v>
                </c:pt>
                <c:pt idx="1405">
                  <c:v>8.5545736459580475E-5</c:v>
                </c:pt>
                <c:pt idx="1406">
                  <c:v>8.5632823029714621E-5</c:v>
                </c:pt>
                <c:pt idx="1407">
                  <c:v>8.5720289293206157E-5</c:v>
                </c:pt>
                <c:pt idx="1408">
                  <c:v>8.5808136828809339E-5</c:v>
                </c:pt>
                <c:pt idx="1409">
                  <c:v>8.5896367225751685E-5</c:v>
                </c:pt>
                <c:pt idx="1410">
                  <c:v>8.5984982083956539E-5</c:v>
                </c:pt>
                <c:pt idx="1411">
                  <c:v>8.6073983014009128E-5</c:v>
                </c:pt>
                <c:pt idx="1412">
                  <c:v>8.6163371637391537E-5</c:v>
                </c:pt>
                <c:pt idx="1413">
                  <c:v>8.6253149586344927E-5</c:v>
                </c:pt>
                <c:pt idx="1414">
                  <c:v>8.6343318504185398E-5</c:v>
                </c:pt>
                <c:pt idx="1415">
                  <c:v>8.6433880045269938E-5</c:v>
                </c:pt>
                <c:pt idx="1416">
                  <c:v>8.6524835875043362E-5</c:v>
                </c:pt>
                <c:pt idx="1417">
                  <c:v>8.6616187670260502E-5</c:v>
                </c:pt>
                <c:pt idx="1418">
                  <c:v>8.670793711890218E-5</c:v>
                </c:pt>
                <c:pt idx="1419">
                  <c:v>8.6800085920387608E-5</c:v>
                </c:pt>
                <c:pt idx="1420">
                  <c:v>8.6892635785686665E-5</c:v>
                </c:pt>
                <c:pt idx="1421">
                  <c:v>8.6985588437284665E-5</c:v>
                </c:pt>
                <c:pt idx="1422">
                  <c:v>8.7078945609243017E-5</c:v>
                </c:pt>
                <c:pt idx="1423">
                  <c:v>8.7172709047700787E-5</c:v>
                </c:pt>
                <c:pt idx="1424">
                  <c:v>8.7266880510270735E-5</c:v>
                </c:pt>
                <c:pt idx="1425">
                  <c:v>8.7361461766728159E-5</c:v>
                </c:pt>
                <c:pt idx="1426">
                  <c:v>8.7456454598918023E-5</c:v>
                </c:pt>
                <c:pt idx="1427">
                  <c:v>8.7551860800693952E-5</c:v>
                </c:pt>
                <c:pt idx="1428">
                  <c:v>8.7647682178262294E-5</c:v>
                </c:pt>
                <c:pt idx="1429">
                  <c:v>8.7743920550060079E-5</c:v>
                </c:pt>
                <c:pt idx="1430">
                  <c:v>8.7840577747025906E-5</c:v>
                </c:pt>
                <c:pt idx="1431">
                  <c:v>8.7937655612603752E-5</c:v>
                </c:pt>
                <c:pt idx="1432">
                  <c:v>8.8035156002842202E-5</c:v>
                </c:pt>
                <c:pt idx="1433">
                  <c:v>8.8133080786525545E-5</c:v>
                </c:pt>
                <c:pt idx="1434">
                  <c:v>8.8231431845301614E-5</c:v>
                </c:pt>
                <c:pt idx="1435">
                  <c:v>8.8330211073724081E-5</c:v>
                </c:pt>
                <c:pt idx="1436">
                  <c:v>8.8429420379389979E-5</c:v>
                </c:pt>
                <c:pt idx="1437">
                  <c:v>8.8529061682990088E-5</c:v>
                </c:pt>
                <c:pt idx="1438">
                  <c:v>8.8629136918549098E-5</c:v>
                </c:pt>
                <c:pt idx="1439">
                  <c:v>8.8729648033419159E-5</c:v>
                </c:pt>
                <c:pt idx="1440">
                  <c:v>8.8830596988366322E-5</c:v>
                </c:pt>
                <c:pt idx="1441">
                  <c:v>8.8931985757763915E-5</c:v>
                </c:pt>
                <c:pt idx="1442">
                  <c:v>8.9033816329696318E-5</c:v>
                </c:pt>
                <c:pt idx="1443">
                  <c:v>8.9136090705991758E-5</c:v>
                </c:pt>
                <c:pt idx="1444">
                  <c:v>8.9238810902379385E-5</c:v>
                </c:pt>
                <c:pt idx="1445">
                  <c:v>8.9341978948647444E-5</c:v>
                </c:pt>
                <c:pt idx="1446">
                  <c:v>8.9445596888664195E-5</c:v>
                </c:pt>
                <c:pt idx="1447">
                  <c:v>8.9549666780632558E-5</c:v>
                </c:pt>
                <c:pt idx="1448">
                  <c:v>8.9654190697020694E-5</c:v>
                </c:pt>
                <c:pt idx="1449">
                  <c:v>8.9759170724831183E-5</c:v>
                </c:pt>
                <c:pt idx="1450">
                  <c:v>8.9864608965749807E-5</c:v>
                </c:pt>
                <c:pt idx="1451">
                  <c:v>8.9970507535993926E-5</c:v>
                </c:pt>
                <c:pt idx="1452">
                  <c:v>9.0076868566791687E-5</c:v>
                </c:pt>
                <c:pt idx="1453">
                  <c:v>9.0183694204297102E-5</c:v>
                </c:pt>
                <c:pt idx="1454">
                  <c:v>9.0290986609744631E-5</c:v>
                </c:pt>
                <c:pt idx="1455">
                  <c:v>9.0398747959594445E-5</c:v>
                </c:pt>
                <c:pt idx="1456">
                  <c:v>9.0506980445616069E-5</c:v>
                </c:pt>
                <c:pt idx="1457">
                  <c:v>9.0615686275117584E-5</c:v>
                </c:pt>
                <c:pt idx="1458">
                  <c:v>9.072486767097498E-5</c:v>
                </c:pt>
                <c:pt idx="1459">
                  <c:v>9.0834526871821418E-5</c:v>
                </c:pt>
                <c:pt idx="1460">
                  <c:v>9.0944666132137232E-5</c:v>
                </c:pt>
                <c:pt idx="1461">
                  <c:v>9.1055287722329497E-5</c:v>
                </c:pt>
                <c:pt idx="1462">
                  <c:v>9.1166393929104141E-5</c:v>
                </c:pt>
                <c:pt idx="1463">
                  <c:v>9.1277987055340051E-5</c:v>
                </c:pt>
                <c:pt idx="1464">
                  <c:v>9.1390069420320665E-5</c:v>
                </c:pt>
                <c:pt idx="1465">
                  <c:v>9.150264335988527E-5</c:v>
                </c:pt>
                <c:pt idx="1466">
                  <c:v>9.1615711226649999E-5</c:v>
                </c:pt>
                <c:pt idx="1467">
                  <c:v>9.1729275389884605E-5</c:v>
                </c:pt>
                <c:pt idx="1468">
                  <c:v>9.1843338235973214E-5</c:v>
                </c:pt>
                <c:pt idx="1469">
                  <c:v>9.1957902168373509E-5</c:v>
                </c:pt>
                <c:pt idx="1470">
                  <c:v>9.2072969607733359E-5</c:v>
                </c:pt>
                <c:pt idx="1471">
                  <c:v>9.2188542992383525E-5</c:v>
                </c:pt>
                <c:pt idx="1472">
                  <c:v>9.2304624777877318E-5</c:v>
                </c:pt>
                <c:pt idx="1473">
                  <c:v>9.2421217437647411E-5</c:v>
                </c:pt>
                <c:pt idx="1474">
                  <c:v>9.25383234630884E-5</c:v>
                </c:pt>
                <c:pt idx="1475">
                  <c:v>9.2655945363454863E-5</c:v>
                </c:pt>
                <c:pt idx="1476">
                  <c:v>9.2774085666134712E-5</c:v>
                </c:pt>
                <c:pt idx="1477">
                  <c:v>9.2892746917102608E-5</c:v>
                </c:pt>
                <c:pt idx="1478">
                  <c:v>9.3011931680621034E-5</c:v>
                </c:pt>
                <c:pt idx="1479">
                  <c:v>9.3131642539713723E-5</c:v>
                </c:pt>
                <c:pt idx="1480">
                  <c:v>9.3251882096151987E-5</c:v>
                </c:pt>
                <c:pt idx="1481">
                  <c:v>9.3372652970735506E-5</c:v>
                </c:pt>
                <c:pt idx="1482">
                  <c:v>9.3493957803369068E-5</c:v>
                </c:pt>
                <c:pt idx="1483">
                  <c:v>9.3615799253328808E-5</c:v>
                </c:pt>
                <c:pt idx="1484">
                  <c:v>9.3738179999306126E-5</c:v>
                </c:pt>
                <c:pt idx="1485">
                  <c:v>9.3861102739820125E-5</c:v>
                </c:pt>
                <c:pt idx="1486">
                  <c:v>9.3984570193010375E-5</c:v>
                </c:pt>
                <c:pt idx="1487">
                  <c:v>9.4108585097147436E-5</c:v>
                </c:pt>
                <c:pt idx="1488">
                  <c:v>9.4233150210681422E-5</c:v>
                </c:pt>
                <c:pt idx="1489">
                  <c:v>9.4358268312397819E-5</c:v>
                </c:pt>
                <c:pt idx="1490">
                  <c:v>9.4483942201668258E-5</c:v>
                </c:pt>
                <c:pt idx="1491">
                  <c:v>9.4610174698513174E-5</c:v>
                </c:pt>
                <c:pt idx="1492">
                  <c:v>9.4736968643994383E-5</c:v>
                </c:pt>
                <c:pt idx="1493">
                  <c:v>9.4864326900172179E-5</c:v>
                </c:pt>
                <c:pt idx="1494">
                  <c:v>9.4992252350366069E-5</c:v>
                </c:pt>
                <c:pt idx="1495">
                  <c:v>9.5120747899617546E-5</c:v>
                </c:pt>
                <c:pt idx="1496">
                  <c:v>9.5249816474289608E-5</c:v>
                </c:pt>
                <c:pt idx="1497">
                  <c:v>9.5379461022874102E-5</c:v>
                </c:pt>
                <c:pt idx="1498">
                  <c:v>9.5509684515865766E-5</c:v>
                </c:pt>
                <c:pt idx="1499">
                  <c:v>9.5640489946084855E-5</c:v>
                </c:pt>
                <c:pt idx="1500">
                  <c:v>9.5771880328572153E-5</c:v>
                </c:pt>
                <c:pt idx="1501">
                  <c:v>9.5903858701393676E-5</c:v>
                </c:pt>
                <c:pt idx="1502">
                  <c:v>9.6036428125284234E-5</c:v>
                </c:pt>
                <c:pt idx="1503">
                  <c:v>9.6169591684133838E-5</c:v>
                </c:pt>
                <c:pt idx="1504">
                  <c:v>9.6303352485133112E-5</c:v>
                </c:pt>
                <c:pt idx="1505">
                  <c:v>9.6437713658966692E-5</c:v>
                </c:pt>
                <c:pt idx="1506">
                  <c:v>9.6572678359986425E-5</c:v>
                </c:pt>
                <c:pt idx="1507">
                  <c:v>9.6708249766629941E-5</c:v>
                </c:pt>
                <c:pt idx="1508">
                  <c:v>9.6844431081387475E-5</c:v>
                </c:pt>
                <c:pt idx="1509">
                  <c:v>9.6981225531293089E-5</c:v>
                </c:pt>
                <c:pt idx="1510">
                  <c:v>9.7118636367834527E-5</c:v>
                </c:pt>
                <c:pt idx="1511">
                  <c:v>9.7256666867424581E-5</c:v>
                </c:pt>
                <c:pt idx="1512">
                  <c:v>9.739532033152938E-5</c:v>
                </c:pt>
                <c:pt idx="1513">
                  <c:v>9.7534600086974583E-5</c:v>
                </c:pt>
                <c:pt idx="1514">
                  <c:v>9.7674509486063093E-5</c:v>
                </c:pt>
                <c:pt idx="1515">
                  <c:v>9.7815051906962328E-5</c:v>
                </c:pt>
                <c:pt idx="1516">
                  <c:v>9.7956230753775173E-5</c:v>
                </c:pt>
                <c:pt idx="1517">
                  <c:v>9.8098049456968219E-5</c:v>
                </c:pt>
                <c:pt idx="1518">
                  <c:v>9.8240511473433005E-5</c:v>
                </c:pt>
                <c:pt idx="1519">
                  <c:v>9.838362028689056E-5</c:v>
                </c:pt>
                <c:pt idx="1520">
                  <c:v>9.8527379408097537E-5</c:v>
                </c:pt>
                <c:pt idx="1521">
                  <c:v>9.867179237506147E-5</c:v>
                </c:pt>
                <c:pt idx="1522">
                  <c:v>9.8816862753313937E-5</c:v>
                </c:pt>
                <c:pt idx="1523">
                  <c:v>9.8962594136210586E-5</c:v>
                </c:pt>
                <c:pt idx="1524">
                  <c:v>9.9108990145439855E-5</c:v>
                </c:pt>
                <c:pt idx="1525">
                  <c:v>9.9256054429754445E-5</c:v>
                </c:pt>
                <c:pt idx="1526">
                  <c:v>9.9403790668482059E-5</c:v>
                </c:pt>
                <c:pt idx="1527">
                  <c:v>9.9552202568460661E-5</c:v>
                </c:pt>
                <c:pt idx="1528">
                  <c:v>9.9701293866037095E-5</c:v>
                </c:pt>
                <c:pt idx="1529">
                  <c:v>9.985106832700622E-5</c:v>
                </c:pt>
                <c:pt idx="1530">
                  <c:v>1.0000152974680004E-4</c:v>
                </c:pt>
                <c:pt idx="1531">
                  <c:v>1.0015268195098869E-4</c:v>
                </c:pt>
                <c:pt idx="1532">
                  <c:v>1.0030452879526487E-4</c:v>
                </c:pt>
                <c:pt idx="1533">
                  <c:v>1.0045707416602608E-4</c:v>
                </c:pt>
                <c:pt idx="1534">
                  <c:v>1.0061032198051533E-4</c:v>
                </c:pt>
                <c:pt idx="1535">
                  <c:v>1.0076427618713337E-4</c:v>
                </c:pt>
                <c:pt idx="1536">
                  <c:v>1.0091894076577102E-4</c:v>
                </c:pt>
                <c:pt idx="1537">
                  <c:v>1.0107431972811523E-4</c:v>
                </c:pt>
                <c:pt idx="1538">
                  <c:v>1.0123041711794185E-4</c:v>
                </c:pt>
                <c:pt idx="1539">
                  <c:v>1.0138723701150828E-4</c:v>
                </c:pt>
                <c:pt idx="1540">
                  <c:v>1.0154478351769003E-4</c:v>
                </c:pt>
                <c:pt idx="1541">
                  <c:v>1.0170306077853451E-4</c:v>
                </c:pt>
                <c:pt idx="1542">
                  <c:v>1.0186207296936668E-4</c:v>
                </c:pt>
                <c:pt idx="1543">
                  <c:v>1.0202182429932268E-4</c:v>
                </c:pt>
                <c:pt idx="1544">
                  <c:v>1.0218231901158415E-4</c:v>
                </c:pt>
                <c:pt idx="1545">
                  <c:v>1.0234356138365444E-4</c:v>
                </c:pt>
                <c:pt idx="1546">
                  <c:v>1.0250555572778972E-4</c:v>
                </c:pt>
                <c:pt idx="1547">
                  <c:v>1.0266830639132503E-4</c:v>
                </c:pt>
                <c:pt idx="1548">
                  <c:v>1.0283181775693937E-4</c:v>
                </c:pt>
                <c:pt idx="1549">
                  <c:v>1.0299609424328454E-4</c:v>
                </c:pt>
                <c:pt idx="1550">
                  <c:v>1.0316114030497842E-4</c:v>
                </c:pt>
                <c:pt idx="1551">
                  <c:v>1.0332696043321373E-4</c:v>
                </c:pt>
                <c:pt idx="1552">
                  <c:v>1.0349355915597331E-4</c:v>
                </c:pt>
                <c:pt idx="1553">
                  <c:v>1.0366094103861138E-4</c:v>
                </c:pt>
                <c:pt idx="1554">
                  <c:v>1.0382911068399245E-4</c:v>
                </c:pt>
                <c:pt idx="1555">
                  <c:v>1.0399807273307644E-4</c:v>
                </c:pt>
                <c:pt idx="1556">
                  <c:v>1.041678318651318E-4</c:v>
                </c:pt>
                <c:pt idx="1557">
                  <c:v>1.0433839279810511E-4</c:v>
                </c:pt>
                <c:pt idx="1558">
                  <c:v>1.0450976028938102E-4</c:v>
                </c:pt>
                <c:pt idx="1559">
                  <c:v>1.0468193913567527E-4</c:v>
                </c:pt>
                <c:pt idx="1560">
                  <c:v>1.0485493417380177E-4</c:v>
                </c:pt>
                <c:pt idx="1561">
                  <c:v>1.0502875028097045E-4</c:v>
                </c:pt>
                <c:pt idx="1562">
                  <c:v>1.0520339237505995E-4</c:v>
                </c:pt>
                <c:pt idx="1563">
                  <c:v>1.0537886541535293E-4</c:v>
                </c:pt>
                <c:pt idx="1564">
                  <c:v>1.0555517440266424E-4</c:v>
                </c:pt>
                <c:pt idx="1565">
                  <c:v>1.0573232437987993E-4</c:v>
                </c:pt>
                <c:pt idx="1566">
                  <c:v>1.0591032043257225E-4</c:v>
                </c:pt>
                <c:pt idx="1567">
                  <c:v>1.060891676889592E-4</c:v>
                </c:pt>
                <c:pt idx="1568">
                  <c:v>1.0626887132102794E-4</c:v>
                </c:pt>
                <c:pt idx="1569">
                  <c:v>1.0644943654432286E-4</c:v>
                </c:pt>
                <c:pt idx="1570">
                  <c:v>1.0663086861897388E-4</c:v>
                </c:pt>
                <c:pt idx="1571">
                  <c:v>1.0681317284964659E-4</c:v>
                </c:pt>
                <c:pt idx="1572">
                  <c:v>1.0699635458635246E-4</c:v>
                </c:pt>
                <c:pt idx="1573">
                  <c:v>1.0718041922499706E-4</c:v>
                </c:pt>
                <c:pt idx="1574">
                  <c:v>1.0736537220743532E-4</c:v>
                </c:pt>
                <c:pt idx="1575">
                  <c:v>1.0755121902239695E-4</c:v>
                </c:pt>
                <c:pt idx="1576">
                  <c:v>1.0773796520574502E-4</c:v>
                </c:pt>
                <c:pt idx="1577">
                  <c:v>1.0792561634109068E-4</c:v>
                </c:pt>
                <c:pt idx="1578">
                  <c:v>1.0811417806020246E-4</c:v>
                </c:pt>
                <c:pt idx="1579">
                  <c:v>1.0830365604362484E-4</c:v>
                </c:pt>
                <c:pt idx="1580">
                  <c:v>1.0849405602110081E-4</c:v>
                </c:pt>
                <c:pt idx="1581">
                  <c:v>1.0868538377214288E-4</c:v>
                </c:pt>
                <c:pt idx="1582">
                  <c:v>1.0887764512658236E-4</c:v>
                </c:pt>
                <c:pt idx="1583">
                  <c:v>1.0907084596511205E-4</c:v>
                </c:pt>
                <c:pt idx="1584">
                  <c:v>1.0926499221984614E-4</c:v>
                </c:pt>
                <c:pt idx="1585">
                  <c:v>1.0946008987480462E-4</c:v>
                </c:pt>
                <c:pt idx="1586">
                  <c:v>1.0965614496650382E-4</c:v>
                </c:pt>
                <c:pt idx="1587">
                  <c:v>1.0985316358464033E-4</c:v>
                </c:pt>
                <c:pt idx="1588">
                  <c:v>1.1005115187248439E-4</c:v>
                </c:pt>
                <c:pt idx="1589">
                  <c:v>1.1025011602747971E-4</c:v>
                </c:pt>
                <c:pt idx="1590">
                  <c:v>1.1045006230232239E-4</c:v>
                </c:pt>
                <c:pt idx="1591">
                  <c:v>1.1065099700448798E-4</c:v>
                </c:pt>
                <c:pt idx="1592">
                  <c:v>1.1085292649809649E-4</c:v>
                </c:pt>
                <c:pt idx="1593">
                  <c:v>1.1105585720362979E-4</c:v>
                </c:pt>
                <c:pt idx="1594">
                  <c:v>1.1125979559900371E-4</c:v>
                </c:pt>
                <c:pt idx="1595">
                  <c:v>1.1146474821991395E-4</c:v>
                </c:pt>
                <c:pt idx="1596">
                  <c:v>1.1167072166079081E-4</c:v>
                </c:pt>
                <c:pt idx="1597">
                  <c:v>1.1187772257520894E-4</c:v>
                </c:pt>
                <c:pt idx="1598">
                  <c:v>1.1208575767659929E-4</c:v>
                </c:pt>
                <c:pt idx="1599">
                  <c:v>1.1229483373893959E-4</c:v>
                </c:pt>
                <c:pt idx="1600">
                  <c:v>1.1250495759756581E-4</c:v>
                </c:pt>
                <c:pt idx="1601">
                  <c:v>1.1271613614957653E-4</c:v>
                </c:pt>
                <c:pt idx="1602">
                  <c:v>1.1292837635472097E-4</c:v>
                </c:pt>
                <c:pt idx="1603">
                  <c:v>1.1314168523608483E-4</c:v>
                </c:pt>
                <c:pt idx="1604">
                  <c:v>1.1335606988076604E-4</c:v>
                </c:pt>
                <c:pt idx="1605">
                  <c:v>1.1357153744065424E-4</c:v>
                </c:pt>
                <c:pt idx="1606">
                  <c:v>1.1378809513308112E-4</c:v>
                </c:pt>
                <c:pt idx="1607">
                  <c:v>1.1400575024156625E-4</c:v>
                </c:pt>
                <c:pt idx="1608">
                  <c:v>1.142245101167463E-4</c:v>
                </c:pt>
                <c:pt idx="1609">
                  <c:v>1.1444438217691078E-4</c:v>
                </c:pt>
                <c:pt idx="1610">
                  <c:v>1.1466537390890777E-4</c:v>
                </c:pt>
                <c:pt idx="1611">
                  <c:v>1.1488749286890376E-4</c:v>
                </c:pt>
                <c:pt idx="1612">
                  <c:v>1.1511074668312564E-4</c:v>
                </c:pt>
                <c:pt idx="1613">
                  <c:v>1.1533514304883621E-4</c:v>
                </c:pt>
                <c:pt idx="1614">
                  <c:v>1.1556068973496459E-4</c:v>
                </c:pt>
                <c:pt idx="1615">
                  <c:v>1.1578739458285597E-4</c:v>
                </c:pt>
                <c:pt idx="1616">
                  <c:v>1.1601526550757677E-4</c:v>
                </c:pt>
                <c:pt idx="1617">
                  <c:v>1.1624431049827849E-4</c:v>
                </c:pt>
                <c:pt idx="1618">
                  <c:v>1.164745376191828E-4</c:v>
                </c:pt>
                <c:pt idx="1619">
                  <c:v>1.167059550106918E-4</c:v>
                </c:pt>
                <c:pt idx="1620">
                  <c:v>1.1693857088996042E-4</c:v>
                </c:pt>
                <c:pt idx="1621">
                  <c:v>1.1717239355204974E-4</c:v>
                </c:pt>
                <c:pt idx="1622">
                  <c:v>1.1740743137079422E-4</c:v>
                </c:pt>
                <c:pt idx="1623">
                  <c:v>1.1764369279924309E-4</c:v>
                </c:pt>
                <c:pt idx="1624">
                  <c:v>1.1788118637173063E-4</c:v>
                </c:pt>
                <c:pt idx="1625">
                  <c:v>1.1811992070401203E-4</c:v>
                </c:pt>
                <c:pt idx="1626">
                  <c:v>1.1835990449374741E-4</c:v>
                </c:pt>
                <c:pt idx="1627">
                  <c:v>1.1860114652195312E-4</c:v>
                </c:pt>
                <c:pt idx="1628">
                  <c:v>1.1884365565575285E-4</c:v>
                </c:pt>
                <c:pt idx="1629">
                  <c:v>1.1908744084614285E-4</c:v>
                </c:pt>
                <c:pt idx="1630">
                  <c:v>1.1933251113144646E-4</c:v>
                </c:pt>
                <c:pt idx="1631">
                  <c:v>1.1957887563729629E-4</c:v>
                </c:pt>
                <c:pt idx="1632">
                  <c:v>1.19826543577824E-4</c:v>
                </c:pt>
                <c:pt idx="1633">
                  <c:v>1.2007552425723271E-4</c:v>
                </c:pt>
                <c:pt idx="1634">
                  <c:v>1.2032582707033734E-4</c:v>
                </c:pt>
                <c:pt idx="1635">
                  <c:v>1.2057746150382659E-4</c:v>
                </c:pt>
                <c:pt idx="1636">
                  <c:v>1.2083043713747802E-4</c:v>
                </c:pt>
                <c:pt idx="1637">
                  <c:v>1.2108476364513002E-4</c:v>
                </c:pt>
                <c:pt idx="1638">
                  <c:v>1.2134045079596773E-4</c:v>
                </c:pt>
                <c:pt idx="1639">
                  <c:v>1.2159750845576661E-4</c:v>
                </c:pt>
                <c:pt idx="1640">
                  <c:v>1.2185594658788955E-4</c:v>
                </c:pt>
                <c:pt idx="1641">
                  <c:v>1.2211577525442072E-4</c:v>
                </c:pt>
                <c:pt idx="1642">
                  <c:v>1.2237700461770754E-4</c:v>
                </c:pt>
                <c:pt idx="1643">
                  <c:v>1.2263964494150305E-4</c:v>
                </c:pt>
                <c:pt idx="1644">
                  <c:v>1.2290370659189982E-4</c:v>
                </c:pt>
                <c:pt idx="1645">
                  <c:v>1.2316920003911021E-4</c:v>
                </c:pt>
                <c:pt idx="1646">
                  <c:v>1.2343613585843216E-4</c:v>
                </c:pt>
                <c:pt idx="1647">
                  <c:v>1.2370452473135543E-4</c:v>
                </c:pt>
                <c:pt idx="1648">
                  <c:v>1.2397437744776153E-4</c:v>
                </c:pt>
                <c:pt idx="1649">
                  <c:v>1.2424570490663026E-4</c:v>
                </c:pt>
                <c:pt idx="1650">
                  <c:v>1.245185181167349E-4</c:v>
                </c:pt>
                <c:pt idx="1651">
                  <c:v>1.2479282819913165E-4</c:v>
                </c:pt>
                <c:pt idx="1652">
                  <c:v>1.2506864638952946E-4</c:v>
                </c:pt>
                <c:pt idx="1653">
                  <c:v>1.2534598403640194E-4</c:v>
                </c:pt>
                <c:pt idx="1654">
                  <c:v>1.2562485260614832E-4</c:v>
                </c:pt>
                <c:pt idx="1655">
                  <c:v>1.2590526368214436E-4</c:v>
                </c:pt>
                <c:pt idx="1656">
                  <c:v>1.2618722896686851E-4</c:v>
                </c:pt>
                <c:pt idx="1657">
                  <c:v>1.2647076028416299E-4</c:v>
                </c:pt>
                <c:pt idx="1658">
                  <c:v>1.2675586958013009E-4</c:v>
                </c:pt>
                <c:pt idx="1659">
                  <c:v>1.2704256892464934E-4</c:v>
                </c:pt>
                <c:pt idx="1660">
                  <c:v>1.2733087051293259E-4</c:v>
                </c:pt>
                <c:pt idx="1661">
                  <c:v>1.2762078666792912E-4</c:v>
                </c:pt>
                <c:pt idx="1662">
                  <c:v>1.27912329840918E-4</c:v>
                </c:pt>
                <c:pt idx="1663">
                  <c:v>1.2820551261411069E-4</c:v>
                </c:pt>
                <c:pt idx="1664">
                  <c:v>1.2850034770202535E-4</c:v>
                </c:pt>
                <c:pt idx="1665">
                  <c:v>1.2879684795204078E-4</c:v>
                </c:pt>
                <c:pt idx="1666">
                  <c:v>1.2909502634911164E-4</c:v>
                </c:pt>
                <c:pt idx="1667">
                  <c:v>1.2939489601398755E-4</c:v>
                </c:pt>
                <c:pt idx="1668">
                  <c:v>1.2969647020774928E-4</c:v>
                </c:pt>
                <c:pt idx="1669">
                  <c:v>1.2999976233221027E-4</c:v>
                </c:pt>
                <c:pt idx="1670">
                  <c:v>1.3030478593260115E-4</c:v>
                </c:pt>
                <c:pt idx="1671">
                  <c:v>1.3061155469893711E-4</c:v>
                </c:pt>
                <c:pt idx="1672">
                  <c:v>1.3092008246802059E-4</c:v>
                </c:pt>
                <c:pt idx="1673">
                  <c:v>1.3123038322576937E-4</c:v>
                </c:pt>
                <c:pt idx="1674">
                  <c:v>1.3154247110877277E-4</c:v>
                </c:pt>
                <c:pt idx="1675">
                  <c:v>1.3185636040667729E-4</c:v>
                </c:pt>
                <c:pt idx="1676">
                  <c:v>1.3217206556405118E-4</c:v>
                </c:pt>
                <c:pt idx="1677">
                  <c:v>1.3248960118253828E-4</c:v>
                </c:pt>
                <c:pt idx="1678">
                  <c:v>1.3280898202310936E-4</c:v>
                </c:pt>
                <c:pt idx="1679">
                  <c:v>1.3313022300789044E-4</c:v>
                </c:pt>
                <c:pt idx="1680">
                  <c:v>1.3345333922275566E-4</c:v>
                </c:pt>
                <c:pt idx="1681">
                  <c:v>1.3377834591940906E-4</c:v>
                </c:pt>
                <c:pt idx="1682">
                  <c:v>1.3410525851769711E-4</c:v>
                </c:pt>
                <c:pt idx="1683">
                  <c:v>1.3443409260792297E-4</c:v>
                </c:pt>
                <c:pt idx="1684">
                  <c:v>1.347648639527191E-4</c:v>
                </c:pt>
                <c:pt idx="1685">
                  <c:v>1.3509758849067347E-4</c:v>
                </c:pt>
                <c:pt idx="1686">
                  <c:v>1.354322823373789E-4</c:v>
                </c:pt>
                <c:pt idx="1687">
                  <c:v>1.3576896178875419E-4</c:v>
                </c:pt>
                <c:pt idx="1688">
                  <c:v>1.3610764332364224E-4</c:v>
                </c:pt>
                <c:pt idx="1689">
                  <c:v>1.3644834360486836E-4</c:v>
                </c:pt>
                <c:pt idx="1690">
                  <c:v>1.3679107948492584E-4</c:v>
                </c:pt>
                <c:pt idx="1691">
                  <c:v>1.3713586800469677E-4</c:v>
                </c:pt>
                <c:pt idx="1692">
                  <c:v>1.3748272639962889E-4</c:v>
                </c:pt>
                <c:pt idx="1693">
                  <c:v>1.3783167210026546E-4</c:v>
                </c:pt>
                <c:pt idx="1694">
                  <c:v>1.3818272273620765E-4</c:v>
                </c:pt>
                <c:pt idx="1695">
                  <c:v>1.3853589613827542E-4</c:v>
                </c:pt>
                <c:pt idx="1696">
                  <c:v>1.3889121034159287E-4</c:v>
                </c:pt>
                <c:pt idx="1697">
                  <c:v>1.3924868358866405E-4</c:v>
                </c:pt>
                <c:pt idx="1698">
                  <c:v>1.3960833433217885E-4</c:v>
                </c:pt>
                <c:pt idx="1699">
                  <c:v>1.3997018123815901E-4</c:v>
                </c:pt>
                <c:pt idx="1700">
                  <c:v>1.4033424318895702E-4</c:v>
                </c:pt>
                <c:pt idx="1701">
                  <c:v>1.4070053928643688E-4</c:v>
                </c:pt>
                <c:pt idx="1702">
                  <c:v>1.4106908885520565E-4</c:v>
                </c:pt>
                <c:pt idx="1703">
                  <c:v>1.4143991144562629E-4</c:v>
                </c:pt>
                <c:pt idx="1704">
                  <c:v>1.4181302683751893E-4</c:v>
                </c:pt>
                <c:pt idx="1705">
                  <c:v>1.4218845504347389E-4</c:v>
                </c:pt>
                <c:pt idx="1706">
                  <c:v>1.4256621631173242E-4</c:v>
                </c:pt>
                <c:pt idx="1707">
                  <c:v>1.4294633113022778E-4</c:v>
                </c:pt>
                <c:pt idx="1708">
                  <c:v>1.4332882023008196E-4</c:v>
                </c:pt>
                <c:pt idx="1709">
                  <c:v>1.4371370458900033E-4</c:v>
                </c:pt>
                <c:pt idx="1710">
                  <c:v>1.4410100543508478E-4</c:v>
                </c:pt>
                <c:pt idx="1711">
                  <c:v>1.4449074425054519E-4</c:v>
                </c:pt>
                <c:pt idx="1712">
                  <c:v>1.4488294277545819E-4</c:v>
                </c:pt>
                <c:pt idx="1713">
                  <c:v>1.4527762301176227E-4</c:v>
                </c:pt>
                <c:pt idx="1714">
                  <c:v>1.4567480722714422E-4</c:v>
                </c:pt>
                <c:pt idx="1715">
                  <c:v>1.460745179589548E-4</c:v>
                </c:pt>
                <c:pt idx="1716">
                  <c:v>1.4647677801859829E-4</c:v>
                </c:pt>
                <c:pt idx="1717">
                  <c:v>1.4688161049510861E-4</c:v>
                </c:pt>
                <c:pt idx="1718">
                  <c:v>1.472890387603039E-4</c:v>
                </c:pt>
                <c:pt idx="1719">
                  <c:v>1.4769908647229658E-4</c:v>
                </c:pt>
                <c:pt idx="1720">
                  <c:v>1.4811177758018623E-4</c:v>
                </c:pt>
                <c:pt idx="1721">
                  <c:v>1.4852713632861007E-4</c:v>
                </c:pt>
                <c:pt idx="1722">
                  <c:v>1.4894518726230768E-4</c:v>
                </c:pt>
                <c:pt idx="1723">
                  <c:v>1.4936595523058446E-4</c:v>
                </c:pt>
                <c:pt idx="1724">
                  <c:v>1.497894653922823E-4</c:v>
                </c:pt>
                <c:pt idx="1725">
                  <c:v>1.5021574322053813E-4</c:v>
                </c:pt>
                <c:pt idx="1726">
                  <c:v>1.5064481450756116E-4</c:v>
                </c:pt>
                <c:pt idx="1727">
                  <c:v>1.5107670536977565E-4</c:v>
                </c:pt>
                <c:pt idx="1728">
                  <c:v>1.5151144225303257E-4</c:v>
                </c:pt>
                <c:pt idx="1729">
                  <c:v>1.5194905193775162E-4</c:v>
                </c:pt>
                <c:pt idx="1730">
                  <c:v>1.5238956154391066E-4</c:v>
                </c:pt>
                <c:pt idx="1731">
                  <c:v>1.5283299853678349E-4</c:v>
                </c:pt>
                <c:pt idx="1732">
                  <c:v>1.5327939073247871E-4</c:v>
                </c:pt>
                <c:pt idx="1733">
                  <c:v>1.5372876630336706E-4</c:v>
                </c:pt>
                <c:pt idx="1734">
                  <c:v>1.5418115378395853E-4</c:v>
                </c:pt>
                <c:pt idx="1735">
                  <c:v>1.5463658207660216E-4</c:v>
                </c:pt>
                <c:pt idx="1736">
                  <c:v>1.5509508045747172E-4</c:v>
                </c:pt>
                <c:pt idx="1737">
                  <c:v>1.555566785826928E-4</c:v>
                </c:pt>
                <c:pt idx="1738">
                  <c:v>1.5602140649450191E-4</c:v>
                </c:pt>
                <c:pt idx="1739">
                  <c:v>1.564892946274325E-4</c:v>
                </c:pt>
                <c:pt idx="1740">
                  <c:v>1.56960373814946E-4</c:v>
                </c:pt>
                <c:pt idx="1741">
                  <c:v>1.5743467529588144E-4</c:v>
                </c:pt>
                <c:pt idx="1742">
                  <c:v>1.5791223072093554E-4</c:v>
                </c:pt>
                <c:pt idx="1743">
                  <c:v>1.5839307216006997E-4</c:v>
                </c:pt>
                <c:pt idx="1744">
                  <c:v>1.5887723210854688E-4</c:v>
                </c:pt>
                <c:pt idx="1745">
                  <c:v>1.5936474349506662E-4</c:v>
                </c:pt>
                <c:pt idx="1746">
                  <c:v>1.5985563968814401E-4</c:v>
                </c:pt>
                <c:pt idx="1747">
                  <c:v>1.6034995450395402E-4</c:v>
                </c:pt>
                <c:pt idx="1748">
                  <c:v>1.6084772221374672E-4</c:v>
                </c:pt>
                <c:pt idx="1749">
                  <c:v>1.6134897755138545E-4</c:v>
                </c:pt>
                <c:pt idx="1750">
                  <c:v>1.6185375572151753E-4</c:v>
                </c:pt>
                <c:pt idx="1751">
                  <c:v>1.6236209240722173E-4</c:v>
                </c:pt>
                <c:pt idx="1752">
                  <c:v>1.6287402377834773E-4</c:v>
                </c:pt>
                <c:pt idx="1753">
                  <c:v>1.6338958649978158E-4</c:v>
                </c:pt>
                <c:pt idx="1754">
                  <c:v>1.6390881774035093E-4</c:v>
                </c:pt>
                <c:pt idx="1755">
                  <c:v>1.6443175518038674E-4</c:v>
                </c:pt>
                <c:pt idx="1756">
                  <c:v>1.6495843702204219E-4</c:v>
                </c:pt>
                <c:pt idx="1757">
                  <c:v>1.6548890199732469E-4</c:v>
                </c:pt>
                <c:pt idx="1758">
                  <c:v>1.6602318937773149E-4</c:v>
                </c:pt>
                <c:pt idx="1759">
                  <c:v>1.6656133898340183E-4</c:v>
                </c:pt>
                <c:pt idx="1760">
                  <c:v>1.6710339119314994E-4</c:v>
                </c:pt>
                <c:pt idx="1761">
                  <c:v>1.6764938695387163E-4</c:v>
                </c:pt>
                <c:pt idx="1762">
                  <c:v>1.6819936779091535E-4</c:v>
                </c:pt>
                <c:pt idx="1763">
                  <c:v>1.6875337581812733E-4</c:v>
                </c:pt>
                <c:pt idx="1764">
                  <c:v>1.6931145374838403E-4</c:v>
                </c:pt>
                <c:pt idx="1765">
                  <c:v>1.6987364490443678E-4</c:v>
                </c:pt>
                <c:pt idx="1766">
                  <c:v>1.7043999322937368E-4</c:v>
                </c:pt>
                <c:pt idx="1767">
                  <c:v>1.710105432985477E-4</c:v>
                </c:pt>
                <c:pt idx="1768">
                  <c:v>1.7158534033006741E-4</c:v>
                </c:pt>
                <c:pt idx="1769">
                  <c:v>1.7216443019739519E-4</c:v>
                </c:pt>
                <c:pt idx="1770">
                  <c:v>1.7274785944040741E-4</c:v>
                </c:pt>
                <c:pt idx="1771">
                  <c:v>1.7333567527814673E-4</c:v>
                </c:pt>
                <c:pt idx="1772">
                  <c:v>1.739279256210022E-4</c:v>
                </c:pt>
                <c:pt idx="1773">
                  <c:v>1.7452465908350003E-4</c:v>
                </c:pt>
                <c:pt idx="1774">
                  <c:v>1.7512592499723784E-4</c:v>
                </c:pt>
                <c:pt idx="1775">
                  <c:v>1.7573177342420946E-4</c:v>
                </c:pt>
                <c:pt idx="1776">
                  <c:v>1.7634225517036546E-4</c:v>
                </c:pt>
                <c:pt idx="1777">
                  <c:v>1.7695742179953445E-4</c:v>
                </c:pt>
                <c:pt idx="1778">
                  <c:v>1.7757732564782137E-4</c:v>
                </c:pt>
                <c:pt idx="1779">
                  <c:v>1.7820201983729522E-4</c:v>
                </c:pt>
                <c:pt idx="1780">
                  <c:v>1.7883155829266021E-4</c:v>
                </c:pt>
                <c:pt idx="1781">
                  <c:v>1.7946599575318538E-4</c:v>
                </c:pt>
                <c:pt idx="1782">
                  <c:v>1.8010538779262157E-4</c:v>
                </c:pt>
                <c:pt idx="1783">
                  <c:v>1.8074979083128844E-4</c:v>
                </c:pt>
                <c:pt idx="1784">
                  <c:v>1.8139926215431432E-4</c:v>
                </c:pt>
                <c:pt idx="1785">
                  <c:v>1.820538599276133E-4</c:v>
                </c:pt>
                <c:pt idx="1786">
                  <c:v>1.827136432151315E-4</c:v>
                </c:pt>
                <c:pt idx="1787">
                  <c:v>1.8337867199618636E-4</c:v>
                </c:pt>
                <c:pt idx="1788">
                  <c:v>1.8404900718326845E-4</c:v>
                </c:pt>
                <c:pt idx="1789">
                  <c:v>1.8472471064037279E-4</c:v>
                </c:pt>
                <c:pt idx="1790">
                  <c:v>1.8540584520157594E-4</c:v>
                </c:pt>
                <c:pt idx="1791">
                  <c:v>1.8609247469019493E-4</c:v>
                </c:pt>
                <c:pt idx="1792">
                  <c:v>1.8678466393840071E-4</c:v>
                </c:pt>
                <c:pt idx="1793">
                  <c:v>1.874824788072165E-4</c:v>
                </c:pt>
                <c:pt idx="1794">
                  <c:v>1.8818598620698752E-4</c:v>
                </c:pt>
                <c:pt idx="1795">
                  <c:v>1.8889525411855553E-4</c:v>
                </c:pt>
                <c:pt idx="1796">
                  <c:v>1.8961035161460857E-4</c:v>
                </c:pt>
                <c:pt idx="1797">
                  <c:v>1.9033134888181834E-4</c:v>
                </c:pt>
                <c:pt idx="1798">
                  <c:v>1.9105831724340922E-4</c:v>
                </c:pt>
                <c:pt idx="1799">
                  <c:v>1.917913291823247E-4</c:v>
                </c:pt>
                <c:pt idx="1800">
                  <c:v>1.9253045836484792E-4</c:v>
                </c:pt>
                <c:pt idx="1801">
                  <c:v>1.9327577966499421E-4</c:v>
                </c:pt>
                <c:pt idx="1802">
                  <c:v>1.9402736918933749E-4</c:v>
                </c:pt>
                <c:pt idx="1803">
                  <c:v>1.9478530430249851E-4</c:v>
                </c:pt>
                <c:pt idx="1804">
                  <c:v>1.9554966365345139E-4</c:v>
                </c:pt>
                <c:pt idx="1805">
                  <c:v>1.9632052720219652E-4</c:v>
                </c:pt>
                <c:pt idx="1806">
                  <c:v>1.9709797624715836E-4</c:v>
                </c:pt>
                <c:pt idx="1807">
                  <c:v>1.9788209345357409E-4</c:v>
                </c:pt>
                <c:pt idx="1808">
                  <c:v>1.9867296288225459E-4</c:v>
                </c:pt>
                <c:pt idx="1809">
                  <c:v>1.9947067001926827E-4</c:v>
                </c:pt>
                <c:pt idx="1810">
                  <c:v>2.0027530180635807E-4</c:v>
                </c:pt>
                <c:pt idx="1811">
                  <c:v>2.0108694667199931E-4</c:v>
                </c:pt>
                <c:pt idx="1812">
                  <c:v>2.0190569456359373E-4</c:v>
                </c:pt>
                <c:pt idx="1813">
                  <c:v>2.0273163697991542E-4</c:v>
                </c:pt>
                <c:pt idx="1814">
                  <c:v>2.0356486700532495E-4</c:v>
                </c:pt>
                <c:pt idx="1815">
                  <c:v>2.0440547934381931E-4</c:v>
                </c:pt>
                <c:pt idx="1816">
                  <c:v>2.0525357035469205E-4</c:v>
                </c:pt>
                <c:pt idx="1817">
                  <c:v>2.0610923808909423E-4</c:v>
                </c:pt>
                <c:pt idx="1818">
                  <c:v>2.0697258232710256E-4</c:v>
                </c:pt>
                <c:pt idx="1819">
                  <c:v>2.0784370461640299E-4</c:v>
                </c:pt>
                <c:pt idx="1820">
                  <c:v>2.0872270831134686E-4</c:v>
                </c:pt>
                <c:pt idx="1821">
                  <c:v>2.0960969861364987E-4</c:v>
                </c:pt>
                <c:pt idx="1822">
                  <c:v>2.1050478261390012E-4</c:v>
                </c:pt>
                <c:pt idx="1823">
                  <c:v>2.1140806933422064E-4</c:v>
                </c:pt>
                <c:pt idx="1824">
                  <c:v>2.1231966977215054E-4</c:v>
                </c:pt>
                <c:pt idx="1825">
                  <c:v>2.1323969694551424E-4</c:v>
                </c:pt>
                <c:pt idx="1826">
                  <c:v>2.1416826593903505E-4</c:v>
                </c:pt>
                <c:pt idx="1827">
                  <c:v>2.1510549395159428E-4</c:v>
                </c:pt>
                <c:pt idx="1828">
                  <c:v>2.1605150034542377E-4</c:v>
                </c:pt>
                <c:pt idx="1829">
                  <c:v>2.1700640669613814E-4</c:v>
                </c:pt>
                <c:pt idx="1830">
                  <c:v>2.1797033684448151E-4</c:v>
                </c:pt>
                <c:pt idx="1831">
                  <c:v>2.1894341694950927E-4</c:v>
                </c:pt>
                <c:pt idx="1832">
                  <c:v>2.1992577554311773E-4</c:v>
                </c:pt>
                <c:pt idx="1833">
                  <c:v>2.2091754358656229E-4</c:v>
                </c:pt>
                <c:pt idx="1834">
                  <c:v>2.2191885452784853E-4</c:v>
                </c:pt>
                <c:pt idx="1835">
                  <c:v>2.2292984436144556E-4</c:v>
                </c:pt>
                <c:pt idx="1836">
                  <c:v>2.2395065168942079E-4</c:v>
                </c:pt>
                <c:pt idx="1837">
                  <c:v>2.2498141778441705E-4</c:v>
                </c:pt>
                <c:pt idx="1838">
                  <c:v>2.2602228665458775E-4</c:v>
                </c:pt>
                <c:pt idx="1839">
                  <c:v>2.2707340511004899E-4</c:v>
                </c:pt>
                <c:pt idx="1840">
                  <c:v>2.2813492283182732E-4</c:v>
                </c:pt>
                <c:pt idx="1841">
                  <c:v>2.2920699244236798E-4</c:v>
                </c:pt>
                <c:pt idx="1842">
                  <c:v>2.3028976957858915E-4</c:v>
                </c:pt>
                <c:pt idx="1843">
                  <c:v>2.3138341296676136E-4</c:v>
                </c:pt>
                <c:pt idx="1844">
                  <c:v>2.3248808449980802E-4</c:v>
                </c:pt>
                <c:pt idx="1845">
                  <c:v>2.3360394931655221E-4</c:v>
                </c:pt>
                <c:pt idx="1846">
                  <c:v>2.3473117588433575E-4</c:v>
                </c:pt>
                <c:pt idx="1847">
                  <c:v>2.3586993608358582E-4</c:v>
                </c:pt>
                <c:pt idx="1848">
                  <c:v>2.3702040529400669E-4</c:v>
                </c:pt>
                <c:pt idx="1849">
                  <c:v>2.3818276248578231E-4</c:v>
                </c:pt>
                <c:pt idx="1850">
                  <c:v>2.3935719031097197E-4</c:v>
                </c:pt>
                <c:pt idx="1851">
                  <c:v>2.4054387519957494E-4</c:v>
                </c:pt>
                <c:pt idx="1852">
                  <c:v>2.417430074577862E-4</c:v>
                </c:pt>
                <c:pt idx="1853">
                  <c:v>2.429547813702703E-4</c:v>
                </c:pt>
                <c:pt idx="1854">
                  <c:v>2.441793953040817E-4</c:v>
                </c:pt>
                <c:pt idx="1855">
                  <c:v>2.454170518177279E-4</c:v>
                </c:pt>
                <c:pt idx="1856">
                  <c:v>2.4666795777196222E-4</c:v>
                </c:pt>
                <c:pt idx="1857">
                  <c:v>2.4793232444570725E-4</c:v>
                </c:pt>
                <c:pt idx="1858">
                  <c:v>2.4921036765461691E-4</c:v>
                </c:pt>
                <c:pt idx="1859">
                  <c:v>2.5050230787418491E-4</c:v>
                </c:pt>
                <c:pt idx="1860">
                  <c:v>2.5180837036666091E-4</c:v>
                </c:pt>
                <c:pt idx="1861">
                  <c:v>2.5312878531198719E-4</c:v>
                </c:pt>
                <c:pt idx="1862">
                  <c:v>2.5446378794339209E-4</c:v>
                </c:pt>
                <c:pt idx="1863">
                  <c:v>2.5581361868710651E-4</c:v>
                </c:pt>
                <c:pt idx="1864">
                  <c:v>2.5717852330730038E-4</c:v>
                </c:pt>
                <c:pt idx="1865">
                  <c:v>2.5855875305537309E-4</c:v>
                </c:pt>
                <c:pt idx="1866">
                  <c:v>2.5995456482471522E-4</c:v>
                </c:pt>
                <c:pt idx="1867">
                  <c:v>2.6136622131055307E-4</c:v>
                </c:pt>
                <c:pt idx="1868">
                  <c:v>2.6279399117518966E-4</c:v>
                </c:pt>
                <c:pt idx="1869">
                  <c:v>2.6423814921927872E-4</c:v>
                </c:pt>
                <c:pt idx="1870">
                  <c:v>2.6569897655844091E-4</c:v>
                </c:pt>
                <c:pt idx="1871">
                  <c:v>2.6717676080730045E-4</c:v>
                </c:pt>
                <c:pt idx="1872">
                  <c:v>2.6867179626808077E-4</c:v>
                </c:pt>
                <c:pt idx="1873">
                  <c:v>2.7018438412811384E-4</c:v>
                </c:pt>
                <c:pt idx="1874">
                  <c:v>2.7171483266181016E-4</c:v>
                </c:pt>
                <c:pt idx="1875">
                  <c:v>2.732634574424814E-4</c:v>
                </c:pt>
                <c:pt idx="1876">
                  <c:v>2.748305815596888E-4</c:v>
                </c:pt>
                <c:pt idx="1877">
                  <c:v>2.764165358462623E-4</c:v>
                </c:pt>
                <c:pt idx="1878">
                  <c:v>2.7802165911191136E-4</c:v>
                </c:pt>
                <c:pt idx="1879">
                  <c:v>2.7964629838669305E-4</c:v>
                </c:pt>
                <c:pt idx="1880">
                  <c:v>2.8129080917237967E-4</c:v>
                </c:pt>
                <c:pt idx="1881">
                  <c:v>2.8295555570420589E-4</c:v>
                </c:pt>
                <c:pt idx="1882">
                  <c:v>2.8464091122188062E-4</c:v>
                </c:pt>
                <c:pt idx="1883">
                  <c:v>2.8634725825081711E-4</c:v>
                </c:pt>
                <c:pt idx="1884">
                  <c:v>2.8807498889420739E-4</c:v>
                </c:pt>
                <c:pt idx="1885">
                  <c:v>2.8982450513590489E-4</c:v>
                </c:pt>
                <c:pt idx="1886">
                  <c:v>2.9159621915522438E-4</c:v>
                </c:pt>
                <c:pt idx="1887">
                  <c:v>2.9339055365385175E-4</c:v>
                </c:pt>
                <c:pt idx="1888">
                  <c:v>2.9520794219546219E-4</c:v>
                </c:pt>
                <c:pt idx="1889">
                  <c:v>2.9704882955865984E-4</c:v>
                </c:pt>
                <c:pt idx="1890">
                  <c:v>2.9891367210367284E-4</c:v>
                </c:pt>
                <c:pt idx="1891">
                  <c:v>3.0080293815377181E-4</c:v>
                </c:pt>
                <c:pt idx="1892">
                  <c:v>3.0271710839188247E-4</c:v>
                </c:pt>
                <c:pt idx="1893">
                  <c:v>3.0465667627329945E-4</c:v>
                </c:pt>
                <c:pt idx="1894">
                  <c:v>3.066221484548536E-4</c:v>
                </c:pt>
                <c:pt idx="1895">
                  <c:v>3.0861404524184355E-4</c:v>
                </c:pt>
                <c:pt idx="1896">
                  <c:v>3.1063290105320647E-4</c:v>
                </c:pt>
                <c:pt idx="1897">
                  <c:v>3.1267926490595617E-4</c:v>
                </c:pt>
                <c:pt idx="1898">
                  <c:v>3.1475370091986254E-4</c:v>
                </c:pt>
                <c:pt idx="1899">
                  <c:v>3.1685678884330146E-4</c:v>
                </c:pt>
                <c:pt idx="1900">
                  <c:v>3.1898912460136118E-4</c:v>
                </c:pt>
                <c:pt idx="1901">
                  <c:v>3.2115132086736663E-4</c:v>
                </c:pt>
                <c:pt idx="1902">
                  <c:v>3.2334400765866302E-4</c:v>
                </c:pt>
                <c:pt idx="1903">
                  <c:v>3.2556783295865167E-4</c:v>
                </c:pt>
                <c:pt idx="1904">
                  <c:v>3.2782346336534635E-4</c:v>
                </c:pt>
                <c:pt idx="1905">
                  <c:v>3.3011158476896812E-4</c:v>
                </c:pt>
                <c:pt idx="1906">
                  <c:v>3.3243290305911823E-4</c:v>
                </c:pt>
                <c:pt idx="1907">
                  <c:v>3.3478814486361506E-4</c:v>
                </c:pt>
                <c:pt idx="1908">
                  <c:v>3.3717805832076715E-4</c:v>
                </c:pt>
                <c:pt idx="1909">
                  <c:v>3.3960341388514242E-4</c:v>
                </c:pt>
                <c:pt idx="1910">
                  <c:v>3.4206500517381571E-4</c:v>
                </c:pt>
                <c:pt idx="1911">
                  <c:v>3.4456364984646298E-4</c:v>
                </c:pt>
                <c:pt idx="1912">
                  <c:v>3.4710019053020542E-4</c:v>
                </c:pt>
                <c:pt idx="1913">
                  <c:v>3.4967549578603942E-4</c:v>
                </c:pt>
                <c:pt idx="1914">
                  <c:v>3.5229046112108289E-4</c:v>
                </c:pt>
                <c:pt idx="1915">
                  <c:v>3.5494601004878778E-4</c:v>
                </c:pt>
                <c:pt idx="1916">
                  <c:v>3.5764309520012664E-4</c:v>
                </c:pt>
                <c:pt idx="1917">
                  <c:v>3.6038269948852946E-4</c:v>
                </c:pt>
                <c:pt idx="1918">
                  <c:v>3.6316583733106715E-4</c:v>
                </c:pt>
                <c:pt idx="1919">
                  <c:v>3.6599355593045597E-4</c:v>
                </c:pt>
                <c:pt idx="1920">
                  <c:v>3.6886693661955202E-4</c:v>
                </c:pt>
                <c:pt idx="1921">
                  <c:v>3.7178709627404716E-4</c:v>
                </c:pt>
                <c:pt idx="1922">
                  <c:v>3.747551887954954E-4</c:v>
                </c:pt>
                <c:pt idx="1923">
                  <c:v>3.7777240667054036E-4</c:v>
                </c:pt>
                <c:pt idx="1924">
                  <c:v>3.8083998260952413E-4</c:v>
                </c:pt>
                <c:pt idx="1925">
                  <c:v>3.8395919127030321E-4</c:v>
                </c:pt>
                <c:pt idx="1926">
                  <c:v>3.8713135107199827E-4</c:v>
                </c:pt>
                <c:pt idx="1927">
                  <c:v>3.9035782610426771E-4</c:v>
                </c:pt>
                <c:pt idx="1928">
                  <c:v>3.9364002813846449E-4</c:v>
                </c:pt>
                <c:pt idx="1929">
                  <c:v>3.9697941874641541E-4</c:v>
                </c:pt>
                <c:pt idx="1930">
                  <c:v>4.0037751153444061E-4</c:v>
                </c:pt>
                <c:pt idx="1931">
                  <c:v>4.0383587449923996E-4</c:v>
                </c:pt>
                <c:pt idx="1932">
                  <c:v>4.073561325142468E-4</c:v>
                </c:pt>
                <c:pt idx="1933">
                  <c:v>4.1093996995492744E-4</c:v>
                </c:pt>
                <c:pt idx="1934">
                  <c:v>4.1458913347115333E-4</c:v>
                </c:pt>
                <c:pt idx="1935">
                  <c:v>4.1830543491840674E-4</c:v>
                </c:pt>
                <c:pt idx="1936">
                  <c:v>4.2209075445642276E-4</c:v>
                </c:pt>
                <c:pt idx="1937">
                  <c:v>4.2594704382857638E-4</c:v>
                </c:pt>
                <c:pt idx="1938">
                  <c:v>4.298763298329866E-4</c:v>
                </c:pt>
                <c:pt idx="1939">
                  <c:v>4.3388071799953655E-4</c:v>
                </c:pt>
                <c:pt idx="1940">
                  <c:v>4.3796239648755559E-4</c:v>
                </c:pt>
                <c:pt idx="1941">
                  <c:v>4.421236402175638E-4</c:v>
                </c:pt>
                <c:pt idx="1942">
                  <c:v>4.4636681525943355E-4</c:v>
                </c:pt>
                <c:pt idx="1943">
                  <c:v>4.5069438348551761E-4</c:v>
                </c:pt>
                <c:pt idx="1944">
                  <c:v>4.5510890752294516E-4</c:v>
                </c:pt>
                <c:pt idx="1945">
                  <c:v>4.5961305601079831E-4</c:v>
                </c:pt>
                <c:pt idx="1946">
                  <c:v>4.6420960919839045E-4</c:v>
                </c:pt>
                <c:pt idx="1947">
                  <c:v>4.6890146490298864E-4</c:v>
                </c:pt>
                <c:pt idx="1948">
                  <c:v>4.7369164485807123E-4</c:v>
                </c:pt>
                <c:pt idx="1949">
                  <c:v>4.7858330148030853E-4</c:v>
                </c:pt>
                <c:pt idx="1950">
                  <c:v>4.8357972509015257E-4</c:v>
                </c:pt>
                <c:pt idx="1951">
                  <c:v>4.8868435162027876E-4</c:v>
                </c:pt>
                <c:pt idx="1952">
                  <c:v>4.9390077085287711E-4</c:v>
                </c:pt>
                <c:pt idx="1953">
                  <c:v>4.9923273522763827E-4</c:v>
                </c:pt>
                <c:pt idx="1954">
                  <c:v>5.046841692680458E-4</c:v>
                </c:pt>
                <c:pt idx="1955">
                  <c:v>5.1025917967800901E-4</c:v>
                </c:pt>
                <c:pt idx="1956">
                  <c:v>5.1596206616457134E-4</c:v>
                </c:pt>
                <c:pt idx="1957">
                  <c:v>5.2179733305012606E-4</c:v>
                </c:pt>
                <c:pt idx="1958">
                  <c:v>5.2776970174185731E-4</c:v>
                </c:pt>
                <c:pt idx="1959">
                  <c:v>5.3388412413395267E-4</c:v>
                </c:pt>
                <c:pt idx="1960">
                  <c:v>5.4014579702636343E-4</c:v>
                </c:pt>
                <c:pt idx="1961">
                  <c:v>5.4656017765131344E-4</c:v>
                </c:pt>
                <c:pt idx="1962">
                  <c:v>5.5313300040954504E-4</c:v>
                </c:pt>
                <c:pt idx="1963">
                  <c:v>5.5987029492809244E-4</c:v>
                </c:pt>
                <c:pt idx="1964">
                  <c:v>5.6677840556569018E-4</c:v>
                </c:pt>
                <c:pt idx="1965">
                  <c:v>5.7386401250126217E-4</c:v>
                </c:pt>
                <c:pt idx="1966">
                  <c:v>5.811341545633894E-4</c:v>
                </c:pt>
                <c:pt idx="1967">
                  <c:v>5.8859625396561063E-4</c:v>
                </c:pt>
                <c:pt idx="1968">
                  <c:v>5.9625814314880825E-4</c:v>
                </c:pt>
                <c:pt idx="1969">
                  <c:v>6.0412809392942273E-4</c:v>
                </c:pt>
                <c:pt idx="1970">
                  <c:v>6.1221484920605642E-4</c:v>
                </c:pt>
                <c:pt idx="1971">
                  <c:v>6.2052765748151092E-4</c:v>
                </c:pt>
                <c:pt idx="1972">
                  <c:v>6.2907631050613882E-4</c:v>
                </c:pt>
                <c:pt idx="1973">
                  <c:v>6.3787118437402823E-4</c:v>
                </c:pt>
                <c:pt idx="1974">
                  <c:v>6.4692328445963238E-4</c:v>
                </c:pt>
                <c:pt idx="1975">
                  <c:v>6.5624429461265735E-4</c:v>
                </c:pt>
                <c:pt idx="1976">
                  <c:v>6.658466311055361E-4</c:v>
                </c:pt>
                <c:pt idx="1977">
                  <c:v>6.7574350187669832E-4</c:v>
                </c:pt>
                <c:pt idx="1978">
                  <c:v>6.8594897169405001E-4</c:v>
                </c:pt>
                <c:pt idx="1979">
                  <c:v>6.9647803394880194E-4</c:v>
                </c:pt>
                <c:pt idx="1980">
                  <c:v>7.0734668988637164E-4</c:v>
                </c:pt>
                <c:pt idx="1981">
                  <c:v>7.18572036199858E-4</c:v>
                </c:pt>
                <c:pt idx="1982">
                  <c:v>7.3017236204432428E-4</c:v>
                </c:pt>
                <c:pt idx="1983">
                  <c:v>7.4216725668687484E-4</c:v>
                </c:pt>
                <c:pt idx="1984">
                  <c:v>7.5457772919439072E-4</c:v>
                </c:pt>
                <c:pt idx="1985">
                  <c:v>7.6742634177277412E-4</c:v>
                </c:pt>
                <c:pt idx="1986">
                  <c:v>7.8073735863032389E-4</c:v>
                </c:pt>
                <c:pt idx="1987">
                  <c:v>7.9453691253590045E-4</c:v>
                </c:pt>
                <c:pt idx="1988">
                  <c:v>8.0885319160185298E-4</c:v>
                </c:pt>
                <c:pt idx="1989">
                  <c:v>8.2371664924411165E-4</c:v>
                </c:pt>
                <c:pt idx="1990">
                  <c:v>8.391602407806499E-4</c:v>
                </c:pt>
                <c:pt idx="1991">
                  <c:v>8.5521969073639749E-4</c:v>
                </c:pt>
                <c:pt idx="1992">
                  <c:v>8.7193379565340815E-4</c:v>
                </c:pt>
                <c:pt idx="1993">
                  <c:v>8.893447680885985E-4</c:v>
                </c:pt>
                <c:pt idx="1994">
                  <c:v>9.0749862855107324E-4</c:v>
                </c:pt>
                <c:pt idx="1995">
                  <c:v>9.2644565343605605E-4</c:v>
                </c:pt>
                <c:pt idx="1996">
                  <c:v>9.4624088860750224E-4</c:v>
                </c:pt>
                <c:pt idx="1997">
                  <c:v>9.6694474024406631E-4</c:v>
                </c:pt>
                <c:pt idx="1998">
                  <c:v>9.8862365698655207E-4</c:v>
                </c:pt>
                <c:pt idx="1999">
                  <c:v>1.0113509204370727E-3</c:v>
                </c:pt>
                <c:pt idx="2000">
                  <c:v>1.0352075648187103E-3</c:v>
                </c:pt>
                <c:pt idx="2001">
                  <c:v>1.0602834513311575E-3</c:v>
                </c:pt>
                <c:pt idx="2002">
                  <c:v>1.0866785287036579E-3</c:v>
                </c:pt>
                <c:pt idx="2003">
                  <c:v>1.1145043190419542E-3</c:v>
                </c:pt>
                <c:pt idx="2004">
                  <c:v>1.1438856777871273E-3</c:v>
                </c:pt>
                <c:pt idx="2005">
                  <c:v>1.1749628891399876E-3</c:v>
                </c:pt>
                <c:pt idx="2006">
                  <c:v>1.207894174601566E-3</c:v>
                </c:pt>
                <c:pt idx="2007">
                  <c:v>1.2428587136104998E-3</c:v>
                </c:pt>
                <c:pt idx="2008">
                  <c:v>1.2800603034587993E-3</c:v>
                </c:pt>
                <c:pt idx="2009">
                  <c:v>1.3197318232366956E-3</c:v>
                </c:pt>
                <c:pt idx="2010">
                  <c:v>1.3621407171400843E-3</c:v>
                </c:pt>
                <c:pt idx="2011">
                  <c:v>1.4075957812559104E-3</c:v>
                </c:pt>
                <c:pt idx="2012">
                  <c:v>1.4564556325183152E-3</c:v>
                </c:pt>
                <c:pt idx="2013">
                  <c:v>1.5091393701333238E-3</c:v>
                </c:pt>
                <c:pt idx="2014">
                  <c:v>1.5661401252494336E-3</c:v>
                </c:pt>
                <c:pt idx="2015">
                  <c:v>1.6280424597060192E-3</c:v>
                </c:pt>
                <c:pt idx="2016">
                  <c:v>1.6955449591783574E-3</c:v>
                </c:pt>
                <c:pt idx="2017">
                  <c:v>1.7694899329455253E-3</c:v>
                </c:pt>
                <c:pt idx="2018">
                  <c:v>1.8509029834074956E-3</c:v>
                </c:pt>
                <c:pt idx="2019">
                  <c:v>1.9410465108442251E-3</c:v>
                </c:pt>
                <c:pt idx="2020">
                  <c:v>2.0414932556713718E-3</c:v>
                </c:pt>
                <c:pt idx="2021">
                  <c:v>2.1542292426677653E-3</c:v>
                </c:pt>
                <c:pt idx="2022">
                  <c:v>2.2818008574883378E-3</c:v>
                </c:pt>
                <c:pt idx="2023">
                  <c:v>2.4275298791373743E-3</c:v>
                </c:pt>
                <c:pt idx="2024">
                  <c:v>2.595836231264281E-3</c:v>
                </c:pt>
                <c:pt idx="2025">
                  <c:v>2.7927372501089535E-3</c:v>
                </c:pt>
                <c:pt idx="2026">
                  <c:v>3.026647555023426E-3</c:v>
                </c:pt>
                <c:pt idx="2027">
                  <c:v>3.3097144717726657E-3</c:v>
                </c:pt>
                <c:pt idx="2028">
                  <c:v>3.6601602800031522E-3</c:v>
                </c:pt>
                <c:pt idx="2029">
                  <c:v>4.106644770943412E-3</c:v>
                </c:pt>
                <c:pt idx="2030">
                  <c:v>4.6970235617740906E-3</c:v>
                </c:pt>
                <c:pt idx="2031">
                  <c:v>5.5177143878330842E-3</c:v>
                </c:pt>
                <c:pt idx="2032">
                  <c:v>6.7424558764716171E-3</c:v>
                </c:pt>
                <c:pt idx="2033">
                  <c:v>8.7801335044517727E-3</c:v>
                </c:pt>
                <c:pt idx="2034">
                  <c:v>1.2876761785220589E-2</c:v>
                </c:pt>
                <c:pt idx="2035">
                  <c:v>2.5507706254188623E-2</c:v>
                </c:pt>
                <c:pt idx="2036">
                  <c:v>0.4972379919226555</c:v>
                </c:pt>
                <c:pt idx="2037">
                  <c:v>2.1408167440882427E-2</c:v>
                </c:pt>
                <c:pt idx="2038">
                  <c:v>1.0427838992500148E-2</c:v>
                </c:pt>
                <c:pt idx="2039">
                  <c:v>6.623082388633547E-3</c:v>
                </c:pt>
                <c:pt idx="2040">
                  <c:v>4.6717329741309968E-3</c:v>
                </c:pt>
                <c:pt idx="2041">
                  <c:v>3.4693712825814523E-3</c:v>
                </c:pt>
                <c:pt idx="2042">
                  <c:v>2.6419770860747305E-3</c:v>
                </c:pt>
                <c:pt idx="2043">
                  <c:v>2.0279547166862115E-3</c:v>
                </c:pt>
                <c:pt idx="2044">
                  <c:v>1.5467983932044972E-3</c:v>
                </c:pt>
                <c:pt idx="2045">
                  <c:v>1.1559997266965796E-3</c:v>
                </c:pt>
                <c:pt idx="2046">
                  <c:v>8.3707585078397729E-4</c:v>
                </c:pt>
                <c:pt idx="2047">
                  <c:v>5.9972251494700259E-4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64823056"/>
        <c:axId val="364823448"/>
      </c:scatterChart>
      <c:valAx>
        <c:axId val="364823056"/>
        <c:scaling>
          <c:orientation val="minMax"/>
          <c:max val="0.4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f / Hz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64823448"/>
        <c:crosses val="autoZero"/>
        <c:crossBetween val="midCat"/>
      </c:valAx>
      <c:valAx>
        <c:axId val="36482344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|F|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6482305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'Ex2.5'!$R$3:$R$2050</c:f>
              <c:numCache>
                <c:formatCode>General</c:formatCode>
                <c:ptCount val="2048"/>
                <c:pt idx="0">
                  <c:v>0</c:v>
                </c:pt>
                <c:pt idx="1">
                  <c:v>0.2</c:v>
                </c:pt>
                <c:pt idx="2">
                  <c:v>0.4</c:v>
                </c:pt>
                <c:pt idx="3">
                  <c:v>0.60000000000000009</c:v>
                </c:pt>
                <c:pt idx="4">
                  <c:v>0.8</c:v>
                </c:pt>
                <c:pt idx="5">
                  <c:v>1</c:v>
                </c:pt>
                <c:pt idx="6">
                  <c:v>1.2000000000000002</c:v>
                </c:pt>
                <c:pt idx="7">
                  <c:v>1.4000000000000001</c:v>
                </c:pt>
                <c:pt idx="8">
                  <c:v>1.6</c:v>
                </c:pt>
                <c:pt idx="9">
                  <c:v>1.8</c:v>
                </c:pt>
                <c:pt idx="10">
                  <c:v>2</c:v>
                </c:pt>
                <c:pt idx="11">
                  <c:v>2.2000000000000002</c:v>
                </c:pt>
                <c:pt idx="12">
                  <c:v>2.4000000000000004</c:v>
                </c:pt>
                <c:pt idx="13">
                  <c:v>2.6</c:v>
                </c:pt>
                <c:pt idx="14">
                  <c:v>2.8000000000000003</c:v>
                </c:pt>
                <c:pt idx="15">
                  <c:v>3</c:v>
                </c:pt>
                <c:pt idx="16">
                  <c:v>3.2</c:v>
                </c:pt>
                <c:pt idx="17">
                  <c:v>3.4000000000000004</c:v>
                </c:pt>
                <c:pt idx="18">
                  <c:v>3.6</c:v>
                </c:pt>
                <c:pt idx="19">
                  <c:v>3.8000000000000003</c:v>
                </c:pt>
                <c:pt idx="20">
                  <c:v>4</c:v>
                </c:pt>
                <c:pt idx="21">
                  <c:v>4.2</c:v>
                </c:pt>
                <c:pt idx="22">
                  <c:v>4.4000000000000004</c:v>
                </c:pt>
                <c:pt idx="23">
                  <c:v>4.6000000000000005</c:v>
                </c:pt>
                <c:pt idx="24">
                  <c:v>4.8000000000000007</c:v>
                </c:pt>
                <c:pt idx="25">
                  <c:v>5</c:v>
                </c:pt>
                <c:pt idx="26">
                  <c:v>5.2</c:v>
                </c:pt>
                <c:pt idx="27">
                  <c:v>5.4</c:v>
                </c:pt>
                <c:pt idx="28">
                  <c:v>5.6000000000000005</c:v>
                </c:pt>
                <c:pt idx="29">
                  <c:v>5.8000000000000007</c:v>
                </c:pt>
                <c:pt idx="30">
                  <c:v>6</c:v>
                </c:pt>
                <c:pt idx="31">
                  <c:v>6.2</c:v>
                </c:pt>
                <c:pt idx="32">
                  <c:v>6.4</c:v>
                </c:pt>
                <c:pt idx="33">
                  <c:v>6.6000000000000005</c:v>
                </c:pt>
                <c:pt idx="34">
                  <c:v>6.8000000000000007</c:v>
                </c:pt>
                <c:pt idx="35">
                  <c:v>7</c:v>
                </c:pt>
                <c:pt idx="36">
                  <c:v>7.2</c:v>
                </c:pt>
                <c:pt idx="37">
                  <c:v>7.4</c:v>
                </c:pt>
                <c:pt idx="38">
                  <c:v>7.6000000000000005</c:v>
                </c:pt>
                <c:pt idx="39">
                  <c:v>7.8000000000000007</c:v>
                </c:pt>
                <c:pt idx="40">
                  <c:v>8</c:v>
                </c:pt>
                <c:pt idx="41">
                  <c:v>8.2000000000000011</c:v>
                </c:pt>
                <c:pt idx="42">
                  <c:v>8.4</c:v>
                </c:pt>
                <c:pt idx="43">
                  <c:v>8.6</c:v>
                </c:pt>
                <c:pt idx="44">
                  <c:v>8.8000000000000007</c:v>
                </c:pt>
                <c:pt idx="45">
                  <c:v>9</c:v>
                </c:pt>
                <c:pt idx="46">
                  <c:v>9.2000000000000011</c:v>
                </c:pt>
                <c:pt idx="47">
                  <c:v>9.4</c:v>
                </c:pt>
                <c:pt idx="48">
                  <c:v>9.6000000000000014</c:v>
                </c:pt>
                <c:pt idx="49">
                  <c:v>9.8000000000000007</c:v>
                </c:pt>
                <c:pt idx="50">
                  <c:v>10</c:v>
                </c:pt>
                <c:pt idx="51">
                  <c:v>10.200000000000001</c:v>
                </c:pt>
                <c:pt idx="52">
                  <c:v>10.4</c:v>
                </c:pt>
                <c:pt idx="53">
                  <c:v>10.600000000000001</c:v>
                </c:pt>
                <c:pt idx="54">
                  <c:v>10.8</c:v>
                </c:pt>
                <c:pt idx="55">
                  <c:v>11</c:v>
                </c:pt>
                <c:pt idx="56">
                  <c:v>11.200000000000001</c:v>
                </c:pt>
                <c:pt idx="57">
                  <c:v>11.4</c:v>
                </c:pt>
                <c:pt idx="58">
                  <c:v>11.600000000000001</c:v>
                </c:pt>
                <c:pt idx="59">
                  <c:v>11.8</c:v>
                </c:pt>
                <c:pt idx="60">
                  <c:v>12</c:v>
                </c:pt>
                <c:pt idx="61">
                  <c:v>12.200000000000001</c:v>
                </c:pt>
                <c:pt idx="62">
                  <c:v>12.4</c:v>
                </c:pt>
                <c:pt idx="63">
                  <c:v>12.600000000000001</c:v>
                </c:pt>
                <c:pt idx="64">
                  <c:v>12.8</c:v>
                </c:pt>
                <c:pt idx="65">
                  <c:v>13</c:v>
                </c:pt>
                <c:pt idx="66">
                  <c:v>13.200000000000001</c:v>
                </c:pt>
                <c:pt idx="67">
                  <c:v>13.4</c:v>
                </c:pt>
                <c:pt idx="68">
                  <c:v>13.600000000000001</c:v>
                </c:pt>
                <c:pt idx="69">
                  <c:v>13.8</c:v>
                </c:pt>
                <c:pt idx="70">
                  <c:v>14</c:v>
                </c:pt>
                <c:pt idx="71">
                  <c:v>14.200000000000001</c:v>
                </c:pt>
                <c:pt idx="72">
                  <c:v>14.4</c:v>
                </c:pt>
                <c:pt idx="73">
                  <c:v>14.600000000000001</c:v>
                </c:pt>
                <c:pt idx="74">
                  <c:v>14.8</c:v>
                </c:pt>
                <c:pt idx="75">
                  <c:v>15</c:v>
                </c:pt>
                <c:pt idx="76">
                  <c:v>15.200000000000001</c:v>
                </c:pt>
                <c:pt idx="77">
                  <c:v>15.4</c:v>
                </c:pt>
                <c:pt idx="78">
                  <c:v>15.600000000000001</c:v>
                </c:pt>
                <c:pt idx="79">
                  <c:v>15.8</c:v>
                </c:pt>
                <c:pt idx="80">
                  <c:v>16</c:v>
                </c:pt>
                <c:pt idx="81">
                  <c:v>16.2</c:v>
                </c:pt>
                <c:pt idx="82">
                  <c:v>16.400000000000002</c:v>
                </c:pt>
                <c:pt idx="83">
                  <c:v>16.600000000000001</c:v>
                </c:pt>
                <c:pt idx="84">
                  <c:v>16.8</c:v>
                </c:pt>
                <c:pt idx="85">
                  <c:v>17</c:v>
                </c:pt>
                <c:pt idx="86">
                  <c:v>17.2</c:v>
                </c:pt>
                <c:pt idx="87">
                  <c:v>17.400000000000002</c:v>
                </c:pt>
                <c:pt idx="88">
                  <c:v>17.600000000000001</c:v>
                </c:pt>
                <c:pt idx="89">
                  <c:v>17.8</c:v>
                </c:pt>
                <c:pt idx="90">
                  <c:v>18</c:v>
                </c:pt>
                <c:pt idx="91">
                  <c:v>18.2</c:v>
                </c:pt>
                <c:pt idx="92">
                  <c:v>18.400000000000002</c:v>
                </c:pt>
                <c:pt idx="93">
                  <c:v>18.600000000000001</c:v>
                </c:pt>
                <c:pt idx="94">
                  <c:v>18.8</c:v>
                </c:pt>
                <c:pt idx="95">
                  <c:v>19</c:v>
                </c:pt>
                <c:pt idx="96">
                  <c:v>19.200000000000003</c:v>
                </c:pt>
                <c:pt idx="97">
                  <c:v>19.400000000000002</c:v>
                </c:pt>
                <c:pt idx="98">
                  <c:v>19.600000000000001</c:v>
                </c:pt>
                <c:pt idx="99">
                  <c:v>19.8</c:v>
                </c:pt>
                <c:pt idx="100">
                  <c:v>20</c:v>
                </c:pt>
                <c:pt idx="101">
                  <c:v>20.200000000000003</c:v>
                </c:pt>
                <c:pt idx="102">
                  <c:v>20.400000000000002</c:v>
                </c:pt>
                <c:pt idx="103">
                  <c:v>20.6</c:v>
                </c:pt>
                <c:pt idx="104">
                  <c:v>20.8</c:v>
                </c:pt>
                <c:pt idx="105">
                  <c:v>21</c:v>
                </c:pt>
                <c:pt idx="106">
                  <c:v>21.200000000000003</c:v>
                </c:pt>
                <c:pt idx="107">
                  <c:v>21.400000000000002</c:v>
                </c:pt>
                <c:pt idx="108">
                  <c:v>21.6</c:v>
                </c:pt>
                <c:pt idx="109">
                  <c:v>21.8</c:v>
                </c:pt>
                <c:pt idx="110">
                  <c:v>22</c:v>
                </c:pt>
                <c:pt idx="111">
                  <c:v>22.200000000000003</c:v>
                </c:pt>
                <c:pt idx="112">
                  <c:v>22.400000000000002</c:v>
                </c:pt>
                <c:pt idx="113">
                  <c:v>22.6</c:v>
                </c:pt>
                <c:pt idx="114">
                  <c:v>22.8</c:v>
                </c:pt>
                <c:pt idx="115">
                  <c:v>23</c:v>
                </c:pt>
                <c:pt idx="116">
                  <c:v>23.200000000000003</c:v>
                </c:pt>
                <c:pt idx="117">
                  <c:v>23.400000000000002</c:v>
                </c:pt>
                <c:pt idx="118">
                  <c:v>23.6</c:v>
                </c:pt>
                <c:pt idx="119">
                  <c:v>23.8</c:v>
                </c:pt>
                <c:pt idx="120">
                  <c:v>24</c:v>
                </c:pt>
                <c:pt idx="121">
                  <c:v>24.200000000000003</c:v>
                </c:pt>
                <c:pt idx="122">
                  <c:v>24.400000000000002</c:v>
                </c:pt>
                <c:pt idx="123">
                  <c:v>24.6</c:v>
                </c:pt>
                <c:pt idx="124">
                  <c:v>24.8</c:v>
                </c:pt>
                <c:pt idx="125">
                  <c:v>25</c:v>
                </c:pt>
                <c:pt idx="126">
                  <c:v>25.200000000000003</c:v>
                </c:pt>
                <c:pt idx="127">
                  <c:v>25.400000000000002</c:v>
                </c:pt>
                <c:pt idx="128">
                  <c:v>25.6</c:v>
                </c:pt>
                <c:pt idx="129">
                  <c:v>25.8</c:v>
                </c:pt>
                <c:pt idx="130">
                  <c:v>26</c:v>
                </c:pt>
                <c:pt idx="131">
                  <c:v>26.200000000000003</c:v>
                </c:pt>
                <c:pt idx="132">
                  <c:v>26.400000000000002</c:v>
                </c:pt>
                <c:pt idx="133">
                  <c:v>26.6</c:v>
                </c:pt>
                <c:pt idx="134">
                  <c:v>26.8</c:v>
                </c:pt>
                <c:pt idx="135">
                  <c:v>27</c:v>
                </c:pt>
                <c:pt idx="136">
                  <c:v>27.200000000000003</c:v>
                </c:pt>
                <c:pt idx="137">
                  <c:v>27.400000000000002</c:v>
                </c:pt>
                <c:pt idx="138">
                  <c:v>27.6</c:v>
                </c:pt>
                <c:pt idx="139">
                  <c:v>27.8</c:v>
                </c:pt>
                <c:pt idx="140">
                  <c:v>28</c:v>
                </c:pt>
                <c:pt idx="141">
                  <c:v>28.200000000000003</c:v>
                </c:pt>
                <c:pt idx="142">
                  <c:v>28.400000000000002</c:v>
                </c:pt>
                <c:pt idx="143">
                  <c:v>28.6</c:v>
                </c:pt>
                <c:pt idx="144">
                  <c:v>28.8</c:v>
                </c:pt>
                <c:pt idx="145">
                  <c:v>29</c:v>
                </c:pt>
                <c:pt idx="146">
                  <c:v>29.200000000000003</c:v>
                </c:pt>
                <c:pt idx="147">
                  <c:v>29.400000000000002</c:v>
                </c:pt>
                <c:pt idx="148">
                  <c:v>29.6</c:v>
                </c:pt>
                <c:pt idx="149">
                  <c:v>29.8</c:v>
                </c:pt>
                <c:pt idx="150">
                  <c:v>30</c:v>
                </c:pt>
                <c:pt idx="151">
                  <c:v>30.200000000000003</c:v>
                </c:pt>
                <c:pt idx="152">
                  <c:v>30.400000000000002</c:v>
                </c:pt>
                <c:pt idx="153">
                  <c:v>30.6</c:v>
                </c:pt>
                <c:pt idx="154">
                  <c:v>30.8</c:v>
                </c:pt>
                <c:pt idx="155">
                  <c:v>31</c:v>
                </c:pt>
                <c:pt idx="156">
                  <c:v>31.200000000000003</c:v>
                </c:pt>
                <c:pt idx="157">
                  <c:v>31.400000000000002</c:v>
                </c:pt>
                <c:pt idx="158">
                  <c:v>31.6</c:v>
                </c:pt>
                <c:pt idx="159">
                  <c:v>31.8</c:v>
                </c:pt>
                <c:pt idx="160">
                  <c:v>32</c:v>
                </c:pt>
                <c:pt idx="161">
                  <c:v>32.200000000000003</c:v>
                </c:pt>
                <c:pt idx="162">
                  <c:v>32.4</c:v>
                </c:pt>
                <c:pt idx="163">
                  <c:v>32.6</c:v>
                </c:pt>
                <c:pt idx="164">
                  <c:v>32.800000000000004</c:v>
                </c:pt>
                <c:pt idx="165">
                  <c:v>33</c:v>
                </c:pt>
                <c:pt idx="166">
                  <c:v>33.200000000000003</c:v>
                </c:pt>
                <c:pt idx="167">
                  <c:v>33.4</c:v>
                </c:pt>
                <c:pt idx="168">
                  <c:v>33.6</c:v>
                </c:pt>
                <c:pt idx="169">
                  <c:v>33.800000000000004</c:v>
                </c:pt>
                <c:pt idx="170">
                  <c:v>34</c:v>
                </c:pt>
                <c:pt idx="171">
                  <c:v>34.200000000000003</c:v>
                </c:pt>
                <c:pt idx="172">
                  <c:v>34.4</c:v>
                </c:pt>
                <c:pt idx="173">
                  <c:v>34.6</c:v>
                </c:pt>
                <c:pt idx="174">
                  <c:v>34.800000000000004</c:v>
                </c:pt>
                <c:pt idx="175">
                  <c:v>35</c:v>
                </c:pt>
                <c:pt idx="176">
                  <c:v>35.200000000000003</c:v>
                </c:pt>
                <c:pt idx="177">
                  <c:v>35.4</c:v>
                </c:pt>
                <c:pt idx="178">
                  <c:v>35.6</c:v>
                </c:pt>
                <c:pt idx="179">
                  <c:v>35.800000000000004</c:v>
                </c:pt>
                <c:pt idx="180">
                  <c:v>36</c:v>
                </c:pt>
                <c:pt idx="181">
                  <c:v>36.200000000000003</c:v>
                </c:pt>
                <c:pt idx="182">
                  <c:v>36.4</c:v>
                </c:pt>
                <c:pt idx="183">
                  <c:v>36.6</c:v>
                </c:pt>
                <c:pt idx="184">
                  <c:v>36.800000000000004</c:v>
                </c:pt>
                <c:pt idx="185">
                  <c:v>37</c:v>
                </c:pt>
                <c:pt idx="186">
                  <c:v>37.200000000000003</c:v>
                </c:pt>
                <c:pt idx="187">
                  <c:v>37.4</c:v>
                </c:pt>
                <c:pt idx="188">
                  <c:v>37.6</c:v>
                </c:pt>
                <c:pt idx="189">
                  <c:v>37.800000000000004</c:v>
                </c:pt>
                <c:pt idx="190">
                  <c:v>38</c:v>
                </c:pt>
                <c:pt idx="191">
                  <c:v>38.200000000000003</c:v>
                </c:pt>
                <c:pt idx="192">
                  <c:v>38.400000000000006</c:v>
                </c:pt>
                <c:pt idx="193">
                  <c:v>38.6</c:v>
                </c:pt>
                <c:pt idx="194">
                  <c:v>38.800000000000004</c:v>
                </c:pt>
                <c:pt idx="195">
                  <c:v>39</c:v>
                </c:pt>
                <c:pt idx="196">
                  <c:v>39.200000000000003</c:v>
                </c:pt>
                <c:pt idx="197">
                  <c:v>39.400000000000006</c:v>
                </c:pt>
                <c:pt idx="198">
                  <c:v>39.6</c:v>
                </c:pt>
                <c:pt idx="199">
                  <c:v>39.800000000000004</c:v>
                </c:pt>
                <c:pt idx="200">
                  <c:v>40</c:v>
                </c:pt>
                <c:pt idx="201">
                  <c:v>40.200000000000003</c:v>
                </c:pt>
                <c:pt idx="202">
                  <c:v>40.400000000000006</c:v>
                </c:pt>
                <c:pt idx="203">
                  <c:v>40.6</c:v>
                </c:pt>
                <c:pt idx="204">
                  <c:v>40.800000000000004</c:v>
                </c:pt>
                <c:pt idx="205">
                  <c:v>41</c:v>
                </c:pt>
                <c:pt idx="206">
                  <c:v>41.2</c:v>
                </c:pt>
                <c:pt idx="207">
                  <c:v>41.400000000000006</c:v>
                </c:pt>
                <c:pt idx="208">
                  <c:v>41.6</c:v>
                </c:pt>
                <c:pt idx="209">
                  <c:v>41.800000000000004</c:v>
                </c:pt>
                <c:pt idx="210">
                  <c:v>42</c:v>
                </c:pt>
                <c:pt idx="211">
                  <c:v>42.2</c:v>
                </c:pt>
                <c:pt idx="212">
                  <c:v>42.400000000000006</c:v>
                </c:pt>
                <c:pt idx="213">
                  <c:v>42.6</c:v>
                </c:pt>
                <c:pt idx="214">
                  <c:v>42.800000000000004</c:v>
                </c:pt>
                <c:pt idx="215">
                  <c:v>43</c:v>
                </c:pt>
                <c:pt idx="216">
                  <c:v>43.2</c:v>
                </c:pt>
                <c:pt idx="217">
                  <c:v>43.400000000000006</c:v>
                </c:pt>
                <c:pt idx="218">
                  <c:v>43.6</c:v>
                </c:pt>
                <c:pt idx="219">
                  <c:v>43.800000000000004</c:v>
                </c:pt>
                <c:pt idx="220">
                  <c:v>44</c:v>
                </c:pt>
                <c:pt idx="221">
                  <c:v>44.2</c:v>
                </c:pt>
                <c:pt idx="222">
                  <c:v>44.400000000000006</c:v>
                </c:pt>
                <c:pt idx="223">
                  <c:v>44.6</c:v>
                </c:pt>
                <c:pt idx="224">
                  <c:v>44.800000000000004</c:v>
                </c:pt>
                <c:pt idx="225">
                  <c:v>45</c:v>
                </c:pt>
                <c:pt idx="226">
                  <c:v>45.2</c:v>
                </c:pt>
                <c:pt idx="227">
                  <c:v>45.400000000000006</c:v>
                </c:pt>
                <c:pt idx="228">
                  <c:v>45.6</c:v>
                </c:pt>
                <c:pt idx="229">
                  <c:v>45.800000000000004</c:v>
                </c:pt>
                <c:pt idx="230">
                  <c:v>46</c:v>
                </c:pt>
                <c:pt idx="231">
                  <c:v>46.2</c:v>
                </c:pt>
                <c:pt idx="232">
                  <c:v>46.400000000000006</c:v>
                </c:pt>
                <c:pt idx="233">
                  <c:v>46.6</c:v>
                </c:pt>
                <c:pt idx="234">
                  <c:v>46.800000000000004</c:v>
                </c:pt>
                <c:pt idx="235">
                  <c:v>47</c:v>
                </c:pt>
                <c:pt idx="236">
                  <c:v>47.2</c:v>
                </c:pt>
                <c:pt idx="237">
                  <c:v>47.400000000000006</c:v>
                </c:pt>
                <c:pt idx="238">
                  <c:v>47.6</c:v>
                </c:pt>
                <c:pt idx="239">
                  <c:v>47.800000000000004</c:v>
                </c:pt>
                <c:pt idx="240">
                  <c:v>48</c:v>
                </c:pt>
                <c:pt idx="241">
                  <c:v>48.2</c:v>
                </c:pt>
                <c:pt idx="242">
                  <c:v>48.400000000000006</c:v>
                </c:pt>
                <c:pt idx="243">
                  <c:v>48.6</c:v>
                </c:pt>
                <c:pt idx="244">
                  <c:v>48.800000000000004</c:v>
                </c:pt>
                <c:pt idx="245">
                  <c:v>49</c:v>
                </c:pt>
                <c:pt idx="246">
                  <c:v>49.2</c:v>
                </c:pt>
                <c:pt idx="247">
                  <c:v>49.400000000000006</c:v>
                </c:pt>
                <c:pt idx="248">
                  <c:v>49.6</c:v>
                </c:pt>
                <c:pt idx="249">
                  <c:v>49.800000000000004</c:v>
                </c:pt>
                <c:pt idx="250">
                  <c:v>50</c:v>
                </c:pt>
                <c:pt idx="251">
                  <c:v>50.2</c:v>
                </c:pt>
                <c:pt idx="252">
                  <c:v>50.400000000000006</c:v>
                </c:pt>
                <c:pt idx="253">
                  <c:v>50.6</c:v>
                </c:pt>
                <c:pt idx="254">
                  <c:v>50.800000000000004</c:v>
                </c:pt>
                <c:pt idx="255">
                  <c:v>51</c:v>
                </c:pt>
                <c:pt idx="256">
                  <c:v>51.2</c:v>
                </c:pt>
                <c:pt idx="257">
                  <c:v>51.400000000000006</c:v>
                </c:pt>
                <c:pt idx="258">
                  <c:v>51.6</c:v>
                </c:pt>
                <c:pt idx="259">
                  <c:v>51.800000000000004</c:v>
                </c:pt>
                <c:pt idx="260">
                  <c:v>52</c:v>
                </c:pt>
                <c:pt idx="261">
                  <c:v>52.2</c:v>
                </c:pt>
                <c:pt idx="262">
                  <c:v>52.400000000000006</c:v>
                </c:pt>
                <c:pt idx="263">
                  <c:v>52.6</c:v>
                </c:pt>
                <c:pt idx="264">
                  <c:v>52.800000000000004</c:v>
                </c:pt>
                <c:pt idx="265">
                  <c:v>53</c:v>
                </c:pt>
                <c:pt idx="266">
                  <c:v>53.2</c:v>
                </c:pt>
                <c:pt idx="267">
                  <c:v>53.400000000000006</c:v>
                </c:pt>
                <c:pt idx="268">
                  <c:v>53.6</c:v>
                </c:pt>
                <c:pt idx="269">
                  <c:v>53.800000000000004</c:v>
                </c:pt>
                <c:pt idx="270">
                  <c:v>54</c:v>
                </c:pt>
                <c:pt idx="271">
                  <c:v>54.2</c:v>
                </c:pt>
                <c:pt idx="272">
                  <c:v>54.400000000000006</c:v>
                </c:pt>
                <c:pt idx="273">
                  <c:v>54.6</c:v>
                </c:pt>
                <c:pt idx="274">
                  <c:v>54.800000000000004</c:v>
                </c:pt>
                <c:pt idx="275">
                  <c:v>55</c:v>
                </c:pt>
                <c:pt idx="276">
                  <c:v>55.2</c:v>
                </c:pt>
                <c:pt idx="277">
                  <c:v>55.400000000000006</c:v>
                </c:pt>
                <c:pt idx="278">
                  <c:v>55.6</c:v>
                </c:pt>
                <c:pt idx="279">
                  <c:v>55.800000000000004</c:v>
                </c:pt>
                <c:pt idx="280">
                  <c:v>56</c:v>
                </c:pt>
                <c:pt idx="281">
                  <c:v>56.2</c:v>
                </c:pt>
                <c:pt idx="282">
                  <c:v>56.400000000000006</c:v>
                </c:pt>
                <c:pt idx="283">
                  <c:v>56.6</c:v>
                </c:pt>
                <c:pt idx="284">
                  <c:v>56.800000000000004</c:v>
                </c:pt>
                <c:pt idx="285">
                  <c:v>57</c:v>
                </c:pt>
                <c:pt idx="286">
                  <c:v>57.2</c:v>
                </c:pt>
                <c:pt idx="287">
                  <c:v>57.400000000000006</c:v>
                </c:pt>
                <c:pt idx="288">
                  <c:v>57.6</c:v>
                </c:pt>
                <c:pt idx="289">
                  <c:v>57.800000000000004</c:v>
                </c:pt>
                <c:pt idx="290">
                  <c:v>58</c:v>
                </c:pt>
                <c:pt idx="291">
                  <c:v>58.2</c:v>
                </c:pt>
                <c:pt idx="292">
                  <c:v>58.400000000000006</c:v>
                </c:pt>
                <c:pt idx="293">
                  <c:v>58.6</c:v>
                </c:pt>
                <c:pt idx="294">
                  <c:v>58.800000000000004</c:v>
                </c:pt>
                <c:pt idx="295">
                  <c:v>59</c:v>
                </c:pt>
                <c:pt idx="296">
                  <c:v>59.2</c:v>
                </c:pt>
                <c:pt idx="297">
                  <c:v>59.400000000000006</c:v>
                </c:pt>
                <c:pt idx="298">
                  <c:v>59.6</c:v>
                </c:pt>
                <c:pt idx="299">
                  <c:v>59.800000000000004</c:v>
                </c:pt>
                <c:pt idx="300">
                  <c:v>60</c:v>
                </c:pt>
                <c:pt idx="301">
                  <c:v>60.2</c:v>
                </c:pt>
                <c:pt idx="302">
                  <c:v>60.400000000000006</c:v>
                </c:pt>
                <c:pt idx="303">
                  <c:v>60.6</c:v>
                </c:pt>
                <c:pt idx="304">
                  <c:v>60.800000000000004</c:v>
                </c:pt>
                <c:pt idx="305">
                  <c:v>61</c:v>
                </c:pt>
                <c:pt idx="306">
                  <c:v>61.2</c:v>
                </c:pt>
                <c:pt idx="307">
                  <c:v>61.400000000000006</c:v>
                </c:pt>
                <c:pt idx="308">
                  <c:v>61.6</c:v>
                </c:pt>
                <c:pt idx="309">
                  <c:v>61.800000000000004</c:v>
                </c:pt>
                <c:pt idx="310">
                  <c:v>62</c:v>
                </c:pt>
                <c:pt idx="311">
                  <c:v>62.2</c:v>
                </c:pt>
                <c:pt idx="312">
                  <c:v>62.400000000000006</c:v>
                </c:pt>
                <c:pt idx="313">
                  <c:v>62.6</c:v>
                </c:pt>
                <c:pt idx="314">
                  <c:v>62.800000000000004</c:v>
                </c:pt>
                <c:pt idx="315">
                  <c:v>63</c:v>
                </c:pt>
                <c:pt idx="316">
                  <c:v>63.2</c:v>
                </c:pt>
                <c:pt idx="317">
                  <c:v>63.400000000000006</c:v>
                </c:pt>
                <c:pt idx="318">
                  <c:v>63.6</c:v>
                </c:pt>
                <c:pt idx="319">
                  <c:v>63.800000000000004</c:v>
                </c:pt>
                <c:pt idx="320">
                  <c:v>64</c:v>
                </c:pt>
                <c:pt idx="321">
                  <c:v>64.2</c:v>
                </c:pt>
                <c:pt idx="322">
                  <c:v>64.400000000000006</c:v>
                </c:pt>
                <c:pt idx="323">
                  <c:v>64.600000000000009</c:v>
                </c:pt>
                <c:pt idx="324">
                  <c:v>64.8</c:v>
                </c:pt>
                <c:pt idx="325">
                  <c:v>65</c:v>
                </c:pt>
                <c:pt idx="326">
                  <c:v>65.2</c:v>
                </c:pt>
                <c:pt idx="327">
                  <c:v>65.400000000000006</c:v>
                </c:pt>
                <c:pt idx="328">
                  <c:v>65.600000000000009</c:v>
                </c:pt>
                <c:pt idx="329">
                  <c:v>65.8</c:v>
                </c:pt>
                <c:pt idx="330">
                  <c:v>66</c:v>
                </c:pt>
                <c:pt idx="331">
                  <c:v>66.2</c:v>
                </c:pt>
                <c:pt idx="332">
                  <c:v>66.400000000000006</c:v>
                </c:pt>
                <c:pt idx="333">
                  <c:v>66.600000000000009</c:v>
                </c:pt>
                <c:pt idx="334">
                  <c:v>66.8</c:v>
                </c:pt>
                <c:pt idx="335">
                  <c:v>67</c:v>
                </c:pt>
                <c:pt idx="336">
                  <c:v>67.2</c:v>
                </c:pt>
                <c:pt idx="337">
                  <c:v>67.400000000000006</c:v>
                </c:pt>
                <c:pt idx="338">
                  <c:v>67.600000000000009</c:v>
                </c:pt>
                <c:pt idx="339">
                  <c:v>67.8</c:v>
                </c:pt>
                <c:pt idx="340">
                  <c:v>68</c:v>
                </c:pt>
                <c:pt idx="341">
                  <c:v>68.2</c:v>
                </c:pt>
                <c:pt idx="342">
                  <c:v>68.400000000000006</c:v>
                </c:pt>
                <c:pt idx="343">
                  <c:v>68.600000000000009</c:v>
                </c:pt>
                <c:pt idx="344">
                  <c:v>68.8</c:v>
                </c:pt>
                <c:pt idx="345">
                  <c:v>69</c:v>
                </c:pt>
                <c:pt idx="346">
                  <c:v>69.2</c:v>
                </c:pt>
                <c:pt idx="347">
                  <c:v>69.400000000000006</c:v>
                </c:pt>
                <c:pt idx="348">
                  <c:v>69.600000000000009</c:v>
                </c:pt>
                <c:pt idx="349">
                  <c:v>69.8</c:v>
                </c:pt>
                <c:pt idx="350">
                  <c:v>70</c:v>
                </c:pt>
                <c:pt idx="351">
                  <c:v>70.2</c:v>
                </c:pt>
                <c:pt idx="352">
                  <c:v>70.400000000000006</c:v>
                </c:pt>
                <c:pt idx="353">
                  <c:v>70.600000000000009</c:v>
                </c:pt>
                <c:pt idx="354">
                  <c:v>70.8</c:v>
                </c:pt>
                <c:pt idx="355">
                  <c:v>71</c:v>
                </c:pt>
                <c:pt idx="356">
                  <c:v>71.2</c:v>
                </c:pt>
                <c:pt idx="357">
                  <c:v>71.400000000000006</c:v>
                </c:pt>
                <c:pt idx="358">
                  <c:v>71.600000000000009</c:v>
                </c:pt>
                <c:pt idx="359">
                  <c:v>71.8</c:v>
                </c:pt>
                <c:pt idx="360">
                  <c:v>72</c:v>
                </c:pt>
                <c:pt idx="361">
                  <c:v>72.2</c:v>
                </c:pt>
                <c:pt idx="362">
                  <c:v>72.400000000000006</c:v>
                </c:pt>
                <c:pt idx="363">
                  <c:v>72.600000000000009</c:v>
                </c:pt>
                <c:pt idx="364">
                  <c:v>72.8</c:v>
                </c:pt>
                <c:pt idx="365">
                  <c:v>73</c:v>
                </c:pt>
                <c:pt idx="366">
                  <c:v>73.2</c:v>
                </c:pt>
                <c:pt idx="367">
                  <c:v>73.400000000000006</c:v>
                </c:pt>
                <c:pt idx="368">
                  <c:v>73.600000000000009</c:v>
                </c:pt>
                <c:pt idx="369">
                  <c:v>73.8</c:v>
                </c:pt>
                <c:pt idx="370">
                  <c:v>74</c:v>
                </c:pt>
                <c:pt idx="371">
                  <c:v>74.2</c:v>
                </c:pt>
                <c:pt idx="372">
                  <c:v>74.400000000000006</c:v>
                </c:pt>
                <c:pt idx="373">
                  <c:v>74.600000000000009</c:v>
                </c:pt>
                <c:pt idx="374">
                  <c:v>74.8</c:v>
                </c:pt>
                <c:pt idx="375">
                  <c:v>75</c:v>
                </c:pt>
                <c:pt idx="376">
                  <c:v>75.2</c:v>
                </c:pt>
                <c:pt idx="377">
                  <c:v>75.400000000000006</c:v>
                </c:pt>
                <c:pt idx="378">
                  <c:v>75.600000000000009</c:v>
                </c:pt>
                <c:pt idx="379">
                  <c:v>75.8</c:v>
                </c:pt>
                <c:pt idx="380">
                  <c:v>76</c:v>
                </c:pt>
                <c:pt idx="381">
                  <c:v>76.2</c:v>
                </c:pt>
                <c:pt idx="382">
                  <c:v>76.400000000000006</c:v>
                </c:pt>
                <c:pt idx="383">
                  <c:v>76.600000000000009</c:v>
                </c:pt>
                <c:pt idx="384">
                  <c:v>76.800000000000011</c:v>
                </c:pt>
                <c:pt idx="385">
                  <c:v>77</c:v>
                </c:pt>
                <c:pt idx="386">
                  <c:v>77.2</c:v>
                </c:pt>
                <c:pt idx="387">
                  <c:v>77.400000000000006</c:v>
                </c:pt>
                <c:pt idx="388">
                  <c:v>77.600000000000009</c:v>
                </c:pt>
                <c:pt idx="389">
                  <c:v>77.800000000000011</c:v>
                </c:pt>
                <c:pt idx="390">
                  <c:v>78</c:v>
                </c:pt>
                <c:pt idx="391">
                  <c:v>78.2</c:v>
                </c:pt>
                <c:pt idx="392">
                  <c:v>78.400000000000006</c:v>
                </c:pt>
                <c:pt idx="393">
                  <c:v>78.600000000000009</c:v>
                </c:pt>
                <c:pt idx="394">
                  <c:v>78.800000000000011</c:v>
                </c:pt>
                <c:pt idx="395">
                  <c:v>79</c:v>
                </c:pt>
                <c:pt idx="396">
                  <c:v>79.2</c:v>
                </c:pt>
                <c:pt idx="397">
                  <c:v>79.400000000000006</c:v>
                </c:pt>
                <c:pt idx="398">
                  <c:v>79.600000000000009</c:v>
                </c:pt>
                <c:pt idx="399">
                  <c:v>79.800000000000011</c:v>
                </c:pt>
                <c:pt idx="400">
                  <c:v>80</c:v>
                </c:pt>
                <c:pt idx="401">
                  <c:v>80.2</c:v>
                </c:pt>
                <c:pt idx="402">
                  <c:v>80.400000000000006</c:v>
                </c:pt>
                <c:pt idx="403">
                  <c:v>80.600000000000009</c:v>
                </c:pt>
                <c:pt idx="404">
                  <c:v>80.800000000000011</c:v>
                </c:pt>
                <c:pt idx="405">
                  <c:v>81</c:v>
                </c:pt>
                <c:pt idx="406">
                  <c:v>81.2</c:v>
                </c:pt>
                <c:pt idx="407">
                  <c:v>81.400000000000006</c:v>
                </c:pt>
                <c:pt idx="408">
                  <c:v>81.600000000000009</c:v>
                </c:pt>
                <c:pt idx="409">
                  <c:v>81.800000000000011</c:v>
                </c:pt>
                <c:pt idx="410">
                  <c:v>82</c:v>
                </c:pt>
                <c:pt idx="411">
                  <c:v>82.2</c:v>
                </c:pt>
                <c:pt idx="412">
                  <c:v>82.4</c:v>
                </c:pt>
                <c:pt idx="413">
                  <c:v>82.600000000000009</c:v>
                </c:pt>
                <c:pt idx="414">
                  <c:v>82.800000000000011</c:v>
                </c:pt>
                <c:pt idx="415">
                  <c:v>83</c:v>
                </c:pt>
                <c:pt idx="416">
                  <c:v>83.2</c:v>
                </c:pt>
                <c:pt idx="417">
                  <c:v>83.4</c:v>
                </c:pt>
                <c:pt idx="418">
                  <c:v>83.600000000000009</c:v>
                </c:pt>
                <c:pt idx="419">
                  <c:v>83.800000000000011</c:v>
                </c:pt>
                <c:pt idx="420">
                  <c:v>84</c:v>
                </c:pt>
                <c:pt idx="421">
                  <c:v>84.2</c:v>
                </c:pt>
                <c:pt idx="422">
                  <c:v>84.4</c:v>
                </c:pt>
                <c:pt idx="423">
                  <c:v>84.600000000000009</c:v>
                </c:pt>
                <c:pt idx="424">
                  <c:v>84.800000000000011</c:v>
                </c:pt>
                <c:pt idx="425">
                  <c:v>85</c:v>
                </c:pt>
                <c:pt idx="426">
                  <c:v>85.2</c:v>
                </c:pt>
                <c:pt idx="427">
                  <c:v>85.4</c:v>
                </c:pt>
                <c:pt idx="428">
                  <c:v>85.600000000000009</c:v>
                </c:pt>
                <c:pt idx="429">
                  <c:v>85.800000000000011</c:v>
                </c:pt>
                <c:pt idx="430">
                  <c:v>86</c:v>
                </c:pt>
                <c:pt idx="431">
                  <c:v>86.2</c:v>
                </c:pt>
                <c:pt idx="432">
                  <c:v>86.4</c:v>
                </c:pt>
                <c:pt idx="433">
                  <c:v>86.600000000000009</c:v>
                </c:pt>
                <c:pt idx="434">
                  <c:v>86.800000000000011</c:v>
                </c:pt>
                <c:pt idx="435">
                  <c:v>87</c:v>
                </c:pt>
                <c:pt idx="436">
                  <c:v>87.2</c:v>
                </c:pt>
                <c:pt idx="437">
                  <c:v>87.4</c:v>
                </c:pt>
                <c:pt idx="438">
                  <c:v>87.600000000000009</c:v>
                </c:pt>
                <c:pt idx="439">
                  <c:v>87.800000000000011</c:v>
                </c:pt>
                <c:pt idx="440">
                  <c:v>88</c:v>
                </c:pt>
                <c:pt idx="441">
                  <c:v>88.2</c:v>
                </c:pt>
                <c:pt idx="442">
                  <c:v>88.4</c:v>
                </c:pt>
                <c:pt idx="443">
                  <c:v>88.600000000000009</c:v>
                </c:pt>
                <c:pt idx="444">
                  <c:v>88.800000000000011</c:v>
                </c:pt>
                <c:pt idx="445">
                  <c:v>89</c:v>
                </c:pt>
                <c:pt idx="446">
                  <c:v>89.2</c:v>
                </c:pt>
                <c:pt idx="447">
                  <c:v>89.4</c:v>
                </c:pt>
                <c:pt idx="448">
                  <c:v>89.600000000000009</c:v>
                </c:pt>
                <c:pt idx="449">
                  <c:v>89.800000000000011</c:v>
                </c:pt>
                <c:pt idx="450">
                  <c:v>90</c:v>
                </c:pt>
                <c:pt idx="451">
                  <c:v>90.2</c:v>
                </c:pt>
                <c:pt idx="452">
                  <c:v>90.4</c:v>
                </c:pt>
                <c:pt idx="453">
                  <c:v>90.600000000000009</c:v>
                </c:pt>
                <c:pt idx="454">
                  <c:v>90.800000000000011</c:v>
                </c:pt>
                <c:pt idx="455">
                  <c:v>91</c:v>
                </c:pt>
                <c:pt idx="456">
                  <c:v>91.2</c:v>
                </c:pt>
                <c:pt idx="457">
                  <c:v>91.4</c:v>
                </c:pt>
                <c:pt idx="458">
                  <c:v>91.600000000000009</c:v>
                </c:pt>
                <c:pt idx="459">
                  <c:v>91.800000000000011</c:v>
                </c:pt>
                <c:pt idx="460">
                  <c:v>92</c:v>
                </c:pt>
                <c:pt idx="461">
                  <c:v>92.2</c:v>
                </c:pt>
                <c:pt idx="462">
                  <c:v>92.4</c:v>
                </c:pt>
                <c:pt idx="463">
                  <c:v>92.600000000000009</c:v>
                </c:pt>
                <c:pt idx="464">
                  <c:v>92.800000000000011</c:v>
                </c:pt>
                <c:pt idx="465">
                  <c:v>93</c:v>
                </c:pt>
                <c:pt idx="466">
                  <c:v>93.2</c:v>
                </c:pt>
                <c:pt idx="467">
                  <c:v>93.4</c:v>
                </c:pt>
                <c:pt idx="468">
                  <c:v>93.600000000000009</c:v>
                </c:pt>
                <c:pt idx="469">
                  <c:v>93.800000000000011</c:v>
                </c:pt>
                <c:pt idx="470">
                  <c:v>94</c:v>
                </c:pt>
                <c:pt idx="471">
                  <c:v>94.2</c:v>
                </c:pt>
                <c:pt idx="472">
                  <c:v>94.4</c:v>
                </c:pt>
                <c:pt idx="473">
                  <c:v>94.600000000000009</c:v>
                </c:pt>
                <c:pt idx="474">
                  <c:v>94.800000000000011</c:v>
                </c:pt>
                <c:pt idx="475">
                  <c:v>95</c:v>
                </c:pt>
                <c:pt idx="476">
                  <c:v>95.2</c:v>
                </c:pt>
                <c:pt idx="477">
                  <c:v>95.4</c:v>
                </c:pt>
                <c:pt idx="478">
                  <c:v>95.600000000000009</c:v>
                </c:pt>
                <c:pt idx="479">
                  <c:v>95.800000000000011</c:v>
                </c:pt>
                <c:pt idx="480">
                  <c:v>96</c:v>
                </c:pt>
                <c:pt idx="481">
                  <c:v>96.2</c:v>
                </c:pt>
                <c:pt idx="482">
                  <c:v>96.4</c:v>
                </c:pt>
                <c:pt idx="483">
                  <c:v>96.600000000000009</c:v>
                </c:pt>
                <c:pt idx="484">
                  <c:v>96.800000000000011</c:v>
                </c:pt>
                <c:pt idx="485">
                  <c:v>97</c:v>
                </c:pt>
                <c:pt idx="486">
                  <c:v>97.2</c:v>
                </c:pt>
                <c:pt idx="487">
                  <c:v>97.4</c:v>
                </c:pt>
                <c:pt idx="488">
                  <c:v>97.600000000000009</c:v>
                </c:pt>
                <c:pt idx="489">
                  <c:v>97.800000000000011</c:v>
                </c:pt>
                <c:pt idx="490">
                  <c:v>98</c:v>
                </c:pt>
                <c:pt idx="491">
                  <c:v>98.2</c:v>
                </c:pt>
                <c:pt idx="492">
                  <c:v>98.4</c:v>
                </c:pt>
                <c:pt idx="493">
                  <c:v>98.600000000000009</c:v>
                </c:pt>
                <c:pt idx="494">
                  <c:v>98.800000000000011</c:v>
                </c:pt>
                <c:pt idx="495">
                  <c:v>99</c:v>
                </c:pt>
                <c:pt idx="496">
                  <c:v>99.2</c:v>
                </c:pt>
                <c:pt idx="497">
                  <c:v>99.4</c:v>
                </c:pt>
                <c:pt idx="498">
                  <c:v>99.600000000000009</c:v>
                </c:pt>
                <c:pt idx="499">
                  <c:v>99.800000000000011</c:v>
                </c:pt>
                <c:pt idx="500">
                  <c:v>100</c:v>
                </c:pt>
                <c:pt idx="501">
                  <c:v>100.2</c:v>
                </c:pt>
                <c:pt idx="502">
                  <c:v>100.4</c:v>
                </c:pt>
                <c:pt idx="503">
                  <c:v>100.60000000000001</c:v>
                </c:pt>
                <c:pt idx="504">
                  <c:v>100.80000000000001</c:v>
                </c:pt>
                <c:pt idx="505">
                  <c:v>101</c:v>
                </c:pt>
                <c:pt idx="506">
                  <c:v>101.2</c:v>
                </c:pt>
                <c:pt idx="507">
                  <c:v>101.4</c:v>
                </c:pt>
                <c:pt idx="508">
                  <c:v>101.60000000000001</c:v>
                </c:pt>
                <c:pt idx="509">
                  <c:v>101.80000000000001</c:v>
                </c:pt>
                <c:pt idx="510">
                  <c:v>102</c:v>
                </c:pt>
                <c:pt idx="511">
                  <c:v>102.2</c:v>
                </c:pt>
                <c:pt idx="512">
                  <c:v>102.4</c:v>
                </c:pt>
                <c:pt idx="513">
                  <c:v>102.60000000000001</c:v>
                </c:pt>
                <c:pt idx="514">
                  <c:v>102.80000000000001</c:v>
                </c:pt>
                <c:pt idx="515">
                  <c:v>103</c:v>
                </c:pt>
                <c:pt idx="516">
                  <c:v>103.2</c:v>
                </c:pt>
                <c:pt idx="517">
                  <c:v>103.4</c:v>
                </c:pt>
                <c:pt idx="518">
                  <c:v>103.60000000000001</c:v>
                </c:pt>
                <c:pt idx="519">
                  <c:v>103.80000000000001</c:v>
                </c:pt>
                <c:pt idx="520">
                  <c:v>104</c:v>
                </c:pt>
                <c:pt idx="521">
                  <c:v>104.2</c:v>
                </c:pt>
                <c:pt idx="522">
                  <c:v>104.4</c:v>
                </c:pt>
                <c:pt idx="523">
                  <c:v>104.60000000000001</c:v>
                </c:pt>
                <c:pt idx="524">
                  <c:v>104.80000000000001</c:v>
                </c:pt>
                <c:pt idx="525">
                  <c:v>105</c:v>
                </c:pt>
                <c:pt idx="526">
                  <c:v>105.2</c:v>
                </c:pt>
                <c:pt idx="527">
                  <c:v>105.4</c:v>
                </c:pt>
                <c:pt idx="528">
                  <c:v>105.60000000000001</c:v>
                </c:pt>
                <c:pt idx="529">
                  <c:v>105.80000000000001</c:v>
                </c:pt>
                <c:pt idx="530">
                  <c:v>106</c:v>
                </c:pt>
                <c:pt idx="531">
                  <c:v>106.2</c:v>
                </c:pt>
                <c:pt idx="532">
                  <c:v>106.4</c:v>
                </c:pt>
                <c:pt idx="533">
                  <c:v>106.60000000000001</c:v>
                </c:pt>
                <c:pt idx="534">
                  <c:v>106.80000000000001</c:v>
                </c:pt>
                <c:pt idx="535">
                  <c:v>107</c:v>
                </c:pt>
                <c:pt idx="536">
                  <c:v>107.2</c:v>
                </c:pt>
                <c:pt idx="537">
                  <c:v>107.4</c:v>
                </c:pt>
                <c:pt idx="538">
                  <c:v>107.60000000000001</c:v>
                </c:pt>
                <c:pt idx="539">
                  <c:v>107.80000000000001</c:v>
                </c:pt>
                <c:pt idx="540">
                  <c:v>108</c:v>
                </c:pt>
                <c:pt idx="541">
                  <c:v>108.2</c:v>
                </c:pt>
                <c:pt idx="542">
                  <c:v>108.4</c:v>
                </c:pt>
                <c:pt idx="543">
                  <c:v>108.60000000000001</c:v>
                </c:pt>
                <c:pt idx="544">
                  <c:v>108.80000000000001</c:v>
                </c:pt>
                <c:pt idx="545">
                  <c:v>109</c:v>
                </c:pt>
                <c:pt idx="546">
                  <c:v>109.2</c:v>
                </c:pt>
                <c:pt idx="547">
                  <c:v>109.4</c:v>
                </c:pt>
                <c:pt idx="548">
                  <c:v>109.60000000000001</c:v>
                </c:pt>
                <c:pt idx="549">
                  <c:v>109.80000000000001</c:v>
                </c:pt>
                <c:pt idx="550">
                  <c:v>110</c:v>
                </c:pt>
                <c:pt idx="551">
                  <c:v>110.2</c:v>
                </c:pt>
                <c:pt idx="552">
                  <c:v>110.4</c:v>
                </c:pt>
                <c:pt idx="553">
                  <c:v>110.60000000000001</c:v>
                </c:pt>
                <c:pt idx="554">
                  <c:v>110.80000000000001</c:v>
                </c:pt>
                <c:pt idx="555">
                  <c:v>111</c:v>
                </c:pt>
                <c:pt idx="556">
                  <c:v>111.2</c:v>
                </c:pt>
                <c:pt idx="557">
                  <c:v>111.4</c:v>
                </c:pt>
                <c:pt idx="558">
                  <c:v>111.60000000000001</c:v>
                </c:pt>
                <c:pt idx="559">
                  <c:v>111.80000000000001</c:v>
                </c:pt>
                <c:pt idx="560">
                  <c:v>112</c:v>
                </c:pt>
                <c:pt idx="561">
                  <c:v>112.2</c:v>
                </c:pt>
                <c:pt idx="562">
                  <c:v>112.4</c:v>
                </c:pt>
                <c:pt idx="563">
                  <c:v>112.60000000000001</c:v>
                </c:pt>
                <c:pt idx="564">
                  <c:v>112.80000000000001</c:v>
                </c:pt>
                <c:pt idx="565">
                  <c:v>113</c:v>
                </c:pt>
                <c:pt idx="566">
                  <c:v>113.2</c:v>
                </c:pt>
                <c:pt idx="567">
                  <c:v>113.4</c:v>
                </c:pt>
                <c:pt idx="568">
                  <c:v>113.60000000000001</c:v>
                </c:pt>
                <c:pt idx="569">
                  <c:v>113.80000000000001</c:v>
                </c:pt>
                <c:pt idx="570">
                  <c:v>114</c:v>
                </c:pt>
                <c:pt idx="571">
                  <c:v>114.2</c:v>
                </c:pt>
                <c:pt idx="572">
                  <c:v>114.4</c:v>
                </c:pt>
                <c:pt idx="573">
                  <c:v>114.60000000000001</c:v>
                </c:pt>
                <c:pt idx="574">
                  <c:v>114.80000000000001</c:v>
                </c:pt>
                <c:pt idx="575">
                  <c:v>115</c:v>
                </c:pt>
                <c:pt idx="576">
                  <c:v>115.2</c:v>
                </c:pt>
                <c:pt idx="577">
                  <c:v>115.4</c:v>
                </c:pt>
                <c:pt idx="578">
                  <c:v>115.60000000000001</c:v>
                </c:pt>
                <c:pt idx="579">
                  <c:v>115.80000000000001</c:v>
                </c:pt>
                <c:pt idx="580">
                  <c:v>116</c:v>
                </c:pt>
                <c:pt idx="581">
                  <c:v>116.2</c:v>
                </c:pt>
                <c:pt idx="582">
                  <c:v>116.4</c:v>
                </c:pt>
                <c:pt idx="583">
                  <c:v>116.60000000000001</c:v>
                </c:pt>
                <c:pt idx="584">
                  <c:v>116.80000000000001</c:v>
                </c:pt>
                <c:pt idx="585">
                  <c:v>117</c:v>
                </c:pt>
                <c:pt idx="586">
                  <c:v>117.2</c:v>
                </c:pt>
                <c:pt idx="587">
                  <c:v>117.4</c:v>
                </c:pt>
                <c:pt idx="588">
                  <c:v>117.60000000000001</c:v>
                </c:pt>
                <c:pt idx="589">
                  <c:v>117.80000000000001</c:v>
                </c:pt>
                <c:pt idx="590">
                  <c:v>118</c:v>
                </c:pt>
                <c:pt idx="591">
                  <c:v>118.2</c:v>
                </c:pt>
                <c:pt idx="592">
                  <c:v>118.4</c:v>
                </c:pt>
                <c:pt idx="593">
                  <c:v>118.60000000000001</c:v>
                </c:pt>
                <c:pt idx="594">
                  <c:v>118.80000000000001</c:v>
                </c:pt>
                <c:pt idx="595">
                  <c:v>119</c:v>
                </c:pt>
                <c:pt idx="596">
                  <c:v>119.2</c:v>
                </c:pt>
                <c:pt idx="597">
                  <c:v>119.4</c:v>
                </c:pt>
                <c:pt idx="598">
                  <c:v>119.60000000000001</c:v>
                </c:pt>
                <c:pt idx="599">
                  <c:v>119.80000000000001</c:v>
                </c:pt>
                <c:pt idx="600">
                  <c:v>120</c:v>
                </c:pt>
                <c:pt idx="601">
                  <c:v>120.2</c:v>
                </c:pt>
                <c:pt idx="602">
                  <c:v>120.4</c:v>
                </c:pt>
                <c:pt idx="603">
                  <c:v>120.60000000000001</c:v>
                </c:pt>
                <c:pt idx="604">
                  <c:v>120.80000000000001</c:v>
                </c:pt>
                <c:pt idx="605">
                  <c:v>121</c:v>
                </c:pt>
                <c:pt idx="606">
                  <c:v>121.2</c:v>
                </c:pt>
                <c:pt idx="607">
                  <c:v>121.4</c:v>
                </c:pt>
                <c:pt idx="608">
                  <c:v>121.60000000000001</c:v>
                </c:pt>
                <c:pt idx="609">
                  <c:v>121.80000000000001</c:v>
                </c:pt>
                <c:pt idx="610">
                  <c:v>122</c:v>
                </c:pt>
                <c:pt idx="611">
                  <c:v>122.2</c:v>
                </c:pt>
                <c:pt idx="612">
                  <c:v>122.4</c:v>
                </c:pt>
                <c:pt idx="613">
                  <c:v>122.60000000000001</c:v>
                </c:pt>
                <c:pt idx="614">
                  <c:v>122.80000000000001</c:v>
                </c:pt>
                <c:pt idx="615">
                  <c:v>123</c:v>
                </c:pt>
                <c:pt idx="616">
                  <c:v>123.2</c:v>
                </c:pt>
                <c:pt idx="617">
                  <c:v>123.4</c:v>
                </c:pt>
                <c:pt idx="618">
                  <c:v>123.60000000000001</c:v>
                </c:pt>
                <c:pt idx="619">
                  <c:v>123.80000000000001</c:v>
                </c:pt>
                <c:pt idx="620">
                  <c:v>124</c:v>
                </c:pt>
                <c:pt idx="621">
                  <c:v>124.2</c:v>
                </c:pt>
                <c:pt idx="622">
                  <c:v>124.4</c:v>
                </c:pt>
                <c:pt idx="623">
                  <c:v>124.60000000000001</c:v>
                </c:pt>
                <c:pt idx="624">
                  <c:v>124.80000000000001</c:v>
                </c:pt>
                <c:pt idx="625">
                  <c:v>125</c:v>
                </c:pt>
                <c:pt idx="626">
                  <c:v>125.2</c:v>
                </c:pt>
                <c:pt idx="627">
                  <c:v>125.4</c:v>
                </c:pt>
                <c:pt idx="628">
                  <c:v>125.60000000000001</c:v>
                </c:pt>
                <c:pt idx="629">
                  <c:v>125.80000000000001</c:v>
                </c:pt>
                <c:pt idx="630">
                  <c:v>126</c:v>
                </c:pt>
                <c:pt idx="631">
                  <c:v>126.2</c:v>
                </c:pt>
                <c:pt idx="632">
                  <c:v>126.4</c:v>
                </c:pt>
                <c:pt idx="633">
                  <c:v>126.60000000000001</c:v>
                </c:pt>
                <c:pt idx="634">
                  <c:v>126.80000000000001</c:v>
                </c:pt>
                <c:pt idx="635">
                  <c:v>127</c:v>
                </c:pt>
                <c:pt idx="636">
                  <c:v>127.2</c:v>
                </c:pt>
                <c:pt idx="637">
                  <c:v>127.4</c:v>
                </c:pt>
                <c:pt idx="638">
                  <c:v>127.60000000000001</c:v>
                </c:pt>
                <c:pt idx="639">
                  <c:v>127.80000000000001</c:v>
                </c:pt>
                <c:pt idx="640">
                  <c:v>128</c:v>
                </c:pt>
                <c:pt idx="641">
                  <c:v>128.20000000000002</c:v>
                </c:pt>
                <c:pt idx="642">
                  <c:v>128.4</c:v>
                </c:pt>
                <c:pt idx="643">
                  <c:v>128.6</c:v>
                </c:pt>
                <c:pt idx="644">
                  <c:v>128.80000000000001</c:v>
                </c:pt>
                <c:pt idx="645">
                  <c:v>129</c:v>
                </c:pt>
                <c:pt idx="646">
                  <c:v>129.20000000000002</c:v>
                </c:pt>
                <c:pt idx="647">
                  <c:v>129.4</c:v>
                </c:pt>
                <c:pt idx="648">
                  <c:v>129.6</c:v>
                </c:pt>
                <c:pt idx="649">
                  <c:v>129.80000000000001</c:v>
                </c:pt>
                <c:pt idx="650">
                  <c:v>130</c:v>
                </c:pt>
                <c:pt idx="651">
                  <c:v>130.20000000000002</c:v>
                </c:pt>
                <c:pt idx="652">
                  <c:v>130.4</c:v>
                </c:pt>
                <c:pt idx="653">
                  <c:v>130.6</c:v>
                </c:pt>
                <c:pt idx="654">
                  <c:v>130.80000000000001</c:v>
                </c:pt>
                <c:pt idx="655">
                  <c:v>131</c:v>
                </c:pt>
                <c:pt idx="656">
                  <c:v>131.20000000000002</c:v>
                </c:pt>
                <c:pt idx="657">
                  <c:v>131.4</c:v>
                </c:pt>
                <c:pt idx="658">
                  <c:v>131.6</c:v>
                </c:pt>
                <c:pt idx="659">
                  <c:v>131.80000000000001</c:v>
                </c:pt>
                <c:pt idx="660">
                  <c:v>132</c:v>
                </c:pt>
                <c:pt idx="661">
                  <c:v>132.20000000000002</c:v>
                </c:pt>
                <c:pt idx="662">
                  <c:v>132.4</c:v>
                </c:pt>
                <c:pt idx="663">
                  <c:v>132.6</c:v>
                </c:pt>
                <c:pt idx="664">
                  <c:v>132.80000000000001</c:v>
                </c:pt>
                <c:pt idx="665">
                  <c:v>133</c:v>
                </c:pt>
                <c:pt idx="666">
                  <c:v>133.20000000000002</c:v>
                </c:pt>
                <c:pt idx="667">
                  <c:v>133.4</c:v>
                </c:pt>
                <c:pt idx="668">
                  <c:v>133.6</c:v>
                </c:pt>
                <c:pt idx="669">
                  <c:v>133.80000000000001</c:v>
                </c:pt>
                <c:pt idx="670">
                  <c:v>134</c:v>
                </c:pt>
                <c:pt idx="671">
                  <c:v>134.20000000000002</c:v>
                </c:pt>
                <c:pt idx="672">
                  <c:v>134.4</c:v>
                </c:pt>
                <c:pt idx="673">
                  <c:v>134.6</c:v>
                </c:pt>
                <c:pt idx="674">
                  <c:v>134.80000000000001</c:v>
                </c:pt>
                <c:pt idx="675">
                  <c:v>135</c:v>
                </c:pt>
                <c:pt idx="676">
                  <c:v>135.20000000000002</c:v>
                </c:pt>
                <c:pt idx="677">
                  <c:v>135.4</c:v>
                </c:pt>
                <c:pt idx="678">
                  <c:v>135.6</c:v>
                </c:pt>
                <c:pt idx="679">
                  <c:v>135.80000000000001</c:v>
                </c:pt>
                <c:pt idx="680">
                  <c:v>136</c:v>
                </c:pt>
                <c:pt idx="681">
                  <c:v>136.20000000000002</c:v>
                </c:pt>
                <c:pt idx="682">
                  <c:v>136.4</c:v>
                </c:pt>
                <c:pt idx="683">
                  <c:v>136.6</c:v>
                </c:pt>
                <c:pt idx="684">
                  <c:v>136.80000000000001</c:v>
                </c:pt>
                <c:pt idx="685">
                  <c:v>137</c:v>
                </c:pt>
                <c:pt idx="686">
                  <c:v>137.20000000000002</c:v>
                </c:pt>
                <c:pt idx="687">
                  <c:v>137.4</c:v>
                </c:pt>
                <c:pt idx="688">
                  <c:v>137.6</c:v>
                </c:pt>
                <c:pt idx="689">
                  <c:v>137.80000000000001</c:v>
                </c:pt>
                <c:pt idx="690">
                  <c:v>138</c:v>
                </c:pt>
                <c:pt idx="691">
                  <c:v>138.20000000000002</c:v>
                </c:pt>
                <c:pt idx="692">
                  <c:v>138.4</c:v>
                </c:pt>
                <c:pt idx="693">
                  <c:v>138.6</c:v>
                </c:pt>
                <c:pt idx="694">
                  <c:v>138.80000000000001</c:v>
                </c:pt>
                <c:pt idx="695">
                  <c:v>139</c:v>
                </c:pt>
                <c:pt idx="696">
                  <c:v>139.20000000000002</c:v>
                </c:pt>
                <c:pt idx="697">
                  <c:v>139.4</c:v>
                </c:pt>
                <c:pt idx="698">
                  <c:v>139.6</c:v>
                </c:pt>
                <c:pt idx="699">
                  <c:v>139.80000000000001</c:v>
                </c:pt>
                <c:pt idx="700">
                  <c:v>140</c:v>
                </c:pt>
                <c:pt idx="701">
                  <c:v>140.20000000000002</c:v>
                </c:pt>
                <c:pt idx="702">
                  <c:v>140.4</c:v>
                </c:pt>
                <c:pt idx="703">
                  <c:v>140.6</c:v>
                </c:pt>
                <c:pt idx="704">
                  <c:v>140.80000000000001</c:v>
                </c:pt>
                <c:pt idx="705">
                  <c:v>141</c:v>
                </c:pt>
                <c:pt idx="706">
                  <c:v>141.20000000000002</c:v>
                </c:pt>
                <c:pt idx="707">
                  <c:v>141.4</c:v>
                </c:pt>
                <c:pt idx="708">
                  <c:v>141.6</c:v>
                </c:pt>
                <c:pt idx="709">
                  <c:v>141.80000000000001</c:v>
                </c:pt>
                <c:pt idx="710">
                  <c:v>142</c:v>
                </c:pt>
                <c:pt idx="711">
                  <c:v>142.20000000000002</c:v>
                </c:pt>
                <c:pt idx="712">
                  <c:v>142.4</c:v>
                </c:pt>
                <c:pt idx="713">
                  <c:v>142.6</c:v>
                </c:pt>
                <c:pt idx="714">
                  <c:v>142.80000000000001</c:v>
                </c:pt>
                <c:pt idx="715">
                  <c:v>143</c:v>
                </c:pt>
                <c:pt idx="716">
                  <c:v>143.20000000000002</c:v>
                </c:pt>
                <c:pt idx="717">
                  <c:v>143.4</c:v>
                </c:pt>
                <c:pt idx="718">
                  <c:v>143.6</c:v>
                </c:pt>
                <c:pt idx="719">
                  <c:v>143.80000000000001</c:v>
                </c:pt>
                <c:pt idx="720">
                  <c:v>144</c:v>
                </c:pt>
                <c:pt idx="721">
                  <c:v>144.20000000000002</c:v>
                </c:pt>
                <c:pt idx="722">
                  <c:v>144.4</c:v>
                </c:pt>
                <c:pt idx="723">
                  <c:v>144.6</c:v>
                </c:pt>
                <c:pt idx="724">
                  <c:v>144.80000000000001</c:v>
                </c:pt>
                <c:pt idx="725">
                  <c:v>145</c:v>
                </c:pt>
                <c:pt idx="726">
                  <c:v>145.20000000000002</c:v>
                </c:pt>
                <c:pt idx="727">
                  <c:v>145.4</c:v>
                </c:pt>
                <c:pt idx="728">
                  <c:v>145.6</c:v>
                </c:pt>
                <c:pt idx="729">
                  <c:v>145.80000000000001</c:v>
                </c:pt>
                <c:pt idx="730">
                  <c:v>146</c:v>
                </c:pt>
                <c:pt idx="731">
                  <c:v>146.20000000000002</c:v>
                </c:pt>
                <c:pt idx="732">
                  <c:v>146.4</c:v>
                </c:pt>
                <c:pt idx="733">
                  <c:v>146.6</c:v>
                </c:pt>
                <c:pt idx="734">
                  <c:v>146.80000000000001</c:v>
                </c:pt>
                <c:pt idx="735">
                  <c:v>147</c:v>
                </c:pt>
                <c:pt idx="736">
                  <c:v>147.20000000000002</c:v>
                </c:pt>
                <c:pt idx="737">
                  <c:v>147.4</c:v>
                </c:pt>
                <c:pt idx="738">
                  <c:v>147.6</c:v>
                </c:pt>
                <c:pt idx="739">
                  <c:v>147.80000000000001</c:v>
                </c:pt>
                <c:pt idx="740">
                  <c:v>148</c:v>
                </c:pt>
                <c:pt idx="741">
                  <c:v>148.20000000000002</c:v>
                </c:pt>
                <c:pt idx="742">
                  <c:v>148.4</c:v>
                </c:pt>
                <c:pt idx="743">
                  <c:v>148.6</c:v>
                </c:pt>
                <c:pt idx="744">
                  <c:v>148.80000000000001</c:v>
                </c:pt>
                <c:pt idx="745">
                  <c:v>149</c:v>
                </c:pt>
                <c:pt idx="746">
                  <c:v>149.20000000000002</c:v>
                </c:pt>
                <c:pt idx="747">
                  <c:v>149.4</c:v>
                </c:pt>
                <c:pt idx="748">
                  <c:v>149.6</c:v>
                </c:pt>
                <c:pt idx="749">
                  <c:v>149.80000000000001</c:v>
                </c:pt>
                <c:pt idx="750">
                  <c:v>150</c:v>
                </c:pt>
                <c:pt idx="751">
                  <c:v>150.20000000000002</c:v>
                </c:pt>
                <c:pt idx="752">
                  <c:v>150.4</c:v>
                </c:pt>
                <c:pt idx="753">
                  <c:v>150.6</c:v>
                </c:pt>
                <c:pt idx="754">
                  <c:v>150.80000000000001</c:v>
                </c:pt>
                <c:pt idx="755">
                  <c:v>151</c:v>
                </c:pt>
                <c:pt idx="756">
                  <c:v>151.20000000000002</c:v>
                </c:pt>
                <c:pt idx="757">
                  <c:v>151.4</c:v>
                </c:pt>
                <c:pt idx="758">
                  <c:v>151.6</c:v>
                </c:pt>
                <c:pt idx="759">
                  <c:v>151.80000000000001</c:v>
                </c:pt>
                <c:pt idx="760">
                  <c:v>152</c:v>
                </c:pt>
                <c:pt idx="761">
                  <c:v>152.20000000000002</c:v>
                </c:pt>
                <c:pt idx="762">
                  <c:v>152.4</c:v>
                </c:pt>
                <c:pt idx="763">
                  <c:v>152.6</c:v>
                </c:pt>
                <c:pt idx="764">
                  <c:v>152.80000000000001</c:v>
                </c:pt>
                <c:pt idx="765">
                  <c:v>153</c:v>
                </c:pt>
                <c:pt idx="766">
                  <c:v>153.20000000000002</c:v>
                </c:pt>
                <c:pt idx="767">
                  <c:v>153.4</c:v>
                </c:pt>
                <c:pt idx="768">
                  <c:v>153.60000000000002</c:v>
                </c:pt>
                <c:pt idx="769">
                  <c:v>153.80000000000001</c:v>
                </c:pt>
                <c:pt idx="770">
                  <c:v>154</c:v>
                </c:pt>
                <c:pt idx="771">
                  <c:v>154.20000000000002</c:v>
                </c:pt>
                <c:pt idx="772">
                  <c:v>154.4</c:v>
                </c:pt>
                <c:pt idx="773">
                  <c:v>154.60000000000002</c:v>
                </c:pt>
                <c:pt idx="774">
                  <c:v>154.80000000000001</c:v>
                </c:pt>
                <c:pt idx="775">
                  <c:v>155</c:v>
                </c:pt>
                <c:pt idx="776">
                  <c:v>155.20000000000002</c:v>
                </c:pt>
                <c:pt idx="777">
                  <c:v>155.4</c:v>
                </c:pt>
                <c:pt idx="778">
                  <c:v>155.60000000000002</c:v>
                </c:pt>
                <c:pt idx="779">
                  <c:v>155.80000000000001</c:v>
                </c:pt>
                <c:pt idx="780">
                  <c:v>156</c:v>
                </c:pt>
                <c:pt idx="781">
                  <c:v>156.20000000000002</c:v>
                </c:pt>
                <c:pt idx="782">
                  <c:v>156.4</c:v>
                </c:pt>
                <c:pt idx="783">
                  <c:v>156.60000000000002</c:v>
                </c:pt>
                <c:pt idx="784">
                  <c:v>156.80000000000001</c:v>
                </c:pt>
                <c:pt idx="785">
                  <c:v>157</c:v>
                </c:pt>
                <c:pt idx="786">
                  <c:v>157.20000000000002</c:v>
                </c:pt>
                <c:pt idx="787">
                  <c:v>157.4</c:v>
                </c:pt>
                <c:pt idx="788">
                  <c:v>157.60000000000002</c:v>
                </c:pt>
                <c:pt idx="789">
                  <c:v>157.80000000000001</c:v>
                </c:pt>
                <c:pt idx="790">
                  <c:v>158</c:v>
                </c:pt>
                <c:pt idx="791">
                  <c:v>158.20000000000002</c:v>
                </c:pt>
                <c:pt idx="792">
                  <c:v>158.4</c:v>
                </c:pt>
                <c:pt idx="793">
                  <c:v>158.60000000000002</c:v>
                </c:pt>
                <c:pt idx="794">
                  <c:v>158.80000000000001</c:v>
                </c:pt>
                <c:pt idx="795">
                  <c:v>159</c:v>
                </c:pt>
                <c:pt idx="796">
                  <c:v>159.20000000000002</c:v>
                </c:pt>
                <c:pt idx="797">
                  <c:v>159.4</c:v>
                </c:pt>
                <c:pt idx="798">
                  <c:v>159.60000000000002</c:v>
                </c:pt>
                <c:pt idx="799">
                  <c:v>159.80000000000001</c:v>
                </c:pt>
                <c:pt idx="800">
                  <c:v>160</c:v>
                </c:pt>
                <c:pt idx="801">
                  <c:v>160.20000000000002</c:v>
                </c:pt>
                <c:pt idx="802">
                  <c:v>160.4</c:v>
                </c:pt>
                <c:pt idx="803">
                  <c:v>160.60000000000002</c:v>
                </c:pt>
                <c:pt idx="804">
                  <c:v>160.80000000000001</c:v>
                </c:pt>
                <c:pt idx="805">
                  <c:v>161</c:v>
                </c:pt>
                <c:pt idx="806">
                  <c:v>161.20000000000002</c:v>
                </c:pt>
                <c:pt idx="807">
                  <c:v>161.4</c:v>
                </c:pt>
                <c:pt idx="808">
                  <c:v>161.60000000000002</c:v>
                </c:pt>
                <c:pt idx="809">
                  <c:v>161.80000000000001</c:v>
                </c:pt>
                <c:pt idx="810">
                  <c:v>162</c:v>
                </c:pt>
                <c:pt idx="811">
                  <c:v>162.20000000000002</c:v>
                </c:pt>
                <c:pt idx="812">
                  <c:v>162.4</c:v>
                </c:pt>
                <c:pt idx="813">
                  <c:v>162.60000000000002</c:v>
                </c:pt>
                <c:pt idx="814">
                  <c:v>162.80000000000001</c:v>
                </c:pt>
                <c:pt idx="815">
                  <c:v>163</c:v>
                </c:pt>
                <c:pt idx="816">
                  <c:v>163.20000000000002</c:v>
                </c:pt>
                <c:pt idx="817">
                  <c:v>163.4</c:v>
                </c:pt>
                <c:pt idx="818">
                  <c:v>163.60000000000002</c:v>
                </c:pt>
                <c:pt idx="819">
                  <c:v>163.80000000000001</c:v>
                </c:pt>
                <c:pt idx="820">
                  <c:v>164</c:v>
                </c:pt>
                <c:pt idx="821">
                  <c:v>164.20000000000002</c:v>
                </c:pt>
                <c:pt idx="822">
                  <c:v>164.4</c:v>
                </c:pt>
                <c:pt idx="823">
                  <c:v>164.60000000000002</c:v>
                </c:pt>
                <c:pt idx="824">
                  <c:v>164.8</c:v>
                </c:pt>
                <c:pt idx="825">
                  <c:v>165</c:v>
                </c:pt>
                <c:pt idx="826">
                  <c:v>165.20000000000002</c:v>
                </c:pt>
                <c:pt idx="827">
                  <c:v>165.4</c:v>
                </c:pt>
                <c:pt idx="828">
                  <c:v>165.60000000000002</c:v>
                </c:pt>
                <c:pt idx="829">
                  <c:v>165.8</c:v>
                </c:pt>
                <c:pt idx="830">
                  <c:v>166</c:v>
                </c:pt>
                <c:pt idx="831">
                  <c:v>166.20000000000002</c:v>
                </c:pt>
                <c:pt idx="832">
                  <c:v>166.4</c:v>
                </c:pt>
                <c:pt idx="833">
                  <c:v>166.60000000000002</c:v>
                </c:pt>
                <c:pt idx="834">
                  <c:v>166.8</c:v>
                </c:pt>
                <c:pt idx="835">
                  <c:v>167</c:v>
                </c:pt>
                <c:pt idx="836">
                  <c:v>167.20000000000002</c:v>
                </c:pt>
                <c:pt idx="837">
                  <c:v>167.4</c:v>
                </c:pt>
                <c:pt idx="838">
                  <c:v>167.60000000000002</c:v>
                </c:pt>
                <c:pt idx="839">
                  <c:v>167.8</c:v>
                </c:pt>
                <c:pt idx="840">
                  <c:v>168</c:v>
                </c:pt>
                <c:pt idx="841">
                  <c:v>168.20000000000002</c:v>
                </c:pt>
                <c:pt idx="842">
                  <c:v>168.4</c:v>
                </c:pt>
                <c:pt idx="843">
                  <c:v>168.60000000000002</c:v>
                </c:pt>
                <c:pt idx="844">
                  <c:v>168.8</c:v>
                </c:pt>
                <c:pt idx="845">
                  <c:v>169</c:v>
                </c:pt>
                <c:pt idx="846">
                  <c:v>169.20000000000002</c:v>
                </c:pt>
                <c:pt idx="847">
                  <c:v>169.4</c:v>
                </c:pt>
                <c:pt idx="848">
                  <c:v>169.60000000000002</c:v>
                </c:pt>
                <c:pt idx="849">
                  <c:v>169.8</c:v>
                </c:pt>
                <c:pt idx="850">
                  <c:v>170</c:v>
                </c:pt>
                <c:pt idx="851">
                  <c:v>170.20000000000002</c:v>
                </c:pt>
                <c:pt idx="852">
                  <c:v>170.4</c:v>
                </c:pt>
                <c:pt idx="853">
                  <c:v>170.60000000000002</c:v>
                </c:pt>
                <c:pt idx="854">
                  <c:v>170.8</c:v>
                </c:pt>
                <c:pt idx="855">
                  <c:v>171</c:v>
                </c:pt>
                <c:pt idx="856">
                  <c:v>171.20000000000002</c:v>
                </c:pt>
                <c:pt idx="857">
                  <c:v>171.4</c:v>
                </c:pt>
                <c:pt idx="858">
                  <c:v>171.60000000000002</c:v>
                </c:pt>
                <c:pt idx="859">
                  <c:v>171.8</c:v>
                </c:pt>
                <c:pt idx="860">
                  <c:v>172</c:v>
                </c:pt>
                <c:pt idx="861">
                  <c:v>172.20000000000002</c:v>
                </c:pt>
                <c:pt idx="862">
                  <c:v>172.4</c:v>
                </c:pt>
                <c:pt idx="863">
                  <c:v>172.60000000000002</c:v>
                </c:pt>
                <c:pt idx="864">
                  <c:v>172.8</c:v>
                </c:pt>
                <c:pt idx="865">
                  <c:v>173</c:v>
                </c:pt>
                <c:pt idx="866">
                  <c:v>173.20000000000002</c:v>
                </c:pt>
                <c:pt idx="867">
                  <c:v>173.4</c:v>
                </c:pt>
                <c:pt idx="868">
                  <c:v>173.60000000000002</c:v>
                </c:pt>
                <c:pt idx="869">
                  <c:v>173.8</c:v>
                </c:pt>
                <c:pt idx="870">
                  <c:v>174</c:v>
                </c:pt>
                <c:pt idx="871">
                  <c:v>174.20000000000002</c:v>
                </c:pt>
                <c:pt idx="872">
                  <c:v>174.4</c:v>
                </c:pt>
                <c:pt idx="873">
                  <c:v>174.60000000000002</c:v>
                </c:pt>
                <c:pt idx="874">
                  <c:v>174.8</c:v>
                </c:pt>
                <c:pt idx="875">
                  <c:v>175</c:v>
                </c:pt>
                <c:pt idx="876">
                  <c:v>175.20000000000002</c:v>
                </c:pt>
                <c:pt idx="877">
                  <c:v>175.4</c:v>
                </c:pt>
                <c:pt idx="878">
                  <c:v>175.60000000000002</c:v>
                </c:pt>
                <c:pt idx="879">
                  <c:v>175.8</c:v>
                </c:pt>
                <c:pt idx="880">
                  <c:v>176</c:v>
                </c:pt>
                <c:pt idx="881">
                  <c:v>176.20000000000002</c:v>
                </c:pt>
                <c:pt idx="882">
                  <c:v>176.4</c:v>
                </c:pt>
                <c:pt idx="883">
                  <c:v>176.60000000000002</c:v>
                </c:pt>
                <c:pt idx="884">
                  <c:v>176.8</c:v>
                </c:pt>
                <c:pt idx="885">
                  <c:v>177</c:v>
                </c:pt>
                <c:pt idx="886">
                  <c:v>177.20000000000002</c:v>
                </c:pt>
                <c:pt idx="887">
                  <c:v>177.4</c:v>
                </c:pt>
                <c:pt idx="888">
                  <c:v>177.60000000000002</c:v>
                </c:pt>
                <c:pt idx="889">
                  <c:v>177.8</c:v>
                </c:pt>
                <c:pt idx="890">
                  <c:v>178</c:v>
                </c:pt>
                <c:pt idx="891">
                  <c:v>178.20000000000002</c:v>
                </c:pt>
                <c:pt idx="892">
                  <c:v>178.4</c:v>
                </c:pt>
                <c:pt idx="893">
                  <c:v>178.60000000000002</c:v>
                </c:pt>
                <c:pt idx="894">
                  <c:v>178.8</c:v>
                </c:pt>
                <c:pt idx="895">
                  <c:v>179</c:v>
                </c:pt>
                <c:pt idx="896">
                  <c:v>179.20000000000002</c:v>
                </c:pt>
                <c:pt idx="897">
                  <c:v>179.4</c:v>
                </c:pt>
                <c:pt idx="898">
                  <c:v>179.60000000000002</c:v>
                </c:pt>
                <c:pt idx="899">
                  <c:v>179.8</c:v>
                </c:pt>
                <c:pt idx="900">
                  <c:v>180</c:v>
                </c:pt>
                <c:pt idx="901">
                  <c:v>180.20000000000002</c:v>
                </c:pt>
                <c:pt idx="902">
                  <c:v>180.4</c:v>
                </c:pt>
                <c:pt idx="903">
                  <c:v>180.60000000000002</c:v>
                </c:pt>
                <c:pt idx="904">
                  <c:v>180.8</c:v>
                </c:pt>
                <c:pt idx="905">
                  <c:v>181</c:v>
                </c:pt>
                <c:pt idx="906">
                  <c:v>181.20000000000002</c:v>
                </c:pt>
                <c:pt idx="907">
                  <c:v>181.4</c:v>
                </c:pt>
                <c:pt idx="908">
                  <c:v>181.60000000000002</c:v>
                </c:pt>
                <c:pt idx="909">
                  <c:v>181.8</c:v>
                </c:pt>
                <c:pt idx="910">
                  <c:v>182</c:v>
                </c:pt>
                <c:pt idx="911">
                  <c:v>182.20000000000002</c:v>
                </c:pt>
                <c:pt idx="912">
                  <c:v>182.4</c:v>
                </c:pt>
                <c:pt idx="913">
                  <c:v>182.60000000000002</c:v>
                </c:pt>
                <c:pt idx="914">
                  <c:v>182.8</c:v>
                </c:pt>
                <c:pt idx="915">
                  <c:v>183</c:v>
                </c:pt>
                <c:pt idx="916">
                  <c:v>183.20000000000002</c:v>
                </c:pt>
                <c:pt idx="917">
                  <c:v>183.4</c:v>
                </c:pt>
                <c:pt idx="918">
                  <c:v>183.60000000000002</c:v>
                </c:pt>
                <c:pt idx="919">
                  <c:v>183.8</c:v>
                </c:pt>
                <c:pt idx="920">
                  <c:v>184</c:v>
                </c:pt>
                <c:pt idx="921">
                  <c:v>184.20000000000002</c:v>
                </c:pt>
                <c:pt idx="922">
                  <c:v>184.4</c:v>
                </c:pt>
                <c:pt idx="923">
                  <c:v>184.60000000000002</c:v>
                </c:pt>
                <c:pt idx="924">
                  <c:v>184.8</c:v>
                </c:pt>
                <c:pt idx="925">
                  <c:v>185</c:v>
                </c:pt>
                <c:pt idx="926">
                  <c:v>185.20000000000002</c:v>
                </c:pt>
                <c:pt idx="927">
                  <c:v>185.4</c:v>
                </c:pt>
                <c:pt idx="928">
                  <c:v>185.60000000000002</c:v>
                </c:pt>
                <c:pt idx="929">
                  <c:v>185.8</c:v>
                </c:pt>
                <c:pt idx="930">
                  <c:v>186</c:v>
                </c:pt>
                <c:pt idx="931">
                  <c:v>186.20000000000002</c:v>
                </c:pt>
                <c:pt idx="932">
                  <c:v>186.4</c:v>
                </c:pt>
                <c:pt idx="933">
                  <c:v>186.60000000000002</c:v>
                </c:pt>
                <c:pt idx="934">
                  <c:v>186.8</c:v>
                </c:pt>
                <c:pt idx="935">
                  <c:v>187</c:v>
                </c:pt>
                <c:pt idx="936">
                  <c:v>187.20000000000002</c:v>
                </c:pt>
                <c:pt idx="937">
                  <c:v>187.4</c:v>
                </c:pt>
                <c:pt idx="938">
                  <c:v>187.60000000000002</c:v>
                </c:pt>
                <c:pt idx="939">
                  <c:v>187.8</c:v>
                </c:pt>
                <c:pt idx="940">
                  <c:v>188</c:v>
                </c:pt>
                <c:pt idx="941">
                  <c:v>188.20000000000002</c:v>
                </c:pt>
                <c:pt idx="942">
                  <c:v>188.4</c:v>
                </c:pt>
                <c:pt idx="943">
                  <c:v>188.60000000000002</c:v>
                </c:pt>
                <c:pt idx="944">
                  <c:v>188.8</c:v>
                </c:pt>
                <c:pt idx="945">
                  <c:v>189</c:v>
                </c:pt>
                <c:pt idx="946">
                  <c:v>189.20000000000002</c:v>
                </c:pt>
                <c:pt idx="947">
                  <c:v>189.4</c:v>
                </c:pt>
                <c:pt idx="948">
                  <c:v>189.60000000000002</c:v>
                </c:pt>
                <c:pt idx="949">
                  <c:v>189.8</c:v>
                </c:pt>
                <c:pt idx="950">
                  <c:v>190</c:v>
                </c:pt>
                <c:pt idx="951">
                  <c:v>190.20000000000002</c:v>
                </c:pt>
                <c:pt idx="952">
                  <c:v>190.4</c:v>
                </c:pt>
                <c:pt idx="953">
                  <c:v>190.60000000000002</c:v>
                </c:pt>
                <c:pt idx="954">
                  <c:v>190.8</c:v>
                </c:pt>
                <c:pt idx="955">
                  <c:v>191</c:v>
                </c:pt>
                <c:pt idx="956">
                  <c:v>191.20000000000002</c:v>
                </c:pt>
                <c:pt idx="957">
                  <c:v>191.4</c:v>
                </c:pt>
                <c:pt idx="958">
                  <c:v>191.60000000000002</c:v>
                </c:pt>
                <c:pt idx="959">
                  <c:v>191.8</c:v>
                </c:pt>
                <c:pt idx="960">
                  <c:v>192</c:v>
                </c:pt>
                <c:pt idx="961">
                  <c:v>192.20000000000002</c:v>
                </c:pt>
                <c:pt idx="962">
                  <c:v>192.4</c:v>
                </c:pt>
                <c:pt idx="963">
                  <c:v>192.60000000000002</c:v>
                </c:pt>
                <c:pt idx="964">
                  <c:v>192.8</c:v>
                </c:pt>
                <c:pt idx="965">
                  <c:v>193</c:v>
                </c:pt>
                <c:pt idx="966">
                  <c:v>193.20000000000002</c:v>
                </c:pt>
                <c:pt idx="967">
                  <c:v>193.4</c:v>
                </c:pt>
                <c:pt idx="968">
                  <c:v>193.60000000000002</c:v>
                </c:pt>
                <c:pt idx="969">
                  <c:v>193.8</c:v>
                </c:pt>
                <c:pt idx="970">
                  <c:v>194</c:v>
                </c:pt>
                <c:pt idx="971">
                  <c:v>194.20000000000002</c:v>
                </c:pt>
                <c:pt idx="972">
                  <c:v>194.4</c:v>
                </c:pt>
                <c:pt idx="973">
                  <c:v>194.60000000000002</c:v>
                </c:pt>
                <c:pt idx="974">
                  <c:v>194.8</c:v>
                </c:pt>
                <c:pt idx="975">
                  <c:v>195</c:v>
                </c:pt>
                <c:pt idx="976">
                  <c:v>195.20000000000002</c:v>
                </c:pt>
                <c:pt idx="977">
                  <c:v>195.4</c:v>
                </c:pt>
                <c:pt idx="978">
                  <c:v>195.60000000000002</c:v>
                </c:pt>
                <c:pt idx="979">
                  <c:v>195.8</c:v>
                </c:pt>
                <c:pt idx="980">
                  <c:v>196</c:v>
                </c:pt>
                <c:pt idx="981">
                  <c:v>196.20000000000002</c:v>
                </c:pt>
                <c:pt idx="982">
                  <c:v>196.4</c:v>
                </c:pt>
                <c:pt idx="983">
                  <c:v>196.60000000000002</c:v>
                </c:pt>
                <c:pt idx="984">
                  <c:v>196.8</c:v>
                </c:pt>
                <c:pt idx="985">
                  <c:v>197</c:v>
                </c:pt>
                <c:pt idx="986">
                  <c:v>197.20000000000002</c:v>
                </c:pt>
                <c:pt idx="987">
                  <c:v>197.4</c:v>
                </c:pt>
                <c:pt idx="988">
                  <c:v>197.60000000000002</c:v>
                </c:pt>
                <c:pt idx="989">
                  <c:v>197.8</c:v>
                </c:pt>
                <c:pt idx="990">
                  <c:v>198</c:v>
                </c:pt>
                <c:pt idx="991">
                  <c:v>198.20000000000002</c:v>
                </c:pt>
                <c:pt idx="992">
                  <c:v>198.4</c:v>
                </c:pt>
                <c:pt idx="993">
                  <c:v>198.60000000000002</c:v>
                </c:pt>
                <c:pt idx="994">
                  <c:v>198.8</c:v>
                </c:pt>
                <c:pt idx="995">
                  <c:v>199</c:v>
                </c:pt>
                <c:pt idx="996">
                  <c:v>199.20000000000002</c:v>
                </c:pt>
                <c:pt idx="997">
                  <c:v>199.4</c:v>
                </c:pt>
                <c:pt idx="998">
                  <c:v>199.60000000000002</c:v>
                </c:pt>
                <c:pt idx="999">
                  <c:v>199.8</c:v>
                </c:pt>
                <c:pt idx="1000">
                  <c:v>200</c:v>
                </c:pt>
                <c:pt idx="1001">
                  <c:v>200.20000000000002</c:v>
                </c:pt>
                <c:pt idx="1002">
                  <c:v>200.4</c:v>
                </c:pt>
                <c:pt idx="1003">
                  <c:v>200.60000000000002</c:v>
                </c:pt>
                <c:pt idx="1004">
                  <c:v>200.8</c:v>
                </c:pt>
                <c:pt idx="1005">
                  <c:v>201</c:v>
                </c:pt>
                <c:pt idx="1006">
                  <c:v>201.20000000000002</c:v>
                </c:pt>
                <c:pt idx="1007">
                  <c:v>201.4</c:v>
                </c:pt>
                <c:pt idx="1008">
                  <c:v>201.60000000000002</c:v>
                </c:pt>
                <c:pt idx="1009">
                  <c:v>201.8</c:v>
                </c:pt>
                <c:pt idx="1010">
                  <c:v>202</c:v>
                </c:pt>
                <c:pt idx="1011">
                  <c:v>202.20000000000002</c:v>
                </c:pt>
                <c:pt idx="1012">
                  <c:v>202.4</c:v>
                </c:pt>
                <c:pt idx="1013">
                  <c:v>202.60000000000002</c:v>
                </c:pt>
                <c:pt idx="1014">
                  <c:v>202.8</c:v>
                </c:pt>
                <c:pt idx="1015">
                  <c:v>203</c:v>
                </c:pt>
                <c:pt idx="1016">
                  <c:v>203.20000000000002</c:v>
                </c:pt>
                <c:pt idx="1017">
                  <c:v>203.4</c:v>
                </c:pt>
                <c:pt idx="1018">
                  <c:v>203.60000000000002</c:v>
                </c:pt>
                <c:pt idx="1019">
                  <c:v>203.8</c:v>
                </c:pt>
                <c:pt idx="1020">
                  <c:v>204</c:v>
                </c:pt>
                <c:pt idx="1021">
                  <c:v>204.20000000000002</c:v>
                </c:pt>
                <c:pt idx="1022">
                  <c:v>204.4</c:v>
                </c:pt>
                <c:pt idx="1023">
                  <c:v>204.60000000000002</c:v>
                </c:pt>
                <c:pt idx="1024">
                  <c:v>204.8</c:v>
                </c:pt>
                <c:pt idx="1025">
                  <c:v>205</c:v>
                </c:pt>
                <c:pt idx="1026">
                  <c:v>205.20000000000002</c:v>
                </c:pt>
                <c:pt idx="1027">
                  <c:v>205.4</c:v>
                </c:pt>
                <c:pt idx="1028">
                  <c:v>205.60000000000002</c:v>
                </c:pt>
                <c:pt idx="1029">
                  <c:v>205.8</c:v>
                </c:pt>
                <c:pt idx="1030">
                  <c:v>206</c:v>
                </c:pt>
                <c:pt idx="1031">
                  <c:v>206.20000000000002</c:v>
                </c:pt>
                <c:pt idx="1032">
                  <c:v>206.4</c:v>
                </c:pt>
                <c:pt idx="1033">
                  <c:v>206.60000000000002</c:v>
                </c:pt>
                <c:pt idx="1034">
                  <c:v>206.8</c:v>
                </c:pt>
                <c:pt idx="1035">
                  <c:v>207</c:v>
                </c:pt>
                <c:pt idx="1036">
                  <c:v>207.20000000000002</c:v>
                </c:pt>
                <c:pt idx="1037">
                  <c:v>207.4</c:v>
                </c:pt>
                <c:pt idx="1038">
                  <c:v>207.60000000000002</c:v>
                </c:pt>
                <c:pt idx="1039">
                  <c:v>207.8</c:v>
                </c:pt>
                <c:pt idx="1040">
                  <c:v>208</c:v>
                </c:pt>
                <c:pt idx="1041">
                  <c:v>208.20000000000002</c:v>
                </c:pt>
                <c:pt idx="1042">
                  <c:v>208.4</c:v>
                </c:pt>
                <c:pt idx="1043">
                  <c:v>208.60000000000002</c:v>
                </c:pt>
                <c:pt idx="1044">
                  <c:v>208.8</c:v>
                </c:pt>
                <c:pt idx="1045">
                  <c:v>209</c:v>
                </c:pt>
                <c:pt idx="1046">
                  <c:v>209.20000000000002</c:v>
                </c:pt>
                <c:pt idx="1047">
                  <c:v>209.4</c:v>
                </c:pt>
                <c:pt idx="1048">
                  <c:v>209.60000000000002</c:v>
                </c:pt>
                <c:pt idx="1049">
                  <c:v>209.8</c:v>
                </c:pt>
                <c:pt idx="1050">
                  <c:v>210</c:v>
                </c:pt>
                <c:pt idx="1051">
                  <c:v>210.20000000000002</c:v>
                </c:pt>
                <c:pt idx="1052">
                  <c:v>210.4</c:v>
                </c:pt>
                <c:pt idx="1053">
                  <c:v>210.60000000000002</c:v>
                </c:pt>
                <c:pt idx="1054">
                  <c:v>210.8</c:v>
                </c:pt>
                <c:pt idx="1055">
                  <c:v>211</c:v>
                </c:pt>
                <c:pt idx="1056">
                  <c:v>211.20000000000002</c:v>
                </c:pt>
                <c:pt idx="1057">
                  <c:v>211.4</c:v>
                </c:pt>
                <c:pt idx="1058">
                  <c:v>211.60000000000002</c:v>
                </c:pt>
                <c:pt idx="1059">
                  <c:v>211.8</c:v>
                </c:pt>
                <c:pt idx="1060">
                  <c:v>212</c:v>
                </c:pt>
                <c:pt idx="1061">
                  <c:v>212.20000000000002</c:v>
                </c:pt>
                <c:pt idx="1062">
                  <c:v>212.4</c:v>
                </c:pt>
                <c:pt idx="1063">
                  <c:v>212.60000000000002</c:v>
                </c:pt>
                <c:pt idx="1064">
                  <c:v>212.8</c:v>
                </c:pt>
                <c:pt idx="1065">
                  <c:v>213</c:v>
                </c:pt>
                <c:pt idx="1066">
                  <c:v>213.20000000000002</c:v>
                </c:pt>
                <c:pt idx="1067">
                  <c:v>213.4</c:v>
                </c:pt>
                <c:pt idx="1068">
                  <c:v>213.60000000000002</c:v>
                </c:pt>
                <c:pt idx="1069">
                  <c:v>213.8</c:v>
                </c:pt>
                <c:pt idx="1070">
                  <c:v>214</c:v>
                </c:pt>
                <c:pt idx="1071">
                  <c:v>214.20000000000002</c:v>
                </c:pt>
                <c:pt idx="1072">
                  <c:v>214.4</c:v>
                </c:pt>
                <c:pt idx="1073">
                  <c:v>214.60000000000002</c:v>
                </c:pt>
                <c:pt idx="1074">
                  <c:v>214.8</c:v>
                </c:pt>
                <c:pt idx="1075">
                  <c:v>215</c:v>
                </c:pt>
                <c:pt idx="1076">
                  <c:v>215.20000000000002</c:v>
                </c:pt>
                <c:pt idx="1077">
                  <c:v>215.4</c:v>
                </c:pt>
                <c:pt idx="1078">
                  <c:v>215.60000000000002</c:v>
                </c:pt>
                <c:pt idx="1079">
                  <c:v>215.8</c:v>
                </c:pt>
                <c:pt idx="1080">
                  <c:v>216</c:v>
                </c:pt>
                <c:pt idx="1081">
                  <c:v>216.20000000000002</c:v>
                </c:pt>
                <c:pt idx="1082">
                  <c:v>216.4</c:v>
                </c:pt>
                <c:pt idx="1083">
                  <c:v>216.60000000000002</c:v>
                </c:pt>
                <c:pt idx="1084">
                  <c:v>216.8</c:v>
                </c:pt>
                <c:pt idx="1085">
                  <c:v>217</c:v>
                </c:pt>
                <c:pt idx="1086">
                  <c:v>217.20000000000002</c:v>
                </c:pt>
                <c:pt idx="1087">
                  <c:v>217.4</c:v>
                </c:pt>
                <c:pt idx="1088">
                  <c:v>217.60000000000002</c:v>
                </c:pt>
                <c:pt idx="1089">
                  <c:v>217.8</c:v>
                </c:pt>
                <c:pt idx="1090">
                  <c:v>218</c:v>
                </c:pt>
                <c:pt idx="1091">
                  <c:v>218.20000000000002</c:v>
                </c:pt>
                <c:pt idx="1092">
                  <c:v>218.4</c:v>
                </c:pt>
                <c:pt idx="1093">
                  <c:v>218.60000000000002</c:v>
                </c:pt>
                <c:pt idx="1094">
                  <c:v>218.8</c:v>
                </c:pt>
                <c:pt idx="1095">
                  <c:v>219</c:v>
                </c:pt>
                <c:pt idx="1096">
                  <c:v>219.20000000000002</c:v>
                </c:pt>
                <c:pt idx="1097">
                  <c:v>219.4</c:v>
                </c:pt>
                <c:pt idx="1098">
                  <c:v>219.60000000000002</c:v>
                </c:pt>
                <c:pt idx="1099">
                  <c:v>219.8</c:v>
                </c:pt>
                <c:pt idx="1100">
                  <c:v>220</c:v>
                </c:pt>
                <c:pt idx="1101">
                  <c:v>220.20000000000002</c:v>
                </c:pt>
                <c:pt idx="1102">
                  <c:v>220.4</c:v>
                </c:pt>
                <c:pt idx="1103">
                  <c:v>220.60000000000002</c:v>
                </c:pt>
                <c:pt idx="1104">
                  <c:v>220.8</c:v>
                </c:pt>
                <c:pt idx="1105">
                  <c:v>221</c:v>
                </c:pt>
                <c:pt idx="1106">
                  <c:v>221.20000000000002</c:v>
                </c:pt>
                <c:pt idx="1107">
                  <c:v>221.4</c:v>
                </c:pt>
                <c:pt idx="1108">
                  <c:v>221.60000000000002</c:v>
                </c:pt>
                <c:pt idx="1109">
                  <c:v>221.8</c:v>
                </c:pt>
                <c:pt idx="1110">
                  <c:v>222</c:v>
                </c:pt>
                <c:pt idx="1111">
                  <c:v>222.20000000000002</c:v>
                </c:pt>
                <c:pt idx="1112">
                  <c:v>222.4</c:v>
                </c:pt>
                <c:pt idx="1113">
                  <c:v>222.60000000000002</c:v>
                </c:pt>
                <c:pt idx="1114">
                  <c:v>222.8</c:v>
                </c:pt>
                <c:pt idx="1115">
                  <c:v>223</c:v>
                </c:pt>
                <c:pt idx="1116">
                  <c:v>223.20000000000002</c:v>
                </c:pt>
                <c:pt idx="1117">
                  <c:v>223.4</c:v>
                </c:pt>
                <c:pt idx="1118">
                  <c:v>223.60000000000002</c:v>
                </c:pt>
                <c:pt idx="1119">
                  <c:v>223.8</c:v>
                </c:pt>
                <c:pt idx="1120">
                  <c:v>224</c:v>
                </c:pt>
                <c:pt idx="1121">
                  <c:v>224.20000000000002</c:v>
                </c:pt>
                <c:pt idx="1122">
                  <c:v>224.4</c:v>
                </c:pt>
                <c:pt idx="1123">
                  <c:v>224.60000000000002</c:v>
                </c:pt>
                <c:pt idx="1124">
                  <c:v>224.8</c:v>
                </c:pt>
                <c:pt idx="1125">
                  <c:v>225</c:v>
                </c:pt>
                <c:pt idx="1126">
                  <c:v>225.20000000000002</c:v>
                </c:pt>
                <c:pt idx="1127">
                  <c:v>225.4</c:v>
                </c:pt>
                <c:pt idx="1128">
                  <c:v>225.60000000000002</c:v>
                </c:pt>
                <c:pt idx="1129">
                  <c:v>225.8</c:v>
                </c:pt>
                <c:pt idx="1130">
                  <c:v>226</c:v>
                </c:pt>
                <c:pt idx="1131">
                  <c:v>226.20000000000002</c:v>
                </c:pt>
                <c:pt idx="1132">
                  <c:v>226.4</c:v>
                </c:pt>
                <c:pt idx="1133">
                  <c:v>226.60000000000002</c:v>
                </c:pt>
                <c:pt idx="1134">
                  <c:v>226.8</c:v>
                </c:pt>
                <c:pt idx="1135">
                  <c:v>227</c:v>
                </c:pt>
                <c:pt idx="1136">
                  <c:v>227.20000000000002</c:v>
                </c:pt>
                <c:pt idx="1137">
                  <c:v>227.4</c:v>
                </c:pt>
                <c:pt idx="1138">
                  <c:v>227.60000000000002</c:v>
                </c:pt>
                <c:pt idx="1139">
                  <c:v>227.8</c:v>
                </c:pt>
                <c:pt idx="1140">
                  <c:v>228</c:v>
                </c:pt>
                <c:pt idx="1141">
                  <c:v>228.20000000000002</c:v>
                </c:pt>
                <c:pt idx="1142">
                  <c:v>228.4</c:v>
                </c:pt>
                <c:pt idx="1143">
                  <c:v>228.60000000000002</c:v>
                </c:pt>
                <c:pt idx="1144">
                  <c:v>228.8</c:v>
                </c:pt>
                <c:pt idx="1145">
                  <c:v>229</c:v>
                </c:pt>
                <c:pt idx="1146">
                  <c:v>229.20000000000002</c:v>
                </c:pt>
                <c:pt idx="1147">
                  <c:v>229.4</c:v>
                </c:pt>
                <c:pt idx="1148">
                  <c:v>229.60000000000002</c:v>
                </c:pt>
                <c:pt idx="1149">
                  <c:v>229.8</c:v>
                </c:pt>
                <c:pt idx="1150">
                  <c:v>230</c:v>
                </c:pt>
                <c:pt idx="1151">
                  <c:v>230.20000000000002</c:v>
                </c:pt>
                <c:pt idx="1152">
                  <c:v>230.4</c:v>
                </c:pt>
                <c:pt idx="1153">
                  <c:v>230.60000000000002</c:v>
                </c:pt>
                <c:pt idx="1154">
                  <c:v>230.8</c:v>
                </c:pt>
                <c:pt idx="1155">
                  <c:v>231</c:v>
                </c:pt>
                <c:pt idx="1156">
                  <c:v>231.20000000000002</c:v>
                </c:pt>
                <c:pt idx="1157">
                  <c:v>231.4</c:v>
                </c:pt>
                <c:pt idx="1158">
                  <c:v>231.60000000000002</c:v>
                </c:pt>
                <c:pt idx="1159">
                  <c:v>231.8</c:v>
                </c:pt>
                <c:pt idx="1160">
                  <c:v>232</c:v>
                </c:pt>
                <c:pt idx="1161">
                  <c:v>232.20000000000002</c:v>
                </c:pt>
                <c:pt idx="1162">
                  <c:v>232.4</c:v>
                </c:pt>
                <c:pt idx="1163">
                  <c:v>232.60000000000002</c:v>
                </c:pt>
                <c:pt idx="1164">
                  <c:v>232.8</c:v>
                </c:pt>
                <c:pt idx="1165">
                  <c:v>233</c:v>
                </c:pt>
                <c:pt idx="1166">
                  <c:v>233.20000000000002</c:v>
                </c:pt>
                <c:pt idx="1167">
                  <c:v>233.4</c:v>
                </c:pt>
                <c:pt idx="1168">
                  <c:v>233.60000000000002</c:v>
                </c:pt>
                <c:pt idx="1169">
                  <c:v>233.8</c:v>
                </c:pt>
                <c:pt idx="1170">
                  <c:v>234</c:v>
                </c:pt>
                <c:pt idx="1171">
                  <c:v>234.20000000000002</c:v>
                </c:pt>
                <c:pt idx="1172">
                  <c:v>234.4</c:v>
                </c:pt>
                <c:pt idx="1173">
                  <c:v>234.60000000000002</c:v>
                </c:pt>
                <c:pt idx="1174">
                  <c:v>234.8</c:v>
                </c:pt>
                <c:pt idx="1175">
                  <c:v>235</c:v>
                </c:pt>
                <c:pt idx="1176">
                  <c:v>235.20000000000002</c:v>
                </c:pt>
                <c:pt idx="1177">
                  <c:v>235.4</c:v>
                </c:pt>
                <c:pt idx="1178">
                  <c:v>235.60000000000002</c:v>
                </c:pt>
                <c:pt idx="1179">
                  <c:v>235.8</c:v>
                </c:pt>
                <c:pt idx="1180">
                  <c:v>236</c:v>
                </c:pt>
                <c:pt idx="1181">
                  <c:v>236.20000000000002</c:v>
                </c:pt>
                <c:pt idx="1182">
                  <c:v>236.4</c:v>
                </c:pt>
                <c:pt idx="1183">
                  <c:v>236.60000000000002</c:v>
                </c:pt>
                <c:pt idx="1184">
                  <c:v>236.8</c:v>
                </c:pt>
                <c:pt idx="1185">
                  <c:v>237</c:v>
                </c:pt>
                <c:pt idx="1186">
                  <c:v>237.20000000000002</c:v>
                </c:pt>
                <c:pt idx="1187">
                  <c:v>237.4</c:v>
                </c:pt>
                <c:pt idx="1188">
                  <c:v>237.60000000000002</c:v>
                </c:pt>
                <c:pt idx="1189">
                  <c:v>237.8</c:v>
                </c:pt>
                <c:pt idx="1190">
                  <c:v>238</c:v>
                </c:pt>
                <c:pt idx="1191">
                  <c:v>238.20000000000002</c:v>
                </c:pt>
                <c:pt idx="1192">
                  <c:v>238.4</c:v>
                </c:pt>
                <c:pt idx="1193">
                  <c:v>238.60000000000002</c:v>
                </c:pt>
                <c:pt idx="1194">
                  <c:v>238.8</c:v>
                </c:pt>
                <c:pt idx="1195">
                  <c:v>239</c:v>
                </c:pt>
                <c:pt idx="1196">
                  <c:v>239.20000000000002</c:v>
                </c:pt>
                <c:pt idx="1197">
                  <c:v>239.4</c:v>
                </c:pt>
                <c:pt idx="1198">
                  <c:v>239.60000000000002</c:v>
                </c:pt>
                <c:pt idx="1199">
                  <c:v>239.8</c:v>
                </c:pt>
                <c:pt idx="1200">
                  <c:v>240</c:v>
                </c:pt>
                <c:pt idx="1201">
                  <c:v>240.20000000000002</c:v>
                </c:pt>
                <c:pt idx="1202">
                  <c:v>240.4</c:v>
                </c:pt>
                <c:pt idx="1203">
                  <c:v>240.60000000000002</c:v>
                </c:pt>
                <c:pt idx="1204">
                  <c:v>240.8</c:v>
                </c:pt>
                <c:pt idx="1205">
                  <c:v>241</c:v>
                </c:pt>
                <c:pt idx="1206">
                  <c:v>241.20000000000002</c:v>
                </c:pt>
                <c:pt idx="1207">
                  <c:v>241.4</c:v>
                </c:pt>
                <c:pt idx="1208">
                  <c:v>241.60000000000002</c:v>
                </c:pt>
                <c:pt idx="1209">
                  <c:v>241.8</c:v>
                </c:pt>
                <c:pt idx="1210">
                  <c:v>242</c:v>
                </c:pt>
                <c:pt idx="1211">
                  <c:v>242.20000000000002</c:v>
                </c:pt>
                <c:pt idx="1212">
                  <c:v>242.4</c:v>
                </c:pt>
                <c:pt idx="1213">
                  <c:v>242.60000000000002</c:v>
                </c:pt>
                <c:pt idx="1214">
                  <c:v>242.8</c:v>
                </c:pt>
                <c:pt idx="1215">
                  <c:v>243</c:v>
                </c:pt>
                <c:pt idx="1216">
                  <c:v>243.20000000000002</c:v>
                </c:pt>
                <c:pt idx="1217">
                  <c:v>243.4</c:v>
                </c:pt>
                <c:pt idx="1218">
                  <c:v>243.60000000000002</c:v>
                </c:pt>
                <c:pt idx="1219">
                  <c:v>243.8</c:v>
                </c:pt>
                <c:pt idx="1220">
                  <c:v>244</c:v>
                </c:pt>
                <c:pt idx="1221">
                  <c:v>244.20000000000002</c:v>
                </c:pt>
                <c:pt idx="1222">
                  <c:v>244.4</c:v>
                </c:pt>
                <c:pt idx="1223">
                  <c:v>244.60000000000002</c:v>
                </c:pt>
                <c:pt idx="1224">
                  <c:v>244.8</c:v>
                </c:pt>
                <c:pt idx="1225">
                  <c:v>245</c:v>
                </c:pt>
                <c:pt idx="1226">
                  <c:v>245.20000000000002</c:v>
                </c:pt>
                <c:pt idx="1227">
                  <c:v>245.4</c:v>
                </c:pt>
                <c:pt idx="1228">
                  <c:v>245.60000000000002</c:v>
                </c:pt>
                <c:pt idx="1229">
                  <c:v>245.8</c:v>
                </c:pt>
                <c:pt idx="1230">
                  <c:v>246</c:v>
                </c:pt>
                <c:pt idx="1231">
                  <c:v>246.20000000000002</c:v>
                </c:pt>
                <c:pt idx="1232">
                  <c:v>246.4</c:v>
                </c:pt>
                <c:pt idx="1233">
                  <c:v>246.60000000000002</c:v>
                </c:pt>
                <c:pt idx="1234">
                  <c:v>246.8</c:v>
                </c:pt>
                <c:pt idx="1235">
                  <c:v>247</c:v>
                </c:pt>
                <c:pt idx="1236">
                  <c:v>247.20000000000002</c:v>
                </c:pt>
                <c:pt idx="1237">
                  <c:v>247.4</c:v>
                </c:pt>
                <c:pt idx="1238">
                  <c:v>247.60000000000002</c:v>
                </c:pt>
                <c:pt idx="1239">
                  <c:v>247.8</c:v>
                </c:pt>
                <c:pt idx="1240">
                  <c:v>248</c:v>
                </c:pt>
                <c:pt idx="1241">
                  <c:v>248.20000000000002</c:v>
                </c:pt>
                <c:pt idx="1242">
                  <c:v>248.4</c:v>
                </c:pt>
                <c:pt idx="1243">
                  <c:v>248.60000000000002</c:v>
                </c:pt>
                <c:pt idx="1244">
                  <c:v>248.8</c:v>
                </c:pt>
                <c:pt idx="1245">
                  <c:v>249</c:v>
                </c:pt>
                <c:pt idx="1246">
                  <c:v>249.20000000000002</c:v>
                </c:pt>
                <c:pt idx="1247">
                  <c:v>249.4</c:v>
                </c:pt>
                <c:pt idx="1248">
                  <c:v>249.60000000000002</c:v>
                </c:pt>
                <c:pt idx="1249">
                  <c:v>249.8</c:v>
                </c:pt>
                <c:pt idx="1250">
                  <c:v>250</c:v>
                </c:pt>
                <c:pt idx="1251">
                  <c:v>250.20000000000002</c:v>
                </c:pt>
                <c:pt idx="1252">
                  <c:v>250.4</c:v>
                </c:pt>
                <c:pt idx="1253">
                  <c:v>250.60000000000002</c:v>
                </c:pt>
                <c:pt idx="1254">
                  <c:v>250.8</c:v>
                </c:pt>
                <c:pt idx="1255">
                  <c:v>251</c:v>
                </c:pt>
                <c:pt idx="1256">
                  <c:v>251.20000000000002</c:v>
                </c:pt>
                <c:pt idx="1257">
                  <c:v>251.4</c:v>
                </c:pt>
                <c:pt idx="1258">
                  <c:v>251.60000000000002</c:v>
                </c:pt>
                <c:pt idx="1259">
                  <c:v>251.8</c:v>
                </c:pt>
                <c:pt idx="1260">
                  <c:v>252</c:v>
                </c:pt>
                <c:pt idx="1261">
                  <c:v>252.20000000000002</c:v>
                </c:pt>
                <c:pt idx="1262">
                  <c:v>252.4</c:v>
                </c:pt>
                <c:pt idx="1263">
                  <c:v>252.60000000000002</c:v>
                </c:pt>
                <c:pt idx="1264">
                  <c:v>252.8</c:v>
                </c:pt>
                <c:pt idx="1265">
                  <c:v>253</c:v>
                </c:pt>
                <c:pt idx="1266">
                  <c:v>253.20000000000002</c:v>
                </c:pt>
                <c:pt idx="1267">
                  <c:v>253.4</c:v>
                </c:pt>
                <c:pt idx="1268">
                  <c:v>253.60000000000002</c:v>
                </c:pt>
                <c:pt idx="1269">
                  <c:v>253.8</c:v>
                </c:pt>
                <c:pt idx="1270">
                  <c:v>254</c:v>
                </c:pt>
                <c:pt idx="1271">
                  <c:v>254.20000000000002</c:v>
                </c:pt>
                <c:pt idx="1272">
                  <c:v>254.4</c:v>
                </c:pt>
                <c:pt idx="1273">
                  <c:v>254.60000000000002</c:v>
                </c:pt>
                <c:pt idx="1274">
                  <c:v>254.8</c:v>
                </c:pt>
                <c:pt idx="1275">
                  <c:v>255</c:v>
                </c:pt>
                <c:pt idx="1276">
                  <c:v>255.20000000000002</c:v>
                </c:pt>
                <c:pt idx="1277">
                  <c:v>255.4</c:v>
                </c:pt>
                <c:pt idx="1278">
                  <c:v>255.60000000000002</c:v>
                </c:pt>
                <c:pt idx="1279">
                  <c:v>255.8</c:v>
                </c:pt>
                <c:pt idx="1280">
                  <c:v>256</c:v>
                </c:pt>
                <c:pt idx="1281">
                  <c:v>256.2</c:v>
                </c:pt>
                <c:pt idx="1282">
                  <c:v>256.40000000000003</c:v>
                </c:pt>
                <c:pt idx="1283">
                  <c:v>256.60000000000002</c:v>
                </c:pt>
                <c:pt idx="1284">
                  <c:v>256.8</c:v>
                </c:pt>
                <c:pt idx="1285">
                  <c:v>257</c:v>
                </c:pt>
                <c:pt idx="1286">
                  <c:v>257.2</c:v>
                </c:pt>
                <c:pt idx="1287">
                  <c:v>257.40000000000003</c:v>
                </c:pt>
                <c:pt idx="1288">
                  <c:v>257.60000000000002</c:v>
                </c:pt>
                <c:pt idx="1289">
                  <c:v>257.8</c:v>
                </c:pt>
                <c:pt idx="1290">
                  <c:v>258</c:v>
                </c:pt>
                <c:pt idx="1291">
                  <c:v>258.2</c:v>
                </c:pt>
                <c:pt idx="1292">
                  <c:v>258.40000000000003</c:v>
                </c:pt>
                <c:pt idx="1293">
                  <c:v>258.60000000000002</c:v>
                </c:pt>
                <c:pt idx="1294">
                  <c:v>258.8</c:v>
                </c:pt>
                <c:pt idx="1295">
                  <c:v>259</c:v>
                </c:pt>
                <c:pt idx="1296">
                  <c:v>259.2</c:v>
                </c:pt>
                <c:pt idx="1297">
                  <c:v>259.40000000000003</c:v>
                </c:pt>
                <c:pt idx="1298">
                  <c:v>259.60000000000002</c:v>
                </c:pt>
                <c:pt idx="1299">
                  <c:v>259.8</c:v>
                </c:pt>
                <c:pt idx="1300">
                  <c:v>260</c:v>
                </c:pt>
                <c:pt idx="1301">
                  <c:v>260.2</c:v>
                </c:pt>
                <c:pt idx="1302">
                  <c:v>260.40000000000003</c:v>
                </c:pt>
                <c:pt idx="1303">
                  <c:v>260.60000000000002</c:v>
                </c:pt>
                <c:pt idx="1304">
                  <c:v>260.8</c:v>
                </c:pt>
                <c:pt idx="1305">
                  <c:v>261</c:v>
                </c:pt>
                <c:pt idx="1306">
                  <c:v>261.2</c:v>
                </c:pt>
                <c:pt idx="1307">
                  <c:v>261.40000000000003</c:v>
                </c:pt>
                <c:pt idx="1308">
                  <c:v>261.60000000000002</c:v>
                </c:pt>
                <c:pt idx="1309">
                  <c:v>261.8</c:v>
                </c:pt>
                <c:pt idx="1310">
                  <c:v>262</c:v>
                </c:pt>
                <c:pt idx="1311">
                  <c:v>262.2</c:v>
                </c:pt>
                <c:pt idx="1312">
                  <c:v>262.40000000000003</c:v>
                </c:pt>
                <c:pt idx="1313">
                  <c:v>262.60000000000002</c:v>
                </c:pt>
                <c:pt idx="1314">
                  <c:v>262.8</c:v>
                </c:pt>
                <c:pt idx="1315">
                  <c:v>263</c:v>
                </c:pt>
                <c:pt idx="1316">
                  <c:v>263.2</c:v>
                </c:pt>
                <c:pt idx="1317">
                  <c:v>263.40000000000003</c:v>
                </c:pt>
                <c:pt idx="1318">
                  <c:v>263.60000000000002</c:v>
                </c:pt>
                <c:pt idx="1319">
                  <c:v>263.8</c:v>
                </c:pt>
                <c:pt idx="1320">
                  <c:v>264</c:v>
                </c:pt>
                <c:pt idx="1321">
                  <c:v>264.2</c:v>
                </c:pt>
                <c:pt idx="1322">
                  <c:v>264.40000000000003</c:v>
                </c:pt>
                <c:pt idx="1323">
                  <c:v>264.60000000000002</c:v>
                </c:pt>
                <c:pt idx="1324">
                  <c:v>264.8</c:v>
                </c:pt>
                <c:pt idx="1325">
                  <c:v>265</c:v>
                </c:pt>
                <c:pt idx="1326">
                  <c:v>265.2</c:v>
                </c:pt>
                <c:pt idx="1327">
                  <c:v>265.40000000000003</c:v>
                </c:pt>
                <c:pt idx="1328">
                  <c:v>265.60000000000002</c:v>
                </c:pt>
                <c:pt idx="1329">
                  <c:v>265.8</c:v>
                </c:pt>
                <c:pt idx="1330">
                  <c:v>266</c:v>
                </c:pt>
                <c:pt idx="1331">
                  <c:v>266.2</c:v>
                </c:pt>
                <c:pt idx="1332">
                  <c:v>266.40000000000003</c:v>
                </c:pt>
                <c:pt idx="1333">
                  <c:v>266.60000000000002</c:v>
                </c:pt>
                <c:pt idx="1334">
                  <c:v>266.8</c:v>
                </c:pt>
                <c:pt idx="1335">
                  <c:v>267</c:v>
                </c:pt>
                <c:pt idx="1336">
                  <c:v>267.2</c:v>
                </c:pt>
                <c:pt idx="1337">
                  <c:v>267.40000000000003</c:v>
                </c:pt>
                <c:pt idx="1338">
                  <c:v>267.60000000000002</c:v>
                </c:pt>
                <c:pt idx="1339">
                  <c:v>267.8</c:v>
                </c:pt>
                <c:pt idx="1340">
                  <c:v>268</c:v>
                </c:pt>
                <c:pt idx="1341">
                  <c:v>268.2</c:v>
                </c:pt>
                <c:pt idx="1342">
                  <c:v>268.40000000000003</c:v>
                </c:pt>
                <c:pt idx="1343">
                  <c:v>268.60000000000002</c:v>
                </c:pt>
                <c:pt idx="1344">
                  <c:v>268.8</c:v>
                </c:pt>
                <c:pt idx="1345">
                  <c:v>269</c:v>
                </c:pt>
                <c:pt idx="1346">
                  <c:v>269.2</c:v>
                </c:pt>
                <c:pt idx="1347">
                  <c:v>269.40000000000003</c:v>
                </c:pt>
                <c:pt idx="1348">
                  <c:v>269.60000000000002</c:v>
                </c:pt>
                <c:pt idx="1349">
                  <c:v>269.8</c:v>
                </c:pt>
                <c:pt idx="1350">
                  <c:v>270</c:v>
                </c:pt>
                <c:pt idx="1351">
                  <c:v>270.2</c:v>
                </c:pt>
                <c:pt idx="1352">
                  <c:v>270.40000000000003</c:v>
                </c:pt>
                <c:pt idx="1353">
                  <c:v>270.60000000000002</c:v>
                </c:pt>
                <c:pt idx="1354">
                  <c:v>270.8</c:v>
                </c:pt>
                <c:pt idx="1355">
                  <c:v>271</c:v>
                </c:pt>
                <c:pt idx="1356">
                  <c:v>271.2</c:v>
                </c:pt>
                <c:pt idx="1357">
                  <c:v>271.40000000000003</c:v>
                </c:pt>
                <c:pt idx="1358">
                  <c:v>271.60000000000002</c:v>
                </c:pt>
                <c:pt idx="1359">
                  <c:v>271.8</c:v>
                </c:pt>
                <c:pt idx="1360">
                  <c:v>272</c:v>
                </c:pt>
                <c:pt idx="1361">
                  <c:v>272.2</c:v>
                </c:pt>
                <c:pt idx="1362">
                  <c:v>272.40000000000003</c:v>
                </c:pt>
                <c:pt idx="1363">
                  <c:v>272.60000000000002</c:v>
                </c:pt>
                <c:pt idx="1364">
                  <c:v>272.8</c:v>
                </c:pt>
                <c:pt idx="1365">
                  <c:v>273</c:v>
                </c:pt>
                <c:pt idx="1366">
                  <c:v>273.2</c:v>
                </c:pt>
                <c:pt idx="1367">
                  <c:v>273.40000000000003</c:v>
                </c:pt>
                <c:pt idx="1368">
                  <c:v>273.60000000000002</c:v>
                </c:pt>
                <c:pt idx="1369">
                  <c:v>273.8</c:v>
                </c:pt>
                <c:pt idx="1370">
                  <c:v>274</c:v>
                </c:pt>
                <c:pt idx="1371">
                  <c:v>274.2</c:v>
                </c:pt>
                <c:pt idx="1372">
                  <c:v>274.40000000000003</c:v>
                </c:pt>
                <c:pt idx="1373">
                  <c:v>274.60000000000002</c:v>
                </c:pt>
                <c:pt idx="1374">
                  <c:v>274.8</c:v>
                </c:pt>
                <c:pt idx="1375">
                  <c:v>275</c:v>
                </c:pt>
                <c:pt idx="1376">
                  <c:v>275.2</c:v>
                </c:pt>
                <c:pt idx="1377">
                  <c:v>275.40000000000003</c:v>
                </c:pt>
                <c:pt idx="1378">
                  <c:v>275.60000000000002</c:v>
                </c:pt>
                <c:pt idx="1379">
                  <c:v>275.8</c:v>
                </c:pt>
                <c:pt idx="1380">
                  <c:v>276</c:v>
                </c:pt>
                <c:pt idx="1381">
                  <c:v>276.2</c:v>
                </c:pt>
                <c:pt idx="1382">
                  <c:v>276.40000000000003</c:v>
                </c:pt>
                <c:pt idx="1383">
                  <c:v>276.60000000000002</c:v>
                </c:pt>
                <c:pt idx="1384">
                  <c:v>276.8</c:v>
                </c:pt>
                <c:pt idx="1385">
                  <c:v>277</c:v>
                </c:pt>
                <c:pt idx="1386">
                  <c:v>277.2</c:v>
                </c:pt>
                <c:pt idx="1387">
                  <c:v>277.40000000000003</c:v>
                </c:pt>
                <c:pt idx="1388">
                  <c:v>277.60000000000002</c:v>
                </c:pt>
                <c:pt idx="1389">
                  <c:v>277.8</c:v>
                </c:pt>
                <c:pt idx="1390">
                  <c:v>278</c:v>
                </c:pt>
                <c:pt idx="1391">
                  <c:v>278.2</c:v>
                </c:pt>
                <c:pt idx="1392">
                  <c:v>278.40000000000003</c:v>
                </c:pt>
                <c:pt idx="1393">
                  <c:v>278.60000000000002</c:v>
                </c:pt>
                <c:pt idx="1394">
                  <c:v>278.8</c:v>
                </c:pt>
                <c:pt idx="1395">
                  <c:v>279</c:v>
                </c:pt>
                <c:pt idx="1396">
                  <c:v>279.2</c:v>
                </c:pt>
                <c:pt idx="1397">
                  <c:v>279.40000000000003</c:v>
                </c:pt>
                <c:pt idx="1398">
                  <c:v>279.60000000000002</c:v>
                </c:pt>
                <c:pt idx="1399">
                  <c:v>279.8</c:v>
                </c:pt>
                <c:pt idx="1400">
                  <c:v>280</c:v>
                </c:pt>
                <c:pt idx="1401">
                  <c:v>280.2</c:v>
                </c:pt>
                <c:pt idx="1402">
                  <c:v>280.40000000000003</c:v>
                </c:pt>
                <c:pt idx="1403">
                  <c:v>280.60000000000002</c:v>
                </c:pt>
                <c:pt idx="1404">
                  <c:v>280.8</c:v>
                </c:pt>
                <c:pt idx="1405">
                  <c:v>281</c:v>
                </c:pt>
                <c:pt idx="1406">
                  <c:v>281.2</c:v>
                </c:pt>
                <c:pt idx="1407">
                  <c:v>281.40000000000003</c:v>
                </c:pt>
                <c:pt idx="1408">
                  <c:v>281.60000000000002</c:v>
                </c:pt>
                <c:pt idx="1409">
                  <c:v>281.8</c:v>
                </c:pt>
                <c:pt idx="1410">
                  <c:v>282</c:v>
                </c:pt>
                <c:pt idx="1411">
                  <c:v>282.2</c:v>
                </c:pt>
                <c:pt idx="1412">
                  <c:v>282.40000000000003</c:v>
                </c:pt>
                <c:pt idx="1413">
                  <c:v>282.60000000000002</c:v>
                </c:pt>
                <c:pt idx="1414">
                  <c:v>282.8</c:v>
                </c:pt>
                <c:pt idx="1415">
                  <c:v>283</c:v>
                </c:pt>
                <c:pt idx="1416">
                  <c:v>283.2</c:v>
                </c:pt>
                <c:pt idx="1417">
                  <c:v>283.40000000000003</c:v>
                </c:pt>
                <c:pt idx="1418">
                  <c:v>283.60000000000002</c:v>
                </c:pt>
                <c:pt idx="1419">
                  <c:v>283.8</c:v>
                </c:pt>
                <c:pt idx="1420">
                  <c:v>284</c:v>
                </c:pt>
                <c:pt idx="1421">
                  <c:v>284.2</c:v>
                </c:pt>
                <c:pt idx="1422">
                  <c:v>284.40000000000003</c:v>
                </c:pt>
                <c:pt idx="1423">
                  <c:v>284.60000000000002</c:v>
                </c:pt>
                <c:pt idx="1424">
                  <c:v>284.8</c:v>
                </c:pt>
                <c:pt idx="1425">
                  <c:v>285</c:v>
                </c:pt>
                <c:pt idx="1426">
                  <c:v>285.2</c:v>
                </c:pt>
                <c:pt idx="1427">
                  <c:v>285.40000000000003</c:v>
                </c:pt>
                <c:pt idx="1428">
                  <c:v>285.60000000000002</c:v>
                </c:pt>
                <c:pt idx="1429">
                  <c:v>285.8</c:v>
                </c:pt>
                <c:pt idx="1430">
                  <c:v>286</c:v>
                </c:pt>
                <c:pt idx="1431">
                  <c:v>286.2</c:v>
                </c:pt>
                <c:pt idx="1432">
                  <c:v>286.40000000000003</c:v>
                </c:pt>
                <c:pt idx="1433">
                  <c:v>286.60000000000002</c:v>
                </c:pt>
                <c:pt idx="1434">
                  <c:v>286.8</c:v>
                </c:pt>
                <c:pt idx="1435">
                  <c:v>287</c:v>
                </c:pt>
                <c:pt idx="1436">
                  <c:v>287.2</c:v>
                </c:pt>
                <c:pt idx="1437">
                  <c:v>287.40000000000003</c:v>
                </c:pt>
                <c:pt idx="1438">
                  <c:v>287.60000000000002</c:v>
                </c:pt>
                <c:pt idx="1439">
                  <c:v>287.8</c:v>
                </c:pt>
                <c:pt idx="1440">
                  <c:v>288</c:v>
                </c:pt>
                <c:pt idx="1441">
                  <c:v>288.2</c:v>
                </c:pt>
                <c:pt idx="1442">
                  <c:v>288.40000000000003</c:v>
                </c:pt>
                <c:pt idx="1443">
                  <c:v>288.60000000000002</c:v>
                </c:pt>
                <c:pt idx="1444">
                  <c:v>288.8</c:v>
                </c:pt>
                <c:pt idx="1445">
                  <c:v>289</c:v>
                </c:pt>
                <c:pt idx="1446">
                  <c:v>289.2</c:v>
                </c:pt>
                <c:pt idx="1447">
                  <c:v>289.40000000000003</c:v>
                </c:pt>
                <c:pt idx="1448">
                  <c:v>289.60000000000002</c:v>
                </c:pt>
                <c:pt idx="1449">
                  <c:v>289.8</c:v>
                </c:pt>
                <c:pt idx="1450">
                  <c:v>290</c:v>
                </c:pt>
                <c:pt idx="1451">
                  <c:v>290.2</c:v>
                </c:pt>
                <c:pt idx="1452">
                  <c:v>290.40000000000003</c:v>
                </c:pt>
                <c:pt idx="1453">
                  <c:v>290.60000000000002</c:v>
                </c:pt>
                <c:pt idx="1454">
                  <c:v>290.8</c:v>
                </c:pt>
                <c:pt idx="1455">
                  <c:v>291</c:v>
                </c:pt>
                <c:pt idx="1456">
                  <c:v>291.2</c:v>
                </c:pt>
                <c:pt idx="1457">
                  <c:v>291.40000000000003</c:v>
                </c:pt>
                <c:pt idx="1458">
                  <c:v>291.60000000000002</c:v>
                </c:pt>
                <c:pt idx="1459">
                  <c:v>291.8</c:v>
                </c:pt>
                <c:pt idx="1460">
                  <c:v>292</c:v>
                </c:pt>
                <c:pt idx="1461">
                  <c:v>292.2</c:v>
                </c:pt>
                <c:pt idx="1462">
                  <c:v>292.40000000000003</c:v>
                </c:pt>
                <c:pt idx="1463">
                  <c:v>292.60000000000002</c:v>
                </c:pt>
                <c:pt idx="1464">
                  <c:v>292.8</c:v>
                </c:pt>
                <c:pt idx="1465">
                  <c:v>293</c:v>
                </c:pt>
                <c:pt idx="1466">
                  <c:v>293.2</c:v>
                </c:pt>
                <c:pt idx="1467">
                  <c:v>293.40000000000003</c:v>
                </c:pt>
                <c:pt idx="1468">
                  <c:v>293.60000000000002</c:v>
                </c:pt>
                <c:pt idx="1469">
                  <c:v>293.8</c:v>
                </c:pt>
                <c:pt idx="1470">
                  <c:v>294</c:v>
                </c:pt>
                <c:pt idx="1471">
                  <c:v>294.2</c:v>
                </c:pt>
                <c:pt idx="1472">
                  <c:v>294.40000000000003</c:v>
                </c:pt>
                <c:pt idx="1473">
                  <c:v>294.60000000000002</c:v>
                </c:pt>
                <c:pt idx="1474">
                  <c:v>294.8</c:v>
                </c:pt>
                <c:pt idx="1475">
                  <c:v>295</c:v>
                </c:pt>
                <c:pt idx="1476">
                  <c:v>295.2</c:v>
                </c:pt>
                <c:pt idx="1477">
                  <c:v>295.40000000000003</c:v>
                </c:pt>
                <c:pt idx="1478">
                  <c:v>295.60000000000002</c:v>
                </c:pt>
                <c:pt idx="1479">
                  <c:v>295.8</c:v>
                </c:pt>
                <c:pt idx="1480">
                  <c:v>296</c:v>
                </c:pt>
                <c:pt idx="1481">
                  <c:v>296.2</c:v>
                </c:pt>
                <c:pt idx="1482">
                  <c:v>296.40000000000003</c:v>
                </c:pt>
                <c:pt idx="1483">
                  <c:v>296.60000000000002</c:v>
                </c:pt>
                <c:pt idx="1484">
                  <c:v>296.8</c:v>
                </c:pt>
                <c:pt idx="1485">
                  <c:v>297</c:v>
                </c:pt>
                <c:pt idx="1486">
                  <c:v>297.2</c:v>
                </c:pt>
                <c:pt idx="1487">
                  <c:v>297.40000000000003</c:v>
                </c:pt>
                <c:pt idx="1488">
                  <c:v>297.60000000000002</c:v>
                </c:pt>
                <c:pt idx="1489">
                  <c:v>297.8</c:v>
                </c:pt>
                <c:pt idx="1490">
                  <c:v>298</c:v>
                </c:pt>
                <c:pt idx="1491">
                  <c:v>298.2</c:v>
                </c:pt>
                <c:pt idx="1492">
                  <c:v>298.40000000000003</c:v>
                </c:pt>
                <c:pt idx="1493">
                  <c:v>298.60000000000002</c:v>
                </c:pt>
                <c:pt idx="1494">
                  <c:v>298.8</c:v>
                </c:pt>
                <c:pt idx="1495">
                  <c:v>299</c:v>
                </c:pt>
                <c:pt idx="1496">
                  <c:v>299.2</c:v>
                </c:pt>
                <c:pt idx="1497">
                  <c:v>299.40000000000003</c:v>
                </c:pt>
                <c:pt idx="1498">
                  <c:v>299.60000000000002</c:v>
                </c:pt>
                <c:pt idx="1499">
                  <c:v>299.8</c:v>
                </c:pt>
                <c:pt idx="1500">
                  <c:v>300</c:v>
                </c:pt>
                <c:pt idx="1501">
                  <c:v>300.2</c:v>
                </c:pt>
                <c:pt idx="1502">
                  <c:v>300.40000000000003</c:v>
                </c:pt>
                <c:pt idx="1503">
                  <c:v>300.60000000000002</c:v>
                </c:pt>
                <c:pt idx="1504">
                  <c:v>300.8</c:v>
                </c:pt>
                <c:pt idx="1505">
                  <c:v>301</c:v>
                </c:pt>
                <c:pt idx="1506">
                  <c:v>301.2</c:v>
                </c:pt>
                <c:pt idx="1507">
                  <c:v>301.40000000000003</c:v>
                </c:pt>
                <c:pt idx="1508">
                  <c:v>301.60000000000002</c:v>
                </c:pt>
                <c:pt idx="1509">
                  <c:v>301.8</c:v>
                </c:pt>
                <c:pt idx="1510">
                  <c:v>302</c:v>
                </c:pt>
                <c:pt idx="1511">
                  <c:v>302.2</c:v>
                </c:pt>
                <c:pt idx="1512">
                  <c:v>302.40000000000003</c:v>
                </c:pt>
                <c:pt idx="1513">
                  <c:v>302.60000000000002</c:v>
                </c:pt>
                <c:pt idx="1514">
                  <c:v>302.8</c:v>
                </c:pt>
                <c:pt idx="1515">
                  <c:v>303</c:v>
                </c:pt>
                <c:pt idx="1516">
                  <c:v>303.2</c:v>
                </c:pt>
                <c:pt idx="1517">
                  <c:v>303.40000000000003</c:v>
                </c:pt>
                <c:pt idx="1518">
                  <c:v>303.60000000000002</c:v>
                </c:pt>
                <c:pt idx="1519">
                  <c:v>303.8</c:v>
                </c:pt>
                <c:pt idx="1520">
                  <c:v>304</c:v>
                </c:pt>
                <c:pt idx="1521">
                  <c:v>304.2</c:v>
                </c:pt>
                <c:pt idx="1522">
                  <c:v>304.40000000000003</c:v>
                </c:pt>
                <c:pt idx="1523">
                  <c:v>304.60000000000002</c:v>
                </c:pt>
                <c:pt idx="1524">
                  <c:v>304.8</c:v>
                </c:pt>
                <c:pt idx="1525">
                  <c:v>305</c:v>
                </c:pt>
                <c:pt idx="1526">
                  <c:v>305.2</c:v>
                </c:pt>
                <c:pt idx="1527">
                  <c:v>305.40000000000003</c:v>
                </c:pt>
                <c:pt idx="1528">
                  <c:v>305.60000000000002</c:v>
                </c:pt>
                <c:pt idx="1529">
                  <c:v>305.8</c:v>
                </c:pt>
                <c:pt idx="1530">
                  <c:v>306</c:v>
                </c:pt>
                <c:pt idx="1531">
                  <c:v>306.2</c:v>
                </c:pt>
                <c:pt idx="1532">
                  <c:v>306.40000000000003</c:v>
                </c:pt>
                <c:pt idx="1533">
                  <c:v>306.60000000000002</c:v>
                </c:pt>
                <c:pt idx="1534">
                  <c:v>306.8</c:v>
                </c:pt>
                <c:pt idx="1535">
                  <c:v>307</c:v>
                </c:pt>
                <c:pt idx="1536">
                  <c:v>307.20000000000005</c:v>
                </c:pt>
                <c:pt idx="1537">
                  <c:v>307.40000000000003</c:v>
                </c:pt>
                <c:pt idx="1538">
                  <c:v>307.60000000000002</c:v>
                </c:pt>
                <c:pt idx="1539">
                  <c:v>307.8</c:v>
                </c:pt>
                <c:pt idx="1540">
                  <c:v>308</c:v>
                </c:pt>
                <c:pt idx="1541">
                  <c:v>308.20000000000005</c:v>
                </c:pt>
                <c:pt idx="1542">
                  <c:v>308.40000000000003</c:v>
                </c:pt>
                <c:pt idx="1543">
                  <c:v>308.60000000000002</c:v>
                </c:pt>
                <c:pt idx="1544">
                  <c:v>308.8</c:v>
                </c:pt>
                <c:pt idx="1545">
                  <c:v>309</c:v>
                </c:pt>
                <c:pt idx="1546">
                  <c:v>309.20000000000005</c:v>
                </c:pt>
                <c:pt idx="1547">
                  <c:v>309.40000000000003</c:v>
                </c:pt>
                <c:pt idx="1548">
                  <c:v>309.60000000000002</c:v>
                </c:pt>
                <c:pt idx="1549">
                  <c:v>309.8</c:v>
                </c:pt>
                <c:pt idx="1550">
                  <c:v>310</c:v>
                </c:pt>
                <c:pt idx="1551">
                  <c:v>310.20000000000005</c:v>
                </c:pt>
                <c:pt idx="1552">
                  <c:v>310.40000000000003</c:v>
                </c:pt>
                <c:pt idx="1553">
                  <c:v>310.60000000000002</c:v>
                </c:pt>
                <c:pt idx="1554">
                  <c:v>310.8</c:v>
                </c:pt>
                <c:pt idx="1555">
                  <c:v>311</c:v>
                </c:pt>
                <c:pt idx="1556">
                  <c:v>311.20000000000005</c:v>
                </c:pt>
                <c:pt idx="1557">
                  <c:v>311.40000000000003</c:v>
                </c:pt>
                <c:pt idx="1558">
                  <c:v>311.60000000000002</c:v>
                </c:pt>
                <c:pt idx="1559">
                  <c:v>311.8</c:v>
                </c:pt>
                <c:pt idx="1560">
                  <c:v>312</c:v>
                </c:pt>
                <c:pt idx="1561">
                  <c:v>312.20000000000005</c:v>
                </c:pt>
                <c:pt idx="1562">
                  <c:v>312.40000000000003</c:v>
                </c:pt>
                <c:pt idx="1563">
                  <c:v>312.60000000000002</c:v>
                </c:pt>
                <c:pt idx="1564">
                  <c:v>312.8</c:v>
                </c:pt>
                <c:pt idx="1565">
                  <c:v>313</c:v>
                </c:pt>
                <c:pt idx="1566">
                  <c:v>313.20000000000005</c:v>
                </c:pt>
                <c:pt idx="1567">
                  <c:v>313.40000000000003</c:v>
                </c:pt>
                <c:pt idx="1568">
                  <c:v>313.60000000000002</c:v>
                </c:pt>
                <c:pt idx="1569">
                  <c:v>313.8</c:v>
                </c:pt>
                <c:pt idx="1570">
                  <c:v>314</c:v>
                </c:pt>
                <c:pt idx="1571">
                  <c:v>314.20000000000005</c:v>
                </c:pt>
                <c:pt idx="1572">
                  <c:v>314.40000000000003</c:v>
                </c:pt>
                <c:pt idx="1573">
                  <c:v>314.60000000000002</c:v>
                </c:pt>
                <c:pt idx="1574">
                  <c:v>314.8</c:v>
                </c:pt>
                <c:pt idx="1575">
                  <c:v>315</c:v>
                </c:pt>
                <c:pt idx="1576">
                  <c:v>315.20000000000005</c:v>
                </c:pt>
                <c:pt idx="1577">
                  <c:v>315.40000000000003</c:v>
                </c:pt>
                <c:pt idx="1578">
                  <c:v>315.60000000000002</c:v>
                </c:pt>
                <c:pt idx="1579">
                  <c:v>315.8</c:v>
                </c:pt>
                <c:pt idx="1580">
                  <c:v>316</c:v>
                </c:pt>
                <c:pt idx="1581">
                  <c:v>316.20000000000005</c:v>
                </c:pt>
                <c:pt idx="1582">
                  <c:v>316.40000000000003</c:v>
                </c:pt>
                <c:pt idx="1583">
                  <c:v>316.60000000000002</c:v>
                </c:pt>
                <c:pt idx="1584">
                  <c:v>316.8</c:v>
                </c:pt>
                <c:pt idx="1585">
                  <c:v>317</c:v>
                </c:pt>
                <c:pt idx="1586">
                  <c:v>317.20000000000005</c:v>
                </c:pt>
                <c:pt idx="1587">
                  <c:v>317.40000000000003</c:v>
                </c:pt>
                <c:pt idx="1588">
                  <c:v>317.60000000000002</c:v>
                </c:pt>
                <c:pt idx="1589">
                  <c:v>317.8</c:v>
                </c:pt>
                <c:pt idx="1590">
                  <c:v>318</c:v>
                </c:pt>
                <c:pt idx="1591">
                  <c:v>318.20000000000005</c:v>
                </c:pt>
                <c:pt idx="1592">
                  <c:v>318.40000000000003</c:v>
                </c:pt>
                <c:pt idx="1593">
                  <c:v>318.60000000000002</c:v>
                </c:pt>
                <c:pt idx="1594">
                  <c:v>318.8</c:v>
                </c:pt>
                <c:pt idx="1595">
                  <c:v>319</c:v>
                </c:pt>
                <c:pt idx="1596">
                  <c:v>319.20000000000005</c:v>
                </c:pt>
                <c:pt idx="1597">
                  <c:v>319.40000000000003</c:v>
                </c:pt>
                <c:pt idx="1598">
                  <c:v>319.60000000000002</c:v>
                </c:pt>
                <c:pt idx="1599">
                  <c:v>319.8</c:v>
                </c:pt>
                <c:pt idx="1600">
                  <c:v>320</c:v>
                </c:pt>
                <c:pt idx="1601">
                  <c:v>320.20000000000005</c:v>
                </c:pt>
                <c:pt idx="1602">
                  <c:v>320.40000000000003</c:v>
                </c:pt>
                <c:pt idx="1603">
                  <c:v>320.60000000000002</c:v>
                </c:pt>
                <c:pt idx="1604">
                  <c:v>320.8</c:v>
                </c:pt>
                <c:pt idx="1605">
                  <c:v>321</c:v>
                </c:pt>
                <c:pt idx="1606">
                  <c:v>321.20000000000005</c:v>
                </c:pt>
                <c:pt idx="1607">
                  <c:v>321.40000000000003</c:v>
                </c:pt>
                <c:pt idx="1608">
                  <c:v>321.60000000000002</c:v>
                </c:pt>
                <c:pt idx="1609">
                  <c:v>321.8</c:v>
                </c:pt>
                <c:pt idx="1610">
                  <c:v>322</c:v>
                </c:pt>
                <c:pt idx="1611">
                  <c:v>322.20000000000005</c:v>
                </c:pt>
                <c:pt idx="1612">
                  <c:v>322.40000000000003</c:v>
                </c:pt>
                <c:pt idx="1613">
                  <c:v>322.60000000000002</c:v>
                </c:pt>
                <c:pt idx="1614">
                  <c:v>322.8</c:v>
                </c:pt>
                <c:pt idx="1615">
                  <c:v>323</c:v>
                </c:pt>
                <c:pt idx="1616">
                  <c:v>323.20000000000005</c:v>
                </c:pt>
                <c:pt idx="1617">
                  <c:v>323.40000000000003</c:v>
                </c:pt>
                <c:pt idx="1618">
                  <c:v>323.60000000000002</c:v>
                </c:pt>
                <c:pt idx="1619">
                  <c:v>323.8</c:v>
                </c:pt>
                <c:pt idx="1620">
                  <c:v>324</c:v>
                </c:pt>
                <c:pt idx="1621">
                  <c:v>324.20000000000005</c:v>
                </c:pt>
                <c:pt idx="1622">
                  <c:v>324.40000000000003</c:v>
                </c:pt>
                <c:pt idx="1623">
                  <c:v>324.60000000000002</c:v>
                </c:pt>
                <c:pt idx="1624">
                  <c:v>324.8</c:v>
                </c:pt>
                <c:pt idx="1625">
                  <c:v>325</c:v>
                </c:pt>
                <c:pt idx="1626">
                  <c:v>325.20000000000005</c:v>
                </c:pt>
                <c:pt idx="1627">
                  <c:v>325.40000000000003</c:v>
                </c:pt>
                <c:pt idx="1628">
                  <c:v>325.60000000000002</c:v>
                </c:pt>
                <c:pt idx="1629">
                  <c:v>325.8</c:v>
                </c:pt>
                <c:pt idx="1630">
                  <c:v>326</c:v>
                </c:pt>
                <c:pt idx="1631">
                  <c:v>326.20000000000005</c:v>
                </c:pt>
                <c:pt idx="1632">
                  <c:v>326.40000000000003</c:v>
                </c:pt>
                <c:pt idx="1633">
                  <c:v>326.60000000000002</c:v>
                </c:pt>
                <c:pt idx="1634">
                  <c:v>326.8</c:v>
                </c:pt>
                <c:pt idx="1635">
                  <c:v>327</c:v>
                </c:pt>
                <c:pt idx="1636">
                  <c:v>327.20000000000005</c:v>
                </c:pt>
                <c:pt idx="1637">
                  <c:v>327.40000000000003</c:v>
                </c:pt>
                <c:pt idx="1638">
                  <c:v>327.60000000000002</c:v>
                </c:pt>
                <c:pt idx="1639">
                  <c:v>327.8</c:v>
                </c:pt>
                <c:pt idx="1640">
                  <c:v>328</c:v>
                </c:pt>
                <c:pt idx="1641">
                  <c:v>328.20000000000005</c:v>
                </c:pt>
                <c:pt idx="1642">
                  <c:v>328.40000000000003</c:v>
                </c:pt>
                <c:pt idx="1643">
                  <c:v>328.6</c:v>
                </c:pt>
                <c:pt idx="1644">
                  <c:v>328.8</c:v>
                </c:pt>
                <c:pt idx="1645">
                  <c:v>329</c:v>
                </c:pt>
                <c:pt idx="1646">
                  <c:v>329.20000000000005</c:v>
                </c:pt>
                <c:pt idx="1647">
                  <c:v>329.40000000000003</c:v>
                </c:pt>
                <c:pt idx="1648">
                  <c:v>329.6</c:v>
                </c:pt>
                <c:pt idx="1649">
                  <c:v>329.8</c:v>
                </c:pt>
                <c:pt idx="1650">
                  <c:v>330</c:v>
                </c:pt>
                <c:pt idx="1651">
                  <c:v>330.20000000000005</c:v>
                </c:pt>
                <c:pt idx="1652">
                  <c:v>330.40000000000003</c:v>
                </c:pt>
                <c:pt idx="1653">
                  <c:v>330.6</c:v>
                </c:pt>
                <c:pt idx="1654">
                  <c:v>330.8</c:v>
                </c:pt>
                <c:pt idx="1655">
                  <c:v>331</c:v>
                </c:pt>
                <c:pt idx="1656">
                  <c:v>331.20000000000005</c:v>
                </c:pt>
                <c:pt idx="1657">
                  <c:v>331.40000000000003</c:v>
                </c:pt>
                <c:pt idx="1658">
                  <c:v>331.6</c:v>
                </c:pt>
                <c:pt idx="1659">
                  <c:v>331.8</c:v>
                </c:pt>
                <c:pt idx="1660">
                  <c:v>332</c:v>
                </c:pt>
                <c:pt idx="1661">
                  <c:v>332.20000000000005</c:v>
                </c:pt>
                <c:pt idx="1662">
                  <c:v>332.40000000000003</c:v>
                </c:pt>
                <c:pt idx="1663">
                  <c:v>332.6</c:v>
                </c:pt>
                <c:pt idx="1664">
                  <c:v>332.8</c:v>
                </c:pt>
                <c:pt idx="1665">
                  <c:v>333</c:v>
                </c:pt>
                <c:pt idx="1666">
                  <c:v>333.20000000000005</c:v>
                </c:pt>
                <c:pt idx="1667">
                  <c:v>333.40000000000003</c:v>
                </c:pt>
                <c:pt idx="1668">
                  <c:v>333.6</c:v>
                </c:pt>
                <c:pt idx="1669">
                  <c:v>333.8</c:v>
                </c:pt>
                <c:pt idx="1670">
                  <c:v>334</c:v>
                </c:pt>
                <c:pt idx="1671">
                  <c:v>334.20000000000005</c:v>
                </c:pt>
                <c:pt idx="1672">
                  <c:v>334.40000000000003</c:v>
                </c:pt>
                <c:pt idx="1673">
                  <c:v>334.6</c:v>
                </c:pt>
                <c:pt idx="1674">
                  <c:v>334.8</c:v>
                </c:pt>
                <c:pt idx="1675">
                  <c:v>335</c:v>
                </c:pt>
                <c:pt idx="1676">
                  <c:v>335.20000000000005</c:v>
                </c:pt>
                <c:pt idx="1677">
                  <c:v>335.40000000000003</c:v>
                </c:pt>
                <c:pt idx="1678">
                  <c:v>335.6</c:v>
                </c:pt>
                <c:pt idx="1679">
                  <c:v>335.8</c:v>
                </c:pt>
                <c:pt idx="1680">
                  <c:v>336</c:v>
                </c:pt>
                <c:pt idx="1681">
                  <c:v>336.20000000000005</c:v>
                </c:pt>
                <c:pt idx="1682">
                  <c:v>336.40000000000003</c:v>
                </c:pt>
                <c:pt idx="1683">
                  <c:v>336.6</c:v>
                </c:pt>
                <c:pt idx="1684">
                  <c:v>336.8</c:v>
                </c:pt>
                <c:pt idx="1685">
                  <c:v>337</c:v>
                </c:pt>
                <c:pt idx="1686">
                  <c:v>337.20000000000005</c:v>
                </c:pt>
                <c:pt idx="1687">
                  <c:v>337.40000000000003</c:v>
                </c:pt>
                <c:pt idx="1688">
                  <c:v>337.6</c:v>
                </c:pt>
                <c:pt idx="1689">
                  <c:v>337.8</c:v>
                </c:pt>
                <c:pt idx="1690">
                  <c:v>338</c:v>
                </c:pt>
                <c:pt idx="1691">
                  <c:v>338.20000000000005</c:v>
                </c:pt>
                <c:pt idx="1692">
                  <c:v>338.40000000000003</c:v>
                </c:pt>
                <c:pt idx="1693">
                  <c:v>338.6</c:v>
                </c:pt>
                <c:pt idx="1694">
                  <c:v>338.8</c:v>
                </c:pt>
                <c:pt idx="1695">
                  <c:v>339</c:v>
                </c:pt>
                <c:pt idx="1696">
                  <c:v>339.20000000000005</c:v>
                </c:pt>
                <c:pt idx="1697">
                  <c:v>339.40000000000003</c:v>
                </c:pt>
                <c:pt idx="1698">
                  <c:v>339.6</c:v>
                </c:pt>
                <c:pt idx="1699">
                  <c:v>339.8</c:v>
                </c:pt>
                <c:pt idx="1700">
                  <c:v>340</c:v>
                </c:pt>
                <c:pt idx="1701">
                  <c:v>340.20000000000005</c:v>
                </c:pt>
                <c:pt idx="1702">
                  <c:v>340.40000000000003</c:v>
                </c:pt>
                <c:pt idx="1703">
                  <c:v>340.6</c:v>
                </c:pt>
                <c:pt idx="1704">
                  <c:v>340.8</c:v>
                </c:pt>
                <c:pt idx="1705">
                  <c:v>341</c:v>
                </c:pt>
                <c:pt idx="1706">
                  <c:v>341.20000000000005</c:v>
                </c:pt>
                <c:pt idx="1707">
                  <c:v>341.40000000000003</c:v>
                </c:pt>
                <c:pt idx="1708">
                  <c:v>341.6</c:v>
                </c:pt>
                <c:pt idx="1709">
                  <c:v>341.8</c:v>
                </c:pt>
                <c:pt idx="1710">
                  <c:v>342</c:v>
                </c:pt>
                <c:pt idx="1711">
                  <c:v>342.20000000000005</c:v>
                </c:pt>
                <c:pt idx="1712">
                  <c:v>342.40000000000003</c:v>
                </c:pt>
                <c:pt idx="1713">
                  <c:v>342.6</c:v>
                </c:pt>
                <c:pt idx="1714">
                  <c:v>342.8</c:v>
                </c:pt>
                <c:pt idx="1715">
                  <c:v>343</c:v>
                </c:pt>
                <c:pt idx="1716">
                  <c:v>343.20000000000005</c:v>
                </c:pt>
                <c:pt idx="1717">
                  <c:v>343.40000000000003</c:v>
                </c:pt>
                <c:pt idx="1718">
                  <c:v>343.6</c:v>
                </c:pt>
                <c:pt idx="1719">
                  <c:v>343.8</c:v>
                </c:pt>
                <c:pt idx="1720">
                  <c:v>344</c:v>
                </c:pt>
                <c:pt idx="1721">
                  <c:v>344.20000000000005</c:v>
                </c:pt>
                <c:pt idx="1722">
                  <c:v>344.40000000000003</c:v>
                </c:pt>
                <c:pt idx="1723">
                  <c:v>344.6</c:v>
                </c:pt>
                <c:pt idx="1724">
                  <c:v>344.8</c:v>
                </c:pt>
                <c:pt idx="1725">
                  <c:v>345</c:v>
                </c:pt>
                <c:pt idx="1726">
                  <c:v>345.20000000000005</c:v>
                </c:pt>
                <c:pt idx="1727">
                  <c:v>345.40000000000003</c:v>
                </c:pt>
                <c:pt idx="1728">
                  <c:v>345.6</c:v>
                </c:pt>
                <c:pt idx="1729">
                  <c:v>345.8</c:v>
                </c:pt>
                <c:pt idx="1730">
                  <c:v>346</c:v>
                </c:pt>
                <c:pt idx="1731">
                  <c:v>346.20000000000005</c:v>
                </c:pt>
                <c:pt idx="1732">
                  <c:v>346.40000000000003</c:v>
                </c:pt>
                <c:pt idx="1733">
                  <c:v>346.6</c:v>
                </c:pt>
                <c:pt idx="1734">
                  <c:v>346.8</c:v>
                </c:pt>
                <c:pt idx="1735">
                  <c:v>347</c:v>
                </c:pt>
                <c:pt idx="1736">
                  <c:v>347.20000000000005</c:v>
                </c:pt>
                <c:pt idx="1737">
                  <c:v>347.40000000000003</c:v>
                </c:pt>
                <c:pt idx="1738">
                  <c:v>347.6</c:v>
                </c:pt>
                <c:pt idx="1739">
                  <c:v>347.8</c:v>
                </c:pt>
                <c:pt idx="1740">
                  <c:v>348</c:v>
                </c:pt>
                <c:pt idx="1741">
                  <c:v>348.20000000000005</c:v>
                </c:pt>
                <c:pt idx="1742">
                  <c:v>348.40000000000003</c:v>
                </c:pt>
                <c:pt idx="1743">
                  <c:v>348.6</c:v>
                </c:pt>
                <c:pt idx="1744">
                  <c:v>348.8</c:v>
                </c:pt>
                <c:pt idx="1745">
                  <c:v>349</c:v>
                </c:pt>
                <c:pt idx="1746">
                  <c:v>349.20000000000005</c:v>
                </c:pt>
                <c:pt idx="1747">
                  <c:v>349.40000000000003</c:v>
                </c:pt>
                <c:pt idx="1748">
                  <c:v>349.6</c:v>
                </c:pt>
                <c:pt idx="1749">
                  <c:v>349.8</c:v>
                </c:pt>
                <c:pt idx="1750">
                  <c:v>350</c:v>
                </c:pt>
                <c:pt idx="1751">
                  <c:v>350.20000000000005</c:v>
                </c:pt>
                <c:pt idx="1752">
                  <c:v>350.40000000000003</c:v>
                </c:pt>
                <c:pt idx="1753">
                  <c:v>350.6</c:v>
                </c:pt>
                <c:pt idx="1754">
                  <c:v>350.8</c:v>
                </c:pt>
                <c:pt idx="1755">
                  <c:v>351</c:v>
                </c:pt>
                <c:pt idx="1756">
                  <c:v>351.20000000000005</c:v>
                </c:pt>
                <c:pt idx="1757">
                  <c:v>351.40000000000003</c:v>
                </c:pt>
                <c:pt idx="1758">
                  <c:v>351.6</c:v>
                </c:pt>
                <c:pt idx="1759">
                  <c:v>351.8</c:v>
                </c:pt>
                <c:pt idx="1760">
                  <c:v>352</c:v>
                </c:pt>
                <c:pt idx="1761">
                  <c:v>352.20000000000005</c:v>
                </c:pt>
                <c:pt idx="1762">
                  <c:v>352.40000000000003</c:v>
                </c:pt>
                <c:pt idx="1763">
                  <c:v>352.6</c:v>
                </c:pt>
                <c:pt idx="1764">
                  <c:v>352.8</c:v>
                </c:pt>
                <c:pt idx="1765">
                  <c:v>353</c:v>
                </c:pt>
                <c:pt idx="1766">
                  <c:v>353.20000000000005</c:v>
                </c:pt>
                <c:pt idx="1767">
                  <c:v>353.40000000000003</c:v>
                </c:pt>
                <c:pt idx="1768">
                  <c:v>353.6</c:v>
                </c:pt>
                <c:pt idx="1769">
                  <c:v>353.8</c:v>
                </c:pt>
                <c:pt idx="1770">
                  <c:v>354</c:v>
                </c:pt>
                <c:pt idx="1771">
                  <c:v>354.20000000000005</c:v>
                </c:pt>
                <c:pt idx="1772">
                  <c:v>354.40000000000003</c:v>
                </c:pt>
                <c:pt idx="1773">
                  <c:v>354.6</c:v>
                </c:pt>
                <c:pt idx="1774">
                  <c:v>354.8</c:v>
                </c:pt>
                <c:pt idx="1775">
                  <c:v>355</c:v>
                </c:pt>
                <c:pt idx="1776">
                  <c:v>355.20000000000005</c:v>
                </c:pt>
                <c:pt idx="1777">
                  <c:v>355.40000000000003</c:v>
                </c:pt>
                <c:pt idx="1778">
                  <c:v>355.6</c:v>
                </c:pt>
                <c:pt idx="1779">
                  <c:v>355.8</c:v>
                </c:pt>
                <c:pt idx="1780">
                  <c:v>356</c:v>
                </c:pt>
                <c:pt idx="1781">
                  <c:v>356.20000000000005</c:v>
                </c:pt>
                <c:pt idx="1782">
                  <c:v>356.40000000000003</c:v>
                </c:pt>
                <c:pt idx="1783">
                  <c:v>356.6</c:v>
                </c:pt>
                <c:pt idx="1784">
                  <c:v>356.8</c:v>
                </c:pt>
                <c:pt idx="1785">
                  <c:v>357</c:v>
                </c:pt>
                <c:pt idx="1786">
                  <c:v>357.20000000000005</c:v>
                </c:pt>
                <c:pt idx="1787">
                  <c:v>357.40000000000003</c:v>
                </c:pt>
                <c:pt idx="1788">
                  <c:v>357.6</c:v>
                </c:pt>
                <c:pt idx="1789">
                  <c:v>357.8</c:v>
                </c:pt>
                <c:pt idx="1790">
                  <c:v>358</c:v>
                </c:pt>
                <c:pt idx="1791">
                  <c:v>358.20000000000005</c:v>
                </c:pt>
                <c:pt idx="1792">
                  <c:v>358.40000000000003</c:v>
                </c:pt>
                <c:pt idx="1793">
                  <c:v>358.6</c:v>
                </c:pt>
                <c:pt idx="1794">
                  <c:v>358.8</c:v>
                </c:pt>
                <c:pt idx="1795">
                  <c:v>359</c:v>
                </c:pt>
                <c:pt idx="1796">
                  <c:v>359.20000000000005</c:v>
                </c:pt>
                <c:pt idx="1797">
                  <c:v>359.40000000000003</c:v>
                </c:pt>
                <c:pt idx="1798">
                  <c:v>359.6</c:v>
                </c:pt>
                <c:pt idx="1799">
                  <c:v>359.8</c:v>
                </c:pt>
                <c:pt idx="1800">
                  <c:v>360</c:v>
                </c:pt>
                <c:pt idx="1801">
                  <c:v>360.20000000000005</c:v>
                </c:pt>
                <c:pt idx="1802">
                  <c:v>360.40000000000003</c:v>
                </c:pt>
                <c:pt idx="1803">
                  <c:v>360.6</c:v>
                </c:pt>
                <c:pt idx="1804">
                  <c:v>360.8</c:v>
                </c:pt>
                <c:pt idx="1805">
                  <c:v>361</c:v>
                </c:pt>
                <c:pt idx="1806">
                  <c:v>361.20000000000005</c:v>
                </c:pt>
                <c:pt idx="1807">
                  <c:v>361.40000000000003</c:v>
                </c:pt>
                <c:pt idx="1808">
                  <c:v>361.6</c:v>
                </c:pt>
                <c:pt idx="1809">
                  <c:v>361.8</c:v>
                </c:pt>
                <c:pt idx="1810">
                  <c:v>362</c:v>
                </c:pt>
                <c:pt idx="1811">
                  <c:v>362.20000000000005</c:v>
                </c:pt>
                <c:pt idx="1812">
                  <c:v>362.40000000000003</c:v>
                </c:pt>
                <c:pt idx="1813">
                  <c:v>362.6</c:v>
                </c:pt>
                <c:pt idx="1814">
                  <c:v>362.8</c:v>
                </c:pt>
                <c:pt idx="1815">
                  <c:v>363</c:v>
                </c:pt>
                <c:pt idx="1816">
                  <c:v>363.20000000000005</c:v>
                </c:pt>
                <c:pt idx="1817">
                  <c:v>363.40000000000003</c:v>
                </c:pt>
                <c:pt idx="1818">
                  <c:v>363.6</c:v>
                </c:pt>
                <c:pt idx="1819">
                  <c:v>363.8</c:v>
                </c:pt>
                <c:pt idx="1820">
                  <c:v>364</c:v>
                </c:pt>
                <c:pt idx="1821">
                  <c:v>364.20000000000005</c:v>
                </c:pt>
                <c:pt idx="1822">
                  <c:v>364.40000000000003</c:v>
                </c:pt>
                <c:pt idx="1823">
                  <c:v>364.6</c:v>
                </c:pt>
                <c:pt idx="1824">
                  <c:v>364.8</c:v>
                </c:pt>
                <c:pt idx="1825">
                  <c:v>365</c:v>
                </c:pt>
                <c:pt idx="1826">
                  <c:v>365.20000000000005</c:v>
                </c:pt>
                <c:pt idx="1827">
                  <c:v>365.40000000000003</c:v>
                </c:pt>
                <c:pt idx="1828">
                  <c:v>365.6</c:v>
                </c:pt>
                <c:pt idx="1829">
                  <c:v>365.8</c:v>
                </c:pt>
                <c:pt idx="1830">
                  <c:v>366</c:v>
                </c:pt>
                <c:pt idx="1831">
                  <c:v>366.20000000000005</c:v>
                </c:pt>
                <c:pt idx="1832">
                  <c:v>366.40000000000003</c:v>
                </c:pt>
                <c:pt idx="1833">
                  <c:v>366.6</c:v>
                </c:pt>
                <c:pt idx="1834">
                  <c:v>366.8</c:v>
                </c:pt>
                <c:pt idx="1835">
                  <c:v>367</c:v>
                </c:pt>
                <c:pt idx="1836">
                  <c:v>367.20000000000005</c:v>
                </c:pt>
                <c:pt idx="1837">
                  <c:v>367.40000000000003</c:v>
                </c:pt>
                <c:pt idx="1838">
                  <c:v>367.6</c:v>
                </c:pt>
                <c:pt idx="1839">
                  <c:v>367.8</c:v>
                </c:pt>
                <c:pt idx="1840">
                  <c:v>368</c:v>
                </c:pt>
                <c:pt idx="1841">
                  <c:v>368.20000000000005</c:v>
                </c:pt>
                <c:pt idx="1842">
                  <c:v>368.40000000000003</c:v>
                </c:pt>
                <c:pt idx="1843">
                  <c:v>368.6</c:v>
                </c:pt>
                <c:pt idx="1844">
                  <c:v>368.8</c:v>
                </c:pt>
                <c:pt idx="1845">
                  <c:v>369</c:v>
                </c:pt>
                <c:pt idx="1846">
                  <c:v>369.20000000000005</c:v>
                </c:pt>
                <c:pt idx="1847">
                  <c:v>369.40000000000003</c:v>
                </c:pt>
                <c:pt idx="1848">
                  <c:v>369.6</c:v>
                </c:pt>
                <c:pt idx="1849">
                  <c:v>369.8</c:v>
                </c:pt>
                <c:pt idx="1850">
                  <c:v>370</c:v>
                </c:pt>
                <c:pt idx="1851">
                  <c:v>370.20000000000005</c:v>
                </c:pt>
                <c:pt idx="1852">
                  <c:v>370.40000000000003</c:v>
                </c:pt>
                <c:pt idx="1853">
                  <c:v>370.6</c:v>
                </c:pt>
                <c:pt idx="1854">
                  <c:v>370.8</c:v>
                </c:pt>
                <c:pt idx="1855">
                  <c:v>371</c:v>
                </c:pt>
                <c:pt idx="1856">
                  <c:v>371.20000000000005</c:v>
                </c:pt>
                <c:pt idx="1857">
                  <c:v>371.40000000000003</c:v>
                </c:pt>
                <c:pt idx="1858">
                  <c:v>371.6</c:v>
                </c:pt>
                <c:pt idx="1859">
                  <c:v>371.8</c:v>
                </c:pt>
                <c:pt idx="1860">
                  <c:v>372</c:v>
                </c:pt>
                <c:pt idx="1861">
                  <c:v>372.20000000000005</c:v>
                </c:pt>
                <c:pt idx="1862">
                  <c:v>372.40000000000003</c:v>
                </c:pt>
                <c:pt idx="1863">
                  <c:v>372.6</c:v>
                </c:pt>
                <c:pt idx="1864">
                  <c:v>372.8</c:v>
                </c:pt>
                <c:pt idx="1865">
                  <c:v>373</c:v>
                </c:pt>
                <c:pt idx="1866">
                  <c:v>373.20000000000005</c:v>
                </c:pt>
                <c:pt idx="1867">
                  <c:v>373.40000000000003</c:v>
                </c:pt>
                <c:pt idx="1868">
                  <c:v>373.6</c:v>
                </c:pt>
                <c:pt idx="1869">
                  <c:v>373.8</c:v>
                </c:pt>
                <c:pt idx="1870">
                  <c:v>374</c:v>
                </c:pt>
                <c:pt idx="1871">
                  <c:v>374.20000000000005</c:v>
                </c:pt>
                <c:pt idx="1872">
                  <c:v>374.40000000000003</c:v>
                </c:pt>
                <c:pt idx="1873">
                  <c:v>374.6</c:v>
                </c:pt>
                <c:pt idx="1874">
                  <c:v>374.8</c:v>
                </c:pt>
                <c:pt idx="1875">
                  <c:v>375</c:v>
                </c:pt>
                <c:pt idx="1876">
                  <c:v>375.20000000000005</c:v>
                </c:pt>
                <c:pt idx="1877">
                  <c:v>375.40000000000003</c:v>
                </c:pt>
                <c:pt idx="1878">
                  <c:v>375.6</c:v>
                </c:pt>
                <c:pt idx="1879">
                  <c:v>375.8</c:v>
                </c:pt>
                <c:pt idx="1880">
                  <c:v>376</c:v>
                </c:pt>
                <c:pt idx="1881">
                  <c:v>376.20000000000005</c:v>
                </c:pt>
                <c:pt idx="1882">
                  <c:v>376.40000000000003</c:v>
                </c:pt>
                <c:pt idx="1883">
                  <c:v>376.6</c:v>
                </c:pt>
                <c:pt idx="1884">
                  <c:v>376.8</c:v>
                </c:pt>
                <c:pt idx="1885">
                  <c:v>377</c:v>
                </c:pt>
                <c:pt idx="1886">
                  <c:v>377.20000000000005</c:v>
                </c:pt>
                <c:pt idx="1887">
                  <c:v>377.40000000000003</c:v>
                </c:pt>
                <c:pt idx="1888">
                  <c:v>377.6</c:v>
                </c:pt>
                <c:pt idx="1889">
                  <c:v>377.8</c:v>
                </c:pt>
                <c:pt idx="1890">
                  <c:v>378</c:v>
                </c:pt>
                <c:pt idx="1891">
                  <c:v>378.20000000000005</c:v>
                </c:pt>
                <c:pt idx="1892">
                  <c:v>378.40000000000003</c:v>
                </c:pt>
                <c:pt idx="1893">
                  <c:v>378.6</c:v>
                </c:pt>
                <c:pt idx="1894">
                  <c:v>378.8</c:v>
                </c:pt>
                <c:pt idx="1895">
                  <c:v>379</c:v>
                </c:pt>
                <c:pt idx="1896">
                  <c:v>379.20000000000005</c:v>
                </c:pt>
                <c:pt idx="1897">
                  <c:v>379.40000000000003</c:v>
                </c:pt>
                <c:pt idx="1898">
                  <c:v>379.6</c:v>
                </c:pt>
                <c:pt idx="1899">
                  <c:v>379.8</c:v>
                </c:pt>
                <c:pt idx="1900">
                  <c:v>380</c:v>
                </c:pt>
                <c:pt idx="1901">
                  <c:v>380.20000000000005</c:v>
                </c:pt>
                <c:pt idx="1902">
                  <c:v>380.40000000000003</c:v>
                </c:pt>
                <c:pt idx="1903">
                  <c:v>380.6</c:v>
                </c:pt>
                <c:pt idx="1904">
                  <c:v>380.8</c:v>
                </c:pt>
                <c:pt idx="1905">
                  <c:v>381</c:v>
                </c:pt>
                <c:pt idx="1906">
                  <c:v>381.20000000000005</c:v>
                </c:pt>
                <c:pt idx="1907">
                  <c:v>381.40000000000003</c:v>
                </c:pt>
                <c:pt idx="1908">
                  <c:v>381.6</c:v>
                </c:pt>
                <c:pt idx="1909">
                  <c:v>381.8</c:v>
                </c:pt>
                <c:pt idx="1910">
                  <c:v>382</c:v>
                </c:pt>
                <c:pt idx="1911">
                  <c:v>382.20000000000005</c:v>
                </c:pt>
                <c:pt idx="1912">
                  <c:v>382.40000000000003</c:v>
                </c:pt>
                <c:pt idx="1913">
                  <c:v>382.6</c:v>
                </c:pt>
                <c:pt idx="1914">
                  <c:v>382.8</c:v>
                </c:pt>
                <c:pt idx="1915">
                  <c:v>383</c:v>
                </c:pt>
                <c:pt idx="1916">
                  <c:v>383.20000000000005</c:v>
                </c:pt>
                <c:pt idx="1917">
                  <c:v>383.40000000000003</c:v>
                </c:pt>
                <c:pt idx="1918">
                  <c:v>383.6</c:v>
                </c:pt>
                <c:pt idx="1919">
                  <c:v>383.8</c:v>
                </c:pt>
                <c:pt idx="1920">
                  <c:v>384</c:v>
                </c:pt>
                <c:pt idx="1921">
                  <c:v>384.20000000000005</c:v>
                </c:pt>
                <c:pt idx="1922">
                  <c:v>384.40000000000003</c:v>
                </c:pt>
                <c:pt idx="1923">
                  <c:v>384.6</c:v>
                </c:pt>
                <c:pt idx="1924">
                  <c:v>384.8</c:v>
                </c:pt>
                <c:pt idx="1925">
                  <c:v>385</c:v>
                </c:pt>
                <c:pt idx="1926">
                  <c:v>385.20000000000005</c:v>
                </c:pt>
                <c:pt idx="1927">
                  <c:v>385.40000000000003</c:v>
                </c:pt>
                <c:pt idx="1928">
                  <c:v>385.6</c:v>
                </c:pt>
                <c:pt idx="1929">
                  <c:v>385.8</c:v>
                </c:pt>
                <c:pt idx="1930">
                  <c:v>386</c:v>
                </c:pt>
                <c:pt idx="1931">
                  <c:v>386.20000000000005</c:v>
                </c:pt>
                <c:pt idx="1932">
                  <c:v>386.40000000000003</c:v>
                </c:pt>
                <c:pt idx="1933">
                  <c:v>386.6</c:v>
                </c:pt>
                <c:pt idx="1934">
                  <c:v>386.8</c:v>
                </c:pt>
                <c:pt idx="1935">
                  <c:v>387</c:v>
                </c:pt>
                <c:pt idx="1936">
                  <c:v>387.20000000000005</c:v>
                </c:pt>
                <c:pt idx="1937">
                  <c:v>387.40000000000003</c:v>
                </c:pt>
                <c:pt idx="1938">
                  <c:v>387.6</c:v>
                </c:pt>
                <c:pt idx="1939">
                  <c:v>387.8</c:v>
                </c:pt>
                <c:pt idx="1940">
                  <c:v>388</c:v>
                </c:pt>
                <c:pt idx="1941">
                  <c:v>388.20000000000005</c:v>
                </c:pt>
                <c:pt idx="1942">
                  <c:v>388.40000000000003</c:v>
                </c:pt>
                <c:pt idx="1943">
                  <c:v>388.6</c:v>
                </c:pt>
                <c:pt idx="1944">
                  <c:v>388.8</c:v>
                </c:pt>
                <c:pt idx="1945">
                  <c:v>389</c:v>
                </c:pt>
                <c:pt idx="1946">
                  <c:v>389.20000000000005</c:v>
                </c:pt>
                <c:pt idx="1947">
                  <c:v>389.40000000000003</c:v>
                </c:pt>
                <c:pt idx="1948">
                  <c:v>389.6</c:v>
                </c:pt>
                <c:pt idx="1949">
                  <c:v>389.8</c:v>
                </c:pt>
                <c:pt idx="1950">
                  <c:v>390</c:v>
                </c:pt>
                <c:pt idx="1951">
                  <c:v>390.20000000000005</c:v>
                </c:pt>
                <c:pt idx="1952">
                  <c:v>390.40000000000003</c:v>
                </c:pt>
                <c:pt idx="1953">
                  <c:v>390.6</c:v>
                </c:pt>
                <c:pt idx="1954">
                  <c:v>390.8</c:v>
                </c:pt>
                <c:pt idx="1955">
                  <c:v>391</c:v>
                </c:pt>
                <c:pt idx="1956">
                  <c:v>391.20000000000005</c:v>
                </c:pt>
                <c:pt idx="1957">
                  <c:v>391.40000000000003</c:v>
                </c:pt>
                <c:pt idx="1958">
                  <c:v>391.6</c:v>
                </c:pt>
                <c:pt idx="1959">
                  <c:v>391.8</c:v>
                </c:pt>
                <c:pt idx="1960">
                  <c:v>392</c:v>
                </c:pt>
                <c:pt idx="1961">
                  <c:v>392.20000000000005</c:v>
                </c:pt>
                <c:pt idx="1962">
                  <c:v>392.40000000000003</c:v>
                </c:pt>
                <c:pt idx="1963">
                  <c:v>392.6</c:v>
                </c:pt>
                <c:pt idx="1964">
                  <c:v>392.8</c:v>
                </c:pt>
                <c:pt idx="1965">
                  <c:v>393</c:v>
                </c:pt>
                <c:pt idx="1966">
                  <c:v>393.20000000000005</c:v>
                </c:pt>
                <c:pt idx="1967">
                  <c:v>393.40000000000003</c:v>
                </c:pt>
                <c:pt idx="1968">
                  <c:v>393.6</c:v>
                </c:pt>
                <c:pt idx="1969">
                  <c:v>393.8</c:v>
                </c:pt>
                <c:pt idx="1970">
                  <c:v>394</c:v>
                </c:pt>
                <c:pt idx="1971">
                  <c:v>394.20000000000005</c:v>
                </c:pt>
                <c:pt idx="1972">
                  <c:v>394.40000000000003</c:v>
                </c:pt>
                <c:pt idx="1973">
                  <c:v>394.6</c:v>
                </c:pt>
                <c:pt idx="1974">
                  <c:v>394.8</c:v>
                </c:pt>
                <c:pt idx="1975">
                  <c:v>395</c:v>
                </c:pt>
                <c:pt idx="1976">
                  <c:v>395.20000000000005</c:v>
                </c:pt>
                <c:pt idx="1977">
                  <c:v>395.40000000000003</c:v>
                </c:pt>
                <c:pt idx="1978">
                  <c:v>395.6</c:v>
                </c:pt>
                <c:pt idx="1979">
                  <c:v>395.8</c:v>
                </c:pt>
                <c:pt idx="1980">
                  <c:v>396</c:v>
                </c:pt>
                <c:pt idx="1981">
                  <c:v>396.20000000000005</c:v>
                </c:pt>
                <c:pt idx="1982">
                  <c:v>396.40000000000003</c:v>
                </c:pt>
                <c:pt idx="1983">
                  <c:v>396.6</c:v>
                </c:pt>
                <c:pt idx="1984">
                  <c:v>396.8</c:v>
                </c:pt>
                <c:pt idx="1985">
                  <c:v>397</c:v>
                </c:pt>
                <c:pt idx="1986">
                  <c:v>397.20000000000005</c:v>
                </c:pt>
                <c:pt idx="1987">
                  <c:v>397.40000000000003</c:v>
                </c:pt>
                <c:pt idx="1988">
                  <c:v>397.6</c:v>
                </c:pt>
                <c:pt idx="1989">
                  <c:v>397.8</c:v>
                </c:pt>
                <c:pt idx="1990">
                  <c:v>398</c:v>
                </c:pt>
                <c:pt idx="1991">
                  <c:v>398.20000000000005</c:v>
                </c:pt>
                <c:pt idx="1992">
                  <c:v>398.40000000000003</c:v>
                </c:pt>
                <c:pt idx="1993">
                  <c:v>398.6</c:v>
                </c:pt>
                <c:pt idx="1994">
                  <c:v>398.8</c:v>
                </c:pt>
                <c:pt idx="1995">
                  <c:v>399</c:v>
                </c:pt>
                <c:pt idx="1996">
                  <c:v>399.20000000000005</c:v>
                </c:pt>
                <c:pt idx="1997">
                  <c:v>399.40000000000003</c:v>
                </c:pt>
                <c:pt idx="1998">
                  <c:v>399.6</c:v>
                </c:pt>
                <c:pt idx="1999">
                  <c:v>399.8</c:v>
                </c:pt>
                <c:pt idx="2000">
                  <c:v>400</c:v>
                </c:pt>
                <c:pt idx="2001">
                  <c:v>400.20000000000005</c:v>
                </c:pt>
                <c:pt idx="2002">
                  <c:v>400.40000000000003</c:v>
                </c:pt>
                <c:pt idx="2003">
                  <c:v>400.6</c:v>
                </c:pt>
                <c:pt idx="2004">
                  <c:v>400.8</c:v>
                </c:pt>
                <c:pt idx="2005">
                  <c:v>401</c:v>
                </c:pt>
                <c:pt idx="2006">
                  <c:v>401.20000000000005</c:v>
                </c:pt>
                <c:pt idx="2007">
                  <c:v>401.40000000000003</c:v>
                </c:pt>
                <c:pt idx="2008">
                  <c:v>401.6</c:v>
                </c:pt>
                <c:pt idx="2009">
                  <c:v>401.8</c:v>
                </c:pt>
                <c:pt idx="2010">
                  <c:v>402</c:v>
                </c:pt>
                <c:pt idx="2011">
                  <c:v>402.20000000000005</c:v>
                </c:pt>
                <c:pt idx="2012">
                  <c:v>402.40000000000003</c:v>
                </c:pt>
                <c:pt idx="2013">
                  <c:v>402.6</c:v>
                </c:pt>
                <c:pt idx="2014">
                  <c:v>402.8</c:v>
                </c:pt>
                <c:pt idx="2015">
                  <c:v>403</c:v>
                </c:pt>
                <c:pt idx="2016">
                  <c:v>403.20000000000005</c:v>
                </c:pt>
                <c:pt idx="2017">
                  <c:v>403.40000000000003</c:v>
                </c:pt>
                <c:pt idx="2018">
                  <c:v>403.6</c:v>
                </c:pt>
                <c:pt idx="2019">
                  <c:v>403.8</c:v>
                </c:pt>
                <c:pt idx="2020">
                  <c:v>404</c:v>
                </c:pt>
                <c:pt idx="2021">
                  <c:v>404.20000000000005</c:v>
                </c:pt>
                <c:pt idx="2022">
                  <c:v>404.40000000000003</c:v>
                </c:pt>
                <c:pt idx="2023">
                  <c:v>404.6</c:v>
                </c:pt>
                <c:pt idx="2024">
                  <c:v>404.8</c:v>
                </c:pt>
                <c:pt idx="2025">
                  <c:v>405</c:v>
                </c:pt>
                <c:pt idx="2026">
                  <c:v>405.20000000000005</c:v>
                </c:pt>
                <c:pt idx="2027">
                  <c:v>405.40000000000003</c:v>
                </c:pt>
                <c:pt idx="2028">
                  <c:v>405.6</c:v>
                </c:pt>
                <c:pt idx="2029">
                  <c:v>405.8</c:v>
                </c:pt>
                <c:pt idx="2030">
                  <c:v>406</c:v>
                </c:pt>
                <c:pt idx="2031">
                  <c:v>406.20000000000005</c:v>
                </c:pt>
                <c:pt idx="2032">
                  <c:v>406.40000000000003</c:v>
                </c:pt>
                <c:pt idx="2033">
                  <c:v>406.6</c:v>
                </c:pt>
                <c:pt idx="2034">
                  <c:v>406.8</c:v>
                </c:pt>
                <c:pt idx="2035">
                  <c:v>407</c:v>
                </c:pt>
                <c:pt idx="2036">
                  <c:v>407.20000000000005</c:v>
                </c:pt>
                <c:pt idx="2037">
                  <c:v>407.40000000000003</c:v>
                </c:pt>
                <c:pt idx="2038">
                  <c:v>407.6</c:v>
                </c:pt>
                <c:pt idx="2039">
                  <c:v>407.8</c:v>
                </c:pt>
                <c:pt idx="2040">
                  <c:v>408</c:v>
                </c:pt>
                <c:pt idx="2041">
                  <c:v>408.20000000000005</c:v>
                </c:pt>
                <c:pt idx="2042">
                  <c:v>408.40000000000003</c:v>
                </c:pt>
                <c:pt idx="2043">
                  <c:v>408.6</c:v>
                </c:pt>
                <c:pt idx="2044">
                  <c:v>408.8</c:v>
                </c:pt>
                <c:pt idx="2045">
                  <c:v>409</c:v>
                </c:pt>
                <c:pt idx="2046">
                  <c:v>409.20000000000005</c:v>
                </c:pt>
                <c:pt idx="2047">
                  <c:v>409.40000000000003</c:v>
                </c:pt>
              </c:numCache>
            </c:numRef>
          </c:xVal>
          <c:yVal>
            <c:numRef>
              <c:f>'Ex2.5'!$S$3:$S$2050</c:f>
              <c:numCache>
                <c:formatCode>General</c:formatCode>
                <c:ptCount val="2048"/>
                <c:pt idx="0">
                  <c:v>0</c:v>
                </c:pt>
                <c:pt idx="1">
                  <c:v>3.6951499389144889E-2</c:v>
                </c:pt>
                <c:pt idx="2">
                  <c:v>7.3852527474873961E-2</c:v>
                </c:pt>
                <c:pt idx="3">
                  <c:v>0.11065268189150086</c:v>
                </c:pt>
                <c:pt idx="4">
                  <c:v>0.1473016980546375</c:v>
                </c:pt>
                <c:pt idx="5">
                  <c:v>0.18374951781657034</c:v>
                </c:pt>
                <c:pt idx="6">
                  <c:v>0.21994635783966865</c:v>
                </c:pt>
                <c:pt idx="7">
                  <c:v>0.25584277759443558</c:v>
                </c:pt>
                <c:pt idx="8">
                  <c:v>0.29138974688932462</c:v>
                </c:pt>
                <c:pt idx="9">
                  <c:v>0.32653871284008329</c:v>
                </c:pt>
                <c:pt idx="10">
                  <c:v>0.36124166618715292</c:v>
                </c:pt>
                <c:pt idx="11">
                  <c:v>0.39545120687054258</c:v>
                </c:pt>
                <c:pt idx="12">
                  <c:v>0.42912060877260905</c:v>
                </c:pt>
                <c:pt idx="13">
                  <c:v>0.46220388354031317</c:v>
                </c:pt>
                <c:pt idx="14">
                  <c:v>0.49465584339977881</c:v>
                </c:pt>
                <c:pt idx="15">
                  <c:v>0.52643216287735572</c:v>
                </c:pt>
                <c:pt idx="16">
                  <c:v>0.55748943934288553</c:v>
                </c:pt>
                <c:pt idx="17">
                  <c:v>0.58778525229247325</c:v>
                </c:pt>
                <c:pt idx="18">
                  <c:v>0.61727822128979293</c:v>
                </c:pt>
                <c:pt idx="19">
                  <c:v>0.64592806248678736</c:v>
                </c:pt>
                <c:pt idx="20">
                  <c:v>0.67369564364655721</c:v>
                </c:pt>
                <c:pt idx="21">
                  <c:v>0.70054303759329095</c:v>
                </c:pt>
                <c:pt idx="22">
                  <c:v>0.72643357401622421</c:v>
                </c:pt>
                <c:pt idx="23">
                  <c:v>0.75133188955687336</c:v>
                </c:pt>
                <c:pt idx="24">
                  <c:v>0.7752039761111299</c:v>
                </c:pt>
                <c:pt idx="25">
                  <c:v>0.79801722728023949</c:v>
                </c:pt>
                <c:pt idx="26">
                  <c:v>0.81974048290722101</c:v>
                </c:pt>
                <c:pt idx="27">
                  <c:v>0.84034407163789271</c:v>
                </c:pt>
                <c:pt idx="28">
                  <c:v>0.85979985144837234</c:v>
                </c:pt>
                <c:pt idx="29">
                  <c:v>0.87808124808369803</c:v>
                </c:pt>
                <c:pt idx="30">
                  <c:v>0.89516329135506234</c:v>
                </c:pt>
                <c:pt idx="31">
                  <c:v>0.91102264924608833</c:v>
                </c:pt>
                <c:pt idx="32">
                  <c:v>0.92563765978155621</c:v>
                </c:pt>
                <c:pt idx="33">
                  <c:v>0.93898836061505653</c:v>
                </c:pt>
                <c:pt idx="34">
                  <c:v>0.95105651629515364</c:v>
                </c:pt>
                <c:pt idx="35">
                  <c:v>0.96182564317281904</c:v>
                </c:pt>
                <c:pt idx="36">
                  <c:v>0.97128103191611381</c:v>
                </c:pt>
                <c:pt idx="37">
                  <c:v>0.97940976760136589</c:v>
                </c:pt>
                <c:pt idx="38">
                  <c:v>0.98620074735340257</c:v>
                </c:pt>
                <c:pt idx="39">
                  <c:v>0.99164469551074275</c:v>
                </c:pt>
                <c:pt idx="40">
                  <c:v>0.99573417629503447</c:v>
                </c:pt>
                <c:pt idx="41">
                  <c:v>0.99846360396743394</c:v>
                </c:pt>
                <c:pt idx="42">
                  <c:v>0.99982925045805271</c:v>
                </c:pt>
                <c:pt idx="43">
                  <c:v>0.99982925045805271</c:v>
                </c:pt>
                <c:pt idx="44">
                  <c:v>0.99846360396743394</c:v>
                </c:pt>
                <c:pt idx="45">
                  <c:v>0.99573417629503458</c:v>
                </c:pt>
                <c:pt idx="46">
                  <c:v>0.99164469551074275</c:v>
                </c:pt>
                <c:pt idx="47">
                  <c:v>0.98620074735340257</c:v>
                </c:pt>
                <c:pt idx="48">
                  <c:v>0.97940976760136578</c:v>
                </c:pt>
                <c:pt idx="49">
                  <c:v>0.97128103191611381</c:v>
                </c:pt>
                <c:pt idx="50">
                  <c:v>0.96182564317281904</c:v>
                </c:pt>
                <c:pt idx="51">
                  <c:v>0.95105651629515353</c:v>
                </c:pt>
                <c:pt idx="52">
                  <c:v>0.93898836061505664</c:v>
                </c:pt>
                <c:pt idx="53">
                  <c:v>0.92563765978155621</c:v>
                </c:pt>
                <c:pt idx="54">
                  <c:v>0.91102264924608845</c:v>
                </c:pt>
                <c:pt idx="55">
                  <c:v>0.89516329135506256</c:v>
                </c:pt>
                <c:pt idx="56">
                  <c:v>0.87808124808369803</c:v>
                </c:pt>
                <c:pt idx="57">
                  <c:v>0.85979985144837234</c:v>
                </c:pt>
                <c:pt idx="58">
                  <c:v>0.84034407163789238</c:v>
                </c:pt>
                <c:pt idx="59">
                  <c:v>0.81974048290722112</c:v>
                </c:pt>
                <c:pt idx="60">
                  <c:v>0.7980172272802396</c:v>
                </c:pt>
                <c:pt idx="61">
                  <c:v>0.77520397611112968</c:v>
                </c:pt>
                <c:pt idx="62">
                  <c:v>0.75133188955687324</c:v>
                </c:pt>
                <c:pt idx="63">
                  <c:v>0.7264335740162241</c:v>
                </c:pt>
                <c:pt idx="64">
                  <c:v>0.70054303759329106</c:v>
                </c:pt>
                <c:pt idx="65">
                  <c:v>0.6736956436465571</c:v>
                </c:pt>
                <c:pt idx="66">
                  <c:v>0.64592806248678725</c:v>
                </c:pt>
                <c:pt idx="67">
                  <c:v>0.61727822128979293</c:v>
                </c:pt>
                <c:pt idx="68">
                  <c:v>0.5877852522924728</c:v>
                </c:pt>
                <c:pt idx="69">
                  <c:v>0.55748943934288531</c:v>
                </c:pt>
                <c:pt idx="70">
                  <c:v>0.52643216287735606</c:v>
                </c:pt>
                <c:pt idx="71">
                  <c:v>0.49465584339977881</c:v>
                </c:pt>
                <c:pt idx="72">
                  <c:v>0.46220388354031328</c:v>
                </c:pt>
                <c:pt idx="73">
                  <c:v>0.42912060877260871</c:v>
                </c:pt>
                <c:pt idx="74">
                  <c:v>0.3954512068705428</c:v>
                </c:pt>
                <c:pt idx="75">
                  <c:v>0.36124166618715331</c:v>
                </c:pt>
                <c:pt idx="76">
                  <c:v>0.32653871284008334</c:v>
                </c:pt>
                <c:pt idx="77">
                  <c:v>0.2913897468893244</c:v>
                </c:pt>
                <c:pt idx="78">
                  <c:v>0.25584277759443541</c:v>
                </c:pt>
                <c:pt idx="79">
                  <c:v>0.21994635783966857</c:v>
                </c:pt>
                <c:pt idx="80">
                  <c:v>0.18374951781657037</c:v>
                </c:pt>
                <c:pt idx="81">
                  <c:v>0.14730169805463766</c:v>
                </c:pt>
                <c:pt idx="82">
                  <c:v>0.11065268189150065</c:v>
                </c:pt>
                <c:pt idx="83">
                  <c:v>7.3852527474873877E-2</c:v>
                </c:pt>
                <c:pt idx="84">
                  <c:v>3.695149938914491E-2</c:v>
                </c:pt>
                <c:pt idx="85">
                  <c:v>1.22514845490862E-16</c:v>
                </c:pt>
                <c:pt idx="86">
                  <c:v>-3.6951499389144667E-2</c:v>
                </c:pt>
                <c:pt idx="87">
                  <c:v>-7.3852527474874072E-2</c:v>
                </c:pt>
                <c:pt idx="88">
                  <c:v>-0.11065268189150129</c:v>
                </c:pt>
                <c:pt idx="89">
                  <c:v>-0.14730169805463741</c:v>
                </c:pt>
                <c:pt idx="90">
                  <c:v>-0.18374951781657012</c:v>
                </c:pt>
                <c:pt idx="91">
                  <c:v>-0.21994635783966832</c:v>
                </c:pt>
                <c:pt idx="92">
                  <c:v>-0.25584277759443608</c:v>
                </c:pt>
                <c:pt idx="93">
                  <c:v>-0.29138974688932456</c:v>
                </c:pt>
                <c:pt idx="94">
                  <c:v>-0.32653871284008312</c:v>
                </c:pt>
                <c:pt idx="95">
                  <c:v>-0.3612416661871527</c:v>
                </c:pt>
                <c:pt idx="96">
                  <c:v>-0.39545120687054303</c:v>
                </c:pt>
                <c:pt idx="97">
                  <c:v>-0.42912060877260894</c:v>
                </c:pt>
                <c:pt idx="98">
                  <c:v>-0.46220388354031344</c:v>
                </c:pt>
                <c:pt idx="99">
                  <c:v>-0.49465584339977897</c:v>
                </c:pt>
                <c:pt idx="100">
                  <c:v>-0.52643216287735584</c:v>
                </c:pt>
                <c:pt idx="101">
                  <c:v>-0.55748943934288586</c:v>
                </c:pt>
                <c:pt idx="102">
                  <c:v>-0.58778525229247336</c:v>
                </c:pt>
                <c:pt idx="103">
                  <c:v>-0.61727822128979348</c:v>
                </c:pt>
                <c:pt idx="104">
                  <c:v>-0.64592806248678702</c:v>
                </c:pt>
                <c:pt idx="105">
                  <c:v>-0.67369564364655721</c:v>
                </c:pt>
                <c:pt idx="106">
                  <c:v>-0.70054303759329117</c:v>
                </c:pt>
                <c:pt idx="107">
                  <c:v>-0.72643357401622455</c:v>
                </c:pt>
                <c:pt idx="108">
                  <c:v>-0.75133188955687302</c:v>
                </c:pt>
                <c:pt idx="109">
                  <c:v>-0.77520397611112979</c:v>
                </c:pt>
                <c:pt idx="110">
                  <c:v>-0.79801722728023894</c:v>
                </c:pt>
                <c:pt idx="111">
                  <c:v>-0.81974048290722146</c:v>
                </c:pt>
                <c:pt idx="112">
                  <c:v>-0.84034407163789249</c:v>
                </c:pt>
                <c:pt idx="113">
                  <c:v>-0.85979985144837268</c:v>
                </c:pt>
                <c:pt idx="114">
                  <c:v>-0.87808124808369814</c:v>
                </c:pt>
                <c:pt idx="115">
                  <c:v>-0.89516329135506201</c:v>
                </c:pt>
                <c:pt idx="116">
                  <c:v>-0.91102264924608878</c:v>
                </c:pt>
                <c:pt idx="117">
                  <c:v>-0.92563765978155632</c:v>
                </c:pt>
                <c:pt idx="118">
                  <c:v>-0.93898836061505653</c:v>
                </c:pt>
                <c:pt idx="119">
                  <c:v>-0.95105651629515353</c:v>
                </c:pt>
                <c:pt idx="120">
                  <c:v>-0.96182564317281904</c:v>
                </c:pt>
                <c:pt idx="121">
                  <c:v>-0.9712810319161137</c:v>
                </c:pt>
                <c:pt idx="122">
                  <c:v>-0.979409767601366</c:v>
                </c:pt>
                <c:pt idx="123">
                  <c:v>-0.98620074735340257</c:v>
                </c:pt>
                <c:pt idx="124">
                  <c:v>-0.99164469551074275</c:v>
                </c:pt>
                <c:pt idx="125">
                  <c:v>-0.99573417629503458</c:v>
                </c:pt>
                <c:pt idx="126">
                  <c:v>-0.99846360396743394</c:v>
                </c:pt>
                <c:pt idx="127">
                  <c:v>-0.99982925045805271</c:v>
                </c:pt>
                <c:pt idx="128">
                  <c:v>-0.99982925045805271</c:v>
                </c:pt>
                <c:pt idx="129">
                  <c:v>-0.99846360396743394</c:v>
                </c:pt>
                <c:pt idx="130">
                  <c:v>-0.99573417629503447</c:v>
                </c:pt>
                <c:pt idx="131">
                  <c:v>-0.99164469551074275</c:v>
                </c:pt>
                <c:pt idx="132">
                  <c:v>-0.98620074735340257</c:v>
                </c:pt>
                <c:pt idx="133">
                  <c:v>-0.97940976760136589</c:v>
                </c:pt>
                <c:pt idx="134">
                  <c:v>-0.97128103191611381</c:v>
                </c:pt>
                <c:pt idx="135">
                  <c:v>-0.96182564317281904</c:v>
                </c:pt>
                <c:pt idx="136">
                  <c:v>-0.95105651629515331</c:v>
                </c:pt>
                <c:pt idx="137">
                  <c:v>-0.93898836061505664</c:v>
                </c:pt>
                <c:pt idx="138">
                  <c:v>-0.9256376597815561</c:v>
                </c:pt>
                <c:pt idx="139">
                  <c:v>-0.91102264924608856</c:v>
                </c:pt>
                <c:pt idx="140">
                  <c:v>-0.89516329135506256</c:v>
                </c:pt>
                <c:pt idx="141">
                  <c:v>-0.87808124808369781</c:v>
                </c:pt>
                <c:pt idx="142">
                  <c:v>-0.85979985144837234</c:v>
                </c:pt>
                <c:pt idx="143">
                  <c:v>-0.84034407163789226</c:v>
                </c:pt>
                <c:pt idx="144">
                  <c:v>-0.81974048290722124</c:v>
                </c:pt>
                <c:pt idx="145">
                  <c:v>-0.79801722728023972</c:v>
                </c:pt>
                <c:pt idx="146">
                  <c:v>-0.77520397611112946</c:v>
                </c:pt>
                <c:pt idx="147">
                  <c:v>-0.75133188955687302</c:v>
                </c:pt>
                <c:pt idx="148">
                  <c:v>-0.72643357401622455</c:v>
                </c:pt>
                <c:pt idx="149">
                  <c:v>-0.70054303759329084</c:v>
                </c:pt>
                <c:pt idx="150">
                  <c:v>-0.67369564364655776</c:v>
                </c:pt>
                <c:pt idx="151">
                  <c:v>-0.64592806248678736</c:v>
                </c:pt>
                <c:pt idx="152">
                  <c:v>-0.61727822128979304</c:v>
                </c:pt>
                <c:pt idx="153">
                  <c:v>-0.58778525229247336</c:v>
                </c:pt>
                <c:pt idx="154">
                  <c:v>-0.55748943934288508</c:v>
                </c:pt>
                <c:pt idx="155">
                  <c:v>-0.52643216287735617</c:v>
                </c:pt>
                <c:pt idx="156">
                  <c:v>-0.49465584339977853</c:v>
                </c:pt>
                <c:pt idx="157">
                  <c:v>-0.46220388354031294</c:v>
                </c:pt>
                <c:pt idx="158">
                  <c:v>-0.42912060877260882</c:v>
                </c:pt>
                <c:pt idx="159">
                  <c:v>-0.39545120687054336</c:v>
                </c:pt>
                <c:pt idx="160">
                  <c:v>-0.36124166618715303</c:v>
                </c:pt>
                <c:pt idx="161">
                  <c:v>-0.32653871284008346</c:v>
                </c:pt>
                <c:pt idx="162">
                  <c:v>-0.2913897468893249</c:v>
                </c:pt>
                <c:pt idx="163">
                  <c:v>-0.25584277759443513</c:v>
                </c:pt>
                <c:pt idx="164">
                  <c:v>-0.21994635783966826</c:v>
                </c:pt>
                <c:pt idx="165">
                  <c:v>-0.18374951781657006</c:v>
                </c:pt>
                <c:pt idx="166">
                  <c:v>-0.14730169805463733</c:v>
                </c:pt>
                <c:pt idx="167">
                  <c:v>-0.11065268189150167</c:v>
                </c:pt>
                <c:pt idx="168">
                  <c:v>-7.3852527474873989E-2</c:v>
                </c:pt>
                <c:pt idx="169">
                  <c:v>-3.6951499389144146E-2</c:v>
                </c:pt>
                <c:pt idx="170">
                  <c:v>-2.45029690981724E-16</c:v>
                </c:pt>
                <c:pt idx="171">
                  <c:v>3.695149938914543E-2</c:v>
                </c:pt>
                <c:pt idx="172">
                  <c:v>7.3852527474873503E-2</c:v>
                </c:pt>
                <c:pt idx="173">
                  <c:v>0.11065268189150118</c:v>
                </c:pt>
                <c:pt idx="174">
                  <c:v>0.14730169805463772</c:v>
                </c:pt>
                <c:pt idx="175">
                  <c:v>0.18374951781656956</c:v>
                </c:pt>
                <c:pt idx="176">
                  <c:v>0.21994635783966951</c:v>
                </c:pt>
                <c:pt idx="177">
                  <c:v>0.25584277759443463</c:v>
                </c:pt>
                <c:pt idx="178">
                  <c:v>0.29138974688932445</c:v>
                </c:pt>
                <c:pt idx="179">
                  <c:v>0.32653871284008384</c:v>
                </c:pt>
                <c:pt idx="180">
                  <c:v>0.36124166618715259</c:v>
                </c:pt>
                <c:pt idx="181">
                  <c:v>0.39545120687054286</c:v>
                </c:pt>
                <c:pt idx="182">
                  <c:v>0.42912060877260838</c:v>
                </c:pt>
                <c:pt idx="183">
                  <c:v>0.46220388354031333</c:v>
                </c:pt>
                <c:pt idx="184">
                  <c:v>0.49465584339977964</c:v>
                </c:pt>
                <c:pt idx="185">
                  <c:v>0.52643216287735572</c:v>
                </c:pt>
                <c:pt idx="186">
                  <c:v>0.55748943934288542</c:v>
                </c:pt>
                <c:pt idx="187">
                  <c:v>0.58778525229247292</c:v>
                </c:pt>
                <c:pt idx="188">
                  <c:v>0.61727822128979271</c:v>
                </c:pt>
                <c:pt idx="189">
                  <c:v>0.64592806248678758</c:v>
                </c:pt>
                <c:pt idx="190">
                  <c:v>0.67369564364655676</c:v>
                </c:pt>
                <c:pt idx="191">
                  <c:v>0.70054303759329106</c:v>
                </c:pt>
                <c:pt idx="192">
                  <c:v>0.72643357401622477</c:v>
                </c:pt>
                <c:pt idx="193">
                  <c:v>0.75133188955687324</c:v>
                </c:pt>
                <c:pt idx="194">
                  <c:v>0.77520397611112979</c:v>
                </c:pt>
                <c:pt idx="195">
                  <c:v>0.79801722728023938</c:v>
                </c:pt>
                <c:pt idx="196">
                  <c:v>0.81974048290722146</c:v>
                </c:pt>
                <c:pt idx="197">
                  <c:v>0.84034407163789293</c:v>
                </c:pt>
                <c:pt idx="198">
                  <c:v>0.85979985144837257</c:v>
                </c:pt>
                <c:pt idx="199">
                  <c:v>0.87808124808369803</c:v>
                </c:pt>
                <c:pt idx="200">
                  <c:v>0.89516329135506234</c:v>
                </c:pt>
                <c:pt idx="201">
                  <c:v>0.91102264924608833</c:v>
                </c:pt>
                <c:pt idx="202">
                  <c:v>0.92563765978155654</c:v>
                </c:pt>
                <c:pt idx="203">
                  <c:v>0.93898836061505675</c:v>
                </c:pt>
                <c:pt idx="204">
                  <c:v>0.95105651629515375</c:v>
                </c:pt>
                <c:pt idx="205">
                  <c:v>0.96182564317281871</c:v>
                </c:pt>
                <c:pt idx="206">
                  <c:v>0.97128103191611415</c:v>
                </c:pt>
                <c:pt idx="207">
                  <c:v>0.97940976760136611</c:v>
                </c:pt>
                <c:pt idx="208">
                  <c:v>0.98620074735340246</c:v>
                </c:pt>
                <c:pt idx="209">
                  <c:v>0.99164469551074275</c:v>
                </c:pt>
                <c:pt idx="210">
                  <c:v>0.99573417629503447</c:v>
                </c:pt>
                <c:pt idx="211">
                  <c:v>0.99846360396743405</c:v>
                </c:pt>
                <c:pt idx="212">
                  <c:v>0.99982925045805271</c:v>
                </c:pt>
                <c:pt idx="213">
                  <c:v>0.99982925045805271</c:v>
                </c:pt>
                <c:pt idx="214">
                  <c:v>0.99846360396743394</c:v>
                </c:pt>
                <c:pt idx="215">
                  <c:v>0.99573417629503458</c:v>
                </c:pt>
                <c:pt idx="216">
                  <c:v>0.99164469551074286</c:v>
                </c:pt>
                <c:pt idx="217">
                  <c:v>0.98620074735340224</c:v>
                </c:pt>
                <c:pt idx="218">
                  <c:v>0.97940976760136589</c:v>
                </c:pt>
                <c:pt idx="219">
                  <c:v>0.97128103191611381</c:v>
                </c:pt>
                <c:pt idx="220">
                  <c:v>0.9618256431728196</c:v>
                </c:pt>
                <c:pt idx="221">
                  <c:v>0.95105651629515309</c:v>
                </c:pt>
                <c:pt idx="222">
                  <c:v>0.93898836061505608</c:v>
                </c:pt>
                <c:pt idx="223">
                  <c:v>0.92563765978155654</c:v>
                </c:pt>
                <c:pt idx="224">
                  <c:v>0.91102264924608856</c:v>
                </c:pt>
                <c:pt idx="225">
                  <c:v>0.89516329135506267</c:v>
                </c:pt>
                <c:pt idx="226">
                  <c:v>0.87808124808369747</c:v>
                </c:pt>
                <c:pt idx="227">
                  <c:v>0.85979985144837201</c:v>
                </c:pt>
                <c:pt idx="228">
                  <c:v>0.84034407163789238</c:v>
                </c:pt>
                <c:pt idx="229">
                  <c:v>0.81974048290722079</c:v>
                </c:pt>
                <c:pt idx="230">
                  <c:v>0.79801722728024027</c:v>
                </c:pt>
                <c:pt idx="231">
                  <c:v>0.77520397611113068</c:v>
                </c:pt>
                <c:pt idx="232">
                  <c:v>0.75133188955687191</c:v>
                </c:pt>
                <c:pt idx="233">
                  <c:v>0.72643357401622399</c:v>
                </c:pt>
                <c:pt idx="234">
                  <c:v>0.70054303759329084</c:v>
                </c:pt>
                <c:pt idx="235">
                  <c:v>0.67369564364655721</c:v>
                </c:pt>
                <c:pt idx="236">
                  <c:v>0.64592806248678747</c:v>
                </c:pt>
                <c:pt idx="237">
                  <c:v>0.61727822128979171</c:v>
                </c:pt>
                <c:pt idx="238">
                  <c:v>0.58778525229247336</c:v>
                </c:pt>
                <c:pt idx="239">
                  <c:v>0.55748943934288442</c:v>
                </c:pt>
                <c:pt idx="240">
                  <c:v>0.52643216287735628</c:v>
                </c:pt>
                <c:pt idx="241">
                  <c:v>0.49465584339977942</c:v>
                </c:pt>
                <c:pt idx="242">
                  <c:v>0.46220388354031389</c:v>
                </c:pt>
                <c:pt idx="243">
                  <c:v>0.42912060877260816</c:v>
                </c:pt>
                <c:pt idx="244">
                  <c:v>0.3954512068705418</c:v>
                </c:pt>
                <c:pt idx="245">
                  <c:v>0.36124166618715398</c:v>
                </c:pt>
                <c:pt idx="246">
                  <c:v>0.32653871284008273</c:v>
                </c:pt>
                <c:pt idx="247">
                  <c:v>0.29138974688932417</c:v>
                </c:pt>
                <c:pt idx="248">
                  <c:v>0.25584277759443524</c:v>
                </c:pt>
                <c:pt idx="249">
                  <c:v>0.21994635783966837</c:v>
                </c:pt>
                <c:pt idx="250">
                  <c:v>0.18374951781657017</c:v>
                </c:pt>
                <c:pt idx="251">
                  <c:v>0.14730169805463744</c:v>
                </c:pt>
                <c:pt idx="252">
                  <c:v>0.1106526818915009</c:v>
                </c:pt>
                <c:pt idx="253">
                  <c:v>7.3852527474874113E-2</c:v>
                </c:pt>
                <c:pt idx="254">
                  <c:v>3.6951499389143376E-2</c:v>
                </c:pt>
                <c:pt idx="255">
                  <c:v>3.67544536472586E-16</c:v>
                </c:pt>
                <c:pt idx="256">
                  <c:v>-3.6951499389144417E-2</c:v>
                </c:pt>
                <c:pt idx="257">
                  <c:v>-7.3852527474875154E-2</c:v>
                </c:pt>
                <c:pt idx="258">
                  <c:v>-0.11065268189150017</c:v>
                </c:pt>
                <c:pt idx="259">
                  <c:v>-0.1473016980546385</c:v>
                </c:pt>
                <c:pt idx="260">
                  <c:v>-0.1837495178165712</c:v>
                </c:pt>
                <c:pt idx="261">
                  <c:v>-0.21994635783966937</c:v>
                </c:pt>
                <c:pt idx="262">
                  <c:v>-0.25584277759443624</c:v>
                </c:pt>
                <c:pt idx="263">
                  <c:v>-0.29138974688932345</c:v>
                </c:pt>
                <c:pt idx="264">
                  <c:v>-0.32653871284008373</c:v>
                </c:pt>
                <c:pt idx="265">
                  <c:v>-0.36124166618715325</c:v>
                </c:pt>
                <c:pt idx="266">
                  <c:v>-0.39545120687054275</c:v>
                </c:pt>
                <c:pt idx="267">
                  <c:v>-0.4291206087726091</c:v>
                </c:pt>
                <c:pt idx="268">
                  <c:v>-0.46220388354031322</c:v>
                </c:pt>
                <c:pt idx="269">
                  <c:v>-0.49465584339977875</c:v>
                </c:pt>
                <c:pt idx="270">
                  <c:v>-0.52643216287735561</c:v>
                </c:pt>
                <c:pt idx="271">
                  <c:v>-0.55748943934288531</c:v>
                </c:pt>
                <c:pt idx="272">
                  <c:v>-0.58778525229247425</c:v>
                </c:pt>
                <c:pt idx="273">
                  <c:v>-0.61727822128979259</c:v>
                </c:pt>
                <c:pt idx="274">
                  <c:v>-0.6459280624867868</c:v>
                </c:pt>
                <c:pt idx="275">
                  <c:v>-0.67369564364655798</c:v>
                </c:pt>
                <c:pt idx="276">
                  <c:v>-0.70054303759329162</c:v>
                </c:pt>
                <c:pt idx="277">
                  <c:v>-0.72643357401622466</c:v>
                </c:pt>
                <c:pt idx="278">
                  <c:v>-0.75133188955687258</c:v>
                </c:pt>
                <c:pt idx="279">
                  <c:v>-0.77520397611113023</c:v>
                </c:pt>
                <c:pt idx="280">
                  <c:v>-0.79801722728023872</c:v>
                </c:pt>
                <c:pt idx="281">
                  <c:v>-0.81974048290722135</c:v>
                </c:pt>
                <c:pt idx="282">
                  <c:v>-0.84034407163789293</c:v>
                </c:pt>
                <c:pt idx="283">
                  <c:v>-0.85979985144837257</c:v>
                </c:pt>
                <c:pt idx="284">
                  <c:v>-0.87808124808369803</c:v>
                </c:pt>
                <c:pt idx="285">
                  <c:v>-0.89516329135506156</c:v>
                </c:pt>
                <c:pt idx="286">
                  <c:v>-0.911022649246089</c:v>
                </c:pt>
                <c:pt idx="287">
                  <c:v>-0.92563765978155688</c:v>
                </c:pt>
                <c:pt idx="288">
                  <c:v>-0.93898836061505642</c:v>
                </c:pt>
                <c:pt idx="289">
                  <c:v>-0.95105651629515342</c:v>
                </c:pt>
                <c:pt idx="290">
                  <c:v>-0.96182564317281893</c:v>
                </c:pt>
                <c:pt idx="291">
                  <c:v>-0.9712810319161137</c:v>
                </c:pt>
                <c:pt idx="292">
                  <c:v>-0.97940976760136611</c:v>
                </c:pt>
                <c:pt idx="293">
                  <c:v>-0.98620074735340268</c:v>
                </c:pt>
                <c:pt idx="294">
                  <c:v>-0.99164469551074286</c:v>
                </c:pt>
                <c:pt idx="295">
                  <c:v>-0.99573417629503447</c:v>
                </c:pt>
                <c:pt idx="296">
                  <c:v>-0.99846360396743394</c:v>
                </c:pt>
                <c:pt idx="297">
                  <c:v>-0.99982925045805271</c:v>
                </c:pt>
                <c:pt idx="298">
                  <c:v>-0.99982925045805271</c:v>
                </c:pt>
                <c:pt idx="299">
                  <c:v>-0.99846360396743394</c:v>
                </c:pt>
                <c:pt idx="300">
                  <c:v>-0.99573417629503469</c:v>
                </c:pt>
                <c:pt idx="301">
                  <c:v>-0.99164469551074275</c:v>
                </c:pt>
                <c:pt idx="302">
                  <c:v>-0.98620074735340257</c:v>
                </c:pt>
                <c:pt idx="303">
                  <c:v>-0.97940976760136589</c:v>
                </c:pt>
                <c:pt idx="304">
                  <c:v>-0.97128103191611392</c:v>
                </c:pt>
                <c:pt idx="305">
                  <c:v>-0.96182564317281916</c:v>
                </c:pt>
                <c:pt idx="306">
                  <c:v>-0.95105651629515375</c:v>
                </c:pt>
                <c:pt idx="307">
                  <c:v>-0.93898836061505675</c:v>
                </c:pt>
                <c:pt idx="308">
                  <c:v>-0.92563765978155588</c:v>
                </c:pt>
                <c:pt idx="309">
                  <c:v>-0.91102264924608789</c:v>
                </c:pt>
                <c:pt idx="310">
                  <c:v>-0.89516329135506267</c:v>
                </c:pt>
                <c:pt idx="311">
                  <c:v>-0.87808124808369836</c:v>
                </c:pt>
                <c:pt idx="312">
                  <c:v>-0.85979985144837201</c:v>
                </c:pt>
                <c:pt idx="313">
                  <c:v>-0.84034407163789238</c:v>
                </c:pt>
                <c:pt idx="314">
                  <c:v>-0.81974048290722079</c:v>
                </c:pt>
                <c:pt idx="315">
                  <c:v>-0.79801722728023927</c:v>
                </c:pt>
                <c:pt idx="316">
                  <c:v>-0.77520397611112968</c:v>
                </c:pt>
                <c:pt idx="317">
                  <c:v>-0.75133188955687313</c:v>
                </c:pt>
                <c:pt idx="318">
                  <c:v>-0.72643357401622533</c:v>
                </c:pt>
                <c:pt idx="319">
                  <c:v>-0.70054303759328973</c:v>
                </c:pt>
                <c:pt idx="320">
                  <c:v>-0.67369564364655732</c:v>
                </c:pt>
                <c:pt idx="321">
                  <c:v>-0.64592806248678747</c:v>
                </c:pt>
                <c:pt idx="322">
                  <c:v>-0.61727822128979326</c:v>
                </c:pt>
                <c:pt idx="323">
                  <c:v>-0.58778525229247203</c:v>
                </c:pt>
                <c:pt idx="324">
                  <c:v>-0.55748943934288597</c:v>
                </c:pt>
                <c:pt idx="325">
                  <c:v>-0.52643216287735639</c:v>
                </c:pt>
                <c:pt idx="326">
                  <c:v>-0.49465584339977797</c:v>
                </c:pt>
                <c:pt idx="327">
                  <c:v>-0.46220388354031239</c:v>
                </c:pt>
                <c:pt idx="328">
                  <c:v>-0.42912060877260827</c:v>
                </c:pt>
                <c:pt idx="329">
                  <c:v>-0.39545120687054358</c:v>
                </c:pt>
                <c:pt idx="330">
                  <c:v>-0.36124166618715242</c:v>
                </c:pt>
                <c:pt idx="331">
                  <c:v>-0.32653871284008285</c:v>
                </c:pt>
                <c:pt idx="332">
                  <c:v>-0.29138974688932429</c:v>
                </c:pt>
                <c:pt idx="333">
                  <c:v>-0.25584277759443536</c:v>
                </c:pt>
                <c:pt idx="334">
                  <c:v>-0.21994635783967023</c:v>
                </c:pt>
                <c:pt idx="335">
                  <c:v>-0.18374951781657028</c:v>
                </c:pt>
                <c:pt idx="336">
                  <c:v>-0.14730169805463758</c:v>
                </c:pt>
                <c:pt idx="337">
                  <c:v>-0.11065268189149925</c:v>
                </c:pt>
                <c:pt idx="338">
                  <c:v>-7.3852527474872462E-2</c:v>
                </c:pt>
                <c:pt idx="339">
                  <c:v>-3.6951499389147054E-2</c:v>
                </c:pt>
                <c:pt idx="340">
                  <c:v>-4.90059381963448E-16</c:v>
                </c:pt>
                <c:pt idx="341">
                  <c:v>3.6951499389146075E-2</c:v>
                </c:pt>
                <c:pt idx="342">
                  <c:v>7.3852527474875029E-2</c:v>
                </c:pt>
                <c:pt idx="343">
                  <c:v>0.11065268189150182</c:v>
                </c:pt>
                <c:pt idx="344">
                  <c:v>0.14730169805463661</c:v>
                </c:pt>
                <c:pt idx="345">
                  <c:v>0.18374951781656934</c:v>
                </c:pt>
                <c:pt idx="346">
                  <c:v>0.21994635783966926</c:v>
                </c:pt>
                <c:pt idx="347">
                  <c:v>0.25584277759443613</c:v>
                </c:pt>
                <c:pt idx="348">
                  <c:v>0.29138974688932506</c:v>
                </c:pt>
                <c:pt idx="349">
                  <c:v>0.3265387128400819</c:v>
                </c:pt>
                <c:pt idx="350">
                  <c:v>0.36124166618715148</c:v>
                </c:pt>
                <c:pt idx="351">
                  <c:v>0.39545120687054264</c:v>
                </c:pt>
                <c:pt idx="352">
                  <c:v>0.4291206087726106</c:v>
                </c:pt>
                <c:pt idx="353">
                  <c:v>0.46220388354031466</c:v>
                </c:pt>
                <c:pt idx="354">
                  <c:v>0.49465584339977714</c:v>
                </c:pt>
                <c:pt idx="355">
                  <c:v>0.5264321628773555</c:v>
                </c:pt>
                <c:pt idx="356">
                  <c:v>0.5574894393428852</c:v>
                </c:pt>
                <c:pt idx="357">
                  <c:v>0.58778525229247414</c:v>
                </c:pt>
                <c:pt idx="358">
                  <c:v>0.61727822128979382</c:v>
                </c:pt>
                <c:pt idx="359">
                  <c:v>0.6459280624867868</c:v>
                </c:pt>
                <c:pt idx="360">
                  <c:v>0.67369564364655654</c:v>
                </c:pt>
                <c:pt idx="361">
                  <c:v>0.70054303759329029</c:v>
                </c:pt>
                <c:pt idx="362">
                  <c:v>0.72643357401622466</c:v>
                </c:pt>
                <c:pt idx="363">
                  <c:v>0.75133188955687491</c:v>
                </c:pt>
                <c:pt idx="364">
                  <c:v>0.77520397611112901</c:v>
                </c:pt>
                <c:pt idx="365">
                  <c:v>0.79801722728023872</c:v>
                </c:pt>
                <c:pt idx="366">
                  <c:v>0.81974048290722124</c:v>
                </c:pt>
                <c:pt idx="367">
                  <c:v>0.84034407163789282</c:v>
                </c:pt>
                <c:pt idx="368">
                  <c:v>0.85979985144837334</c:v>
                </c:pt>
                <c:pt idx="369">
                  <c:v>0.87808124808369792</c:v>
                </c:pt>
                <c:pt idx="370">
                  <c:v>0.89516329135506223</c:v>
                </c:pt>
                <c:pt idx="371">
                  <c:v>0.91102264924608822</c:v>
                </c:pt>
                <c:pt idx="372">
                  <c:v>0.92563765978155621</c:v>
                </c:pt>
                <c:pt idx="373">
                  <c:v>0.93898836061505697</c:v>
                </c:pt>
                <c:pt idx="374">
                  <c:v>0.95105651629515342</c:v>
                </c:pt>
                <c:pt idx="375">
                  <c:v>0.96182564317281893</c:v>
                </c:pt>
                <c:pt idx="376">
                  <c:v>0.9712810319161137</c:v>
                </c:pt>
                <c:pt idx="377">
                  <c:v>0.979409767601366</c:v>
                </c:pt>
                <c:pt idx="378">
                  <c:v>0.98620074735340268</c:v>
                </c:pt>
                <c:pt idx="379">
                  <c:v>0.99164469551074264</c:v>
                </c:pt>
                <c:pt idx="380">
                  <c:v>0.99573417629503447</c:v>
                </c:pt>
                <c:pt idx="381">
                  <c:v>0.99846360396743405</c:v>
                </c:pt>
                <c:pt idx="382">
                  <c:v>0.99982925045805271</c:v>
                </c:pt>
                <c:pt idx="383">
                  <c:v>0.99982925045805271</c:v>
                </c:pt>
                <c:pt idx="384">
                  <c:v>0.99846360396743383</c:v>
                </c:pt>
                <c:pt idx="385">
                  <c:v>0.99573417629503447</c:v>
                </c:pt>
                <c:pt idx="386">
                  <c:v>0.99164469551074275</c:v>
                </c:pt>
                <c:pt idx="387">
                  <c:v>0.98620074735340257</c:v>
                </c:pt>
                <c:pt idx="388">
                  <c:v>0.97940976760136589</c:v>
                </c:pt>
                <c:pt idx="389">
                  <c:v>0.97128103191611348</c:v>
                </c:pt>
                <c:pt idx="390">
                  <c:v>0.96182564317281916</c:v>
                </c:pt>
                <c:pt idx="391">
                  <c:v>0.95105651629515375</c:v>
                </c:pt>
                <c:pt idx="392">
                  <c:v>0.93898836061505619</c:v>
                </c:pt>
                <c:pt idx="393">
                  <c:v>0.92563765978155588</c:v>
                </c:pt>
                <c:pt idx="394">
                  <c:v>0.911022649246088</c:v>
                </c:pt>
                <c:pt idx="395">
                  <c:v>0.89516329135506201</c:v>
                </c:pt>
                <c:pt idx="396">
                  <c:v>0.87808124808369759</c:v>
                </c:pt>
                <c:pt idx="397">
                  <c:v>0.85979985144837212</c:v>
                </c:pt>
                <c:pt idx="398">
                  <c:v>0.84034407163789249</c:v>
                </c:pt>
                <c:pt idx="399">
                  <c:v>0.8197404829072209</c:v>
                </c:pt>
                <c:pt idx="400">
                  <c:v>0.79801722728023938</c:v>
                </c:pt>
                <c:pt idx="401">
                  <c:v>0.77520397611112968</c:v>
                </c:pt>
                <c:pt idx="402">
                  <c:v>0.75133188955687324</c:v>
                </c:pt>
                <c:pt idx="403">
                  <c:v>0.72643357401622299</c:v>
                </c:pt>
                <c:pt idx="404">
                  <c:v>0.70054303759328984</c:v>
                </c:pt>
                <c:pt idx="405">
                  <c:v>0.67369564364655876</c:v>
                </c:pt>
                <c:pt idx="406">
                  <c:v>0.64592806248678625</c:v>
                </c:pt>
                <c:pt idx="407">
                  <c:v>0.61727822128979193</c:v>
                </c:pt>
                <c:pt idx="408">
                  <c:v>0.58778525229247214</c:v>
                </c:pt>
                <c:pt idx="409">
                  <c:v>0.5574894393428832</c:v>
                </c:pt>
                <c:pt idx="410">
                  <c:v>0.52643216287735795</c:v>
                </c:pt>
                <c:pt idx="411">
                  <c:v>0.49465584339977808</c:v>
                </c:pt>
                <c:pt idx="412">
                  <c:v>0.46220388354031094</c:v>
                </c:pt>
                <c:pt idx="413">
                  <c:v>0.42912060877260838</c:v>
                </c:pt>
                <c:pt idx="414">
                  <c:v>0.39545120687054042</c:v>
                </c:pt>
                <c:pt idx="415">
                  <c:v>0.36124166618715253</c:v>
                </c:pt>
                <c:pt idx="416">
                  <c:v>0.32653871284008462</c:v>
                </c:pt>
                <c:pt idx="417">
                  <c:v>0.29138974688932273</c:v>
                </c:pt>
                <c:pt idx="418">
                  <c:v>0.25584277759443547</c:v>
                </c:pt>
                <c:pt idx="419">
                  <c:v>0.21994635783966687</c:v>
                </c:pt>
                <c:pt idx="420">
                  <c:v>0.18374951781657042</c:v>
                </c:pt>
                <c:pt idx="421">
                  <c:v>0.14730169805463947</c:v>
                </c:pt>
                <c:pt idx="422">
                  <c:v>0.11065268189149938</c:v>
                </c:pt>
                <c:pt idx="423">
                  <c:v>7.385252747487081E-2</c:v>
                </c:pt>
                <c:pt idx="424">
                  <c:v>3.6951499389143626E-2</c:v>
                </c:pt>
                <c:pt idx="425">
                  <c:v>6.1257422745431001E-16</c:v>
                </c:pt>
                <c:pt idx="426">
                  <c:v>-3.695149938914595E-2</c:v>
                </c:pt>
                <c:pt idx="427">
                  <c:v>-7.3852527474873142E-2</c:v>
                </c:pt>
                <c:pt idx="428">
                  <c:v>-0.11065268189150346</c:v>
                </c:pt>
                <c:pt idx="429">
                  <c:v>-0.14730169805463825</c:v>
                </c:pt>
                <c:pt idx="430">
                  <c:v>-0.1837495178165692</c:v>
                </c:pt>
                <c:pt idx="431">
                  <c:v>-0.21994635783966915</c:v>
                </c:pt>
                <c:pt idx="432">
                  <c:v>-0.2558427775944343</c:v>
                </c:pt>
                <c:pt idx="433">
                  <c:v>-0.29138974688932662</c:v>
                </c:pt>
                <c:pt idx="434">
                  <c:v>-0.32653871284008684</c:v>
                </c:pt>
                <c:pt idx="435">
                  <c:v>-0.36124166618715137</c:v>
                </c:pt>
                <c:pt idx="436">
                  <c:v>-0.39545120687054253</c:v>
                </c:pt>
                <c:pt idx="437">
                  <c:v>-0.42912060877261049</c:v>
                </c:pt>
                <c:pt idx="438">
                  <c:v>-0.462203883540313</c:v>
                </c:pt>
                <c:pt idx="439">
                  <c:v>-0.49465584339978008</c:v>
                </c:pt>
                <c:pt idx="440">
                  <c:v>-0.52643216287735239</c:v>
                </c:pt>
                <c:pt idx="441">
                  <c:v>-0.55748943934288653</c:v>
                </c:pt>
                <c:pt idx="442">
                  <c:v>-0.58778525229247547</c:v>
                </c:pt>
                <c:pt idx="443">
                  <c:v>-0.61727822128979382</c:v>
                </c:pt>
                <c:pt idx="444">
                  <c:v>-0.64592806248678936</c:v>
                </c:pt>
                <c:pt idx="445">
                  <c:v>-0.67369564364655787</c:v>
                </c:pt>
                <c:pt idx="446">
                  <c:v>-0.70054303759329017</c:v>
                </c:pt>
                <c:pt idx="447">
                  <c:v>-0.72643357401622455</c:v>
                </c:pt>
                <c:pt idx="448">
                  <c:v>-0.75133188955687247</c:v>
                </c:pt>
                <c:pt idx="449">
                  <c:v>-0.77520397611113012</c:v>
                </c:pt>
                <c:pt idx="450">
                  <c:v>-0.79801722728023861</c:v>
                </c:pt>
                <c:pt idx="451">
                  <c:v>-0.81974048290721924</c:v>
                </c:pt>
                <c:pt idx="452">
                  <c:v>-0.84034407163789371</c:v>
                </c:pt>
                <c:pt idx="453">
                  <c:v>-0.85979985144837423</c:v>
                </c:pt>
                <c:pt idx="454">
                  <c:v>-0.8780812480836987</c:v>
                </c:pt>
                <c:pt idx="455">
                  <c:v>-0.89516329135506223</c:v>
                </c:pt>
                <c:pt idx="456">
                  <c:v>-0.91102264924608889</c:v>
                </c:pt>
                <c:pt idx="457">
                  <c:v>-0.9256376597815561</c:v>
                </c:pt>
                <c:pt idx="458">
                  <c:v>-0.93898836061505697</c:v>
                </c:pt>
                <c:pt idx="459">
                  <c:v>-0.95105651629515342</c:v>
                </c:pt>
                <c:pt idx="460">
                  <c:v>-0.96182564317281838</c:v>
                </c:pt>
                <c:pt idx="461">
                  <c:v>-0.97128103191611359</c:v>
                </c:pt>
                <c:pt idx="462">
                  <c:v>-0.97940976760136533</c:v>
                </c:pt>
                <c:pt idx="463">
                  <c:v>-0.98620074735340302</c:v>
                </c:pt>
                <c:pt idx="464">
                  <c:v>-0.9916446955107433</c:v>
                </c:pt>
                <c:pt idx="465">
                  <c:v>-0.99573417629503436</c:v>
                </c:pt>
                <c:pt idx="466">
                  <c:v>-0.99846360396743394</c:v>
                </c:pt>
                <c:pt idx="467">
                  <c:v>-0.99982925045805271</c:v>
                </c:pt>
                <c:pt idx="468">
                  <c:v>-0.99982925045805271</c:v>
                </c:pt>
                <c:pt idx="469">
                  <c:v>-0.99846360396743383</c:v>
                </c:pt>
                <c:pt idx="470">
                  <c:v>-0.99573417629503458</c:v>
                </c:pt>
                <c:pt idx="471">
                  <c:v>-0.99164469551074297</c:v>
                </c:pt>
                <c:pt idx="472">
                  <c:v>-0.98620074735340257</c:v>
                </c:pt>
                <c:pt idx="473">
                  <c:v>-0.97940976760136633</c:v>
                </c:pt>
                <c:pt idx="474">
                  <c:v>-0.97128103191611315</c:v>
                </c:pt>
                <c:pt idx="475">
                  <c:v>-0.96182564317281871</c:v>
                </c:pt>
                <c:pt idx="476">
                  <c:v>-0.95105651629515375</c:v>
                </c:pt>
                <c:pt idx="477">
                  <c:v>-0.93898836061505619</c:v>
                </c:pt>
                <c:pt idx="478">
                  <c:v>-0.92563765978155532</c:v>
                </c:pt>
                <c:pt idx="479">
                  <c:v>-0.911022649246088</c:v>
                </c:pt>
                <c:pt idx="480">
                  <c:v>-0.89516329135506278</c:v>
                </c:pt>
                <c:pt idx="481">
                  <c:v>-0.8780812480836977</c:v>
                </c:pt>
                <c:pt idx="482">
                  <c:v>-0.85979985144837312</c:v>
                </c:pt>
                <c:pt idx="483">
                  <c:v>-0.84034407163789249</c:v>
                </c:pt>
                <c:pt idx="484">
                  <c:v>-0.81974048290722201</c:v>
                </c:pt>
                <c:pt idx="485">
                  <c:v>-0.79801722728023938</c:v>
                </c:pt>
                <c:pt idx="486">
                  <c:v>-0.77520397611112868</c:v>
                </c:pt>
                <c:pt idx="487">
                  <c:v>-0.75133188955687336</c:v>
                </c:pt>
                <c:pt idx="488">
                  <c:v>-0.72643357401622299</c:v>
                </c:pt>
                <c:pt idx="489">
                  <c:v>-0.70054303759328862</c:v>
                </c:pt>
                <c:pt idx="490">
                  <c:v>-0.67369564364655876</c:v>
                </c:pt>
                <c:pt idx="491">
                  <c:v>-0.64592806248678769</c:v>
                </c:pt>
                <c:pt idx="492">
                  <c:v>-0.61727822128979204</c:v>
                </c:pt>
                <c:pt idx="493">
                  <c:v>-0.58778525229247369</c:v>
                </c:pt>
                <c:pt idx="494">
                  <c:v>-0.55748943934288475</c:v>
                </c:pt>
                <c:pt idx="495">
                  <c:v>-0.52643216287735661</c:v>
                </c:pt>
                <c:pt idx="496">
                  <c:v>-0.49465584339977819</c:v>
                </c:pt>
                <c:pt idx="497">
                  <c:v>-0.46220388354031106</c:v>
                </c:pt>
                <c:pt idx="498">
                  <c:v>-0.42912060877260849</c:v>
                </c:pt>
                <c:pt idx="499">
                  <c:v>-0.39545120687054053</c:v>
                </c:pt>
                <c:pt idx="500">
                  <c:v>-0.36124166618715264</c:v>
                </c:pt>
                <c:pt idx="501">
                  <c:v>-0.32653871284008479</c:v>
                </c:pt>
                <c:pt idx="502">
                  <c:v>-0.29138974688932451</c:v>
                </c:pt>
                <c:pt idx="503">
                  <c:v>-0.25584277759443386</c:v>
                </c:pt>
                <c:pt idx="504">
                  <c:v>-0.21994635783966873</c:v>
                </c:pt>
                <c:pt idx="505">
                  <c:v>-0.18374951781657228</c:v>
                </c:pt>
                <c:pt idx="506">
                  <c:v>-0.14730169805463783</c:v>
                </c:pt>
                <c:pt idx="507">
                  <c:v>-0.1106526818914995</c:v>
                </c:pt>
                <c:pt idx="508">
                  <c:v>-7.3852527474870935E-2</c:v>
                </c:pt>
                <c:pt idx="509">
                  <c:v>-3.6951499389143744E-2</c:v>
                </c:pt>
                <c:pt idx="510">
                  <c:v>-7.3508907294517201E-16</c:v>
                </c:pt>
                <c:pt idx="511">
                  <c:v>3.6951499389145825E-2</c:v>
                </c:pt>
                <c:pt idx="512">
                  <c:v>7.3852527474873017E-2</c:v>
                </c:pt>
                <c:pt idx="513">
                  <c:v>0.11065268189150157</c:v>
                </c:pt>
                <c:pt idx="514">
                  <c:v>0.14730169805463988</c:v>
                </c:pt>
                <c:pt idx="515">
                  <c:v>0.18374951781656734</c:v>
                </c:pt>
                <c:pt idx="516">
                  <c:v>0.21994635783966729</c:v>
                </c:pt>
                <c:pt idx="517">
                  <c:v>0.25584277759443591</c:v>
                </c:pt>
                <c:pt idx="518">
                  <c:v>0.29138974688932651</c:v>
                </c:pt>
                <c:pt idx="519">
                  <c:v>0.32653871284008673</c:v>
                </c:pt>
                <c:pt idx="520">
                  <c:v>0.36124166618715459</c:v>
                </c:pt>
                <c:pt idx="521">
                  <c:v>0.39545120687054242</c:v>
                </c:pt>
                <c:pt idx="522">
                  <c:v>0.42912060877261038</c:v>
                </c:pt>
                <c:pt idx="523">
                  <c:v>0.46220388354031289</c:v>
                </c:pt>
                <c:pt idx="524">
                  <c:v>0.49465584339977997</c:v>
                </c:pt>
                <c:pt idx="525">
                  <c:v>0.52643216287735528</c:v>
                </c:pt>
                <c:pt idx="526">
                  <c:v>0.55748943934288353</c:v>
                </c:pt>
                <c:pt idx="527">
                  <c:v>0.58778525229247247</c:v>
                </c:pt>
                <c:pt idx="528">
                  <c:v>0.6172782212897937</c:v>
                </c:pt>
                <c:pt idx="529">
                  <c:v>0.64592806248678925</c:v>
                </c:pt>
                <c:pt idx="530">
                  <c:v>0.67369564364655776</c:v>
                </c:pt>
                <c:pt idx="531">
                  <c:v>0.70054303759329006</c:v>
                </c:pt>
                <c:pt idx="532">
                  <c:v>0.72643357401622444</c:v>
                </c:pt>
                <c:pt idx="533">
                  <c:v>0.75133188955687469</c:v>
                </c:pt>
                <c:pt idx="534">
                  <c:v>0.77520397611113001</c:v>
                </c:pt>
                <c:pt idx="535">
                  <c:v>0.79801722728023849</c:v>
                </c:pt>
                <c:pt idx="536">
                  <c:v>0.81974048290722112</c:v>
                </c:pt>
                <c:pt idx="537">
                  <c:v>0.84034407163789171</c:v>
                </c:pt>
                <c:pt idx="538">
                  <c:v>0.85979985144837234</c:v>
                </c:pt>
                <c:pt idx="539">
                  <c:v>0.8780812480836987</c:v>
                </c:pt>
                <c:pt idx="540">
                  <c:v>0.89516329135506212</c:v>
                </c:pt>
                <c:pt idx="541">
                  <c:v>0.91102264924608889</c:v>
                </c:pt>
                <c:pt idx="542">
                  <c:v>0.9256376597815561</c:v>
                </c:pt>
                <c:pt idx="543">
                  <c:v>0.93898836061505697</c:v>
                </c:pt>
                <c:pt idx="544">
                  <c:v>0.95105651629515442</c:v>
                </c:pt>
                <c:pt idx="545">
                  <c:v>0.96182564317281838</c:v>
                </c:pt>
                <c:pt idx="546">
                  <c:v>0.97128103191611359</c:v>
                </c:pt>
                <c:pt idx="547">
                  <c:v>0.979409767601366</c:v>
                </c:pt>
                <c:pt idx="548">
                  <c:v>0.98620074735340235</c:v>
                </c:pt>
                <c:pt idx="549">
                  <c:v>0.99164469551074286</c:v>
                </c:pt>
                <c:pt idx="550">
                  <c:v>0.99573417629503469</c:v>
                </c:pt>
                <c:pt idx="551">
                  <c:v>0.99846360396743394</c:v>
                </c:pt>
                <c:pt idx="552">
                  <c:v>0.99982925045805271</c:v>
                </c:pt>
                <c:pt idx="553">
                  <c:v>0.99982925045805271</c:v>
                </c:pt>
                <c:pt idx="554">
                  <c:v>0.99846360396743383</c:v>
                </c:pt>
                <c:pt idx="555">
                  <c:v>0.99573417629503458</c:v>
                </c:pt>
                <c:pt idx="556">
                  <c:v>0.99164469551074308</c:v>
                </c:pt>
                <c:pt idx="557">
                  <c:v>0.98620074735340268</c:v>
                </c:pt>
                <c:pt idx="558">
                  <c:v>0.97940976760136556</c:v>
                </c:pt>
                <c:pt idx="559">
                  <c:v>0.97128103191611403</c:v>
                </c:pt>
                <c:pt idx="560">
                  <c:v>0.96182564317281971</c:v>
                </c:pt>
                <c:pt idx="561">
                  <c:v>0.95105651629515275</c:v>
                </c:pt>
                <c:pt idx="562">
                  <c:v>0.93898836061505631</c:v>
                </c:pt>
                <c:pt idx="563">
                  <c:v>0.92563765978155532</c:v>
                </c:pt>
                <c:pt idx="564">
                  <c:v>0.91102264924608811</c:v>
                </c:pt>
                <c:pt idx="565">
                  <c:v>0.8951632913550629</c:v>
                </c:pt>
                <c:pt idx="566">
                  <c:v>0.8780812480836977</c:v>
                </c:pt>
                <c:pt idx="567">
                  <c:v>0.85979985144837312</c:v>
                </c:pt>
                <c:pt idx="568">
                  <c:v>0.8403440716378926</c:v>
                </c:pt>
                <c:pt idx="569">
                  <c:v>0.81974048290722001</c:v>
                </c:pt>
                <c:pt idx="570">
                  <c:v>0.7980172272802416</c:v>
                </c:pt>
                <c:pt idx="571">
                  <c:v>0.77520397611113101</c:v>
                </c:pt>
                <c:pt idx="572">
                  <c:v>0.75133188955687102</c:v>
                </c:pt>
                <c:pt idx="573">
                  <c:v>0.7264335740162231</c:v>
                </c:pt>
                <c:pt idx="574">
                  <c:v>0.70054303759328873</c:v>
                </c:pt>
                <c:pt idx="575">
                  <c:v>0.67369564364655632</c:v>
                </c:pt>
                <c:pt idx="576">
                  <c:v>0.6459280624867878</c:v>
                </c:pt>
                <c:pt idx="577">
                  <c:v>0.61727822128979215</c:v>
                </c:pt>
                <c:pt idx="578">
                  <c:v>0.5877852522924738</c:v>
                </c:pt>
                <c:pt idx="579">
                  <c:v>0.55748943934288486</c:v>
                </c:pt>
                <c:pt idx="580">
                  <c:v>0.52643216287735672</c:v>
                </c:pt>
                <c:pt idx="581">
                  <c:v>0.49465584339978136</c:v>
                </c:pt>
                <c:pt idx="582">
                  <c:v>0.46220388354031428</c:v>
                </c:pt>
                <c:pt idx="583">
                  <c:v>0.42912060877260538</c:v>
                </c:pt>
                <c:pt idx="584">
                  <c:v>0.39545120687054064</c:v>
                </c:pt>
                <c:pt idx="585">
                  <c:v>0.36124166618715275</c:v>
                </c:pt>
                <c:pt idx="586">
                  <c:v>0.32653871284008151</c:v>
                </c:pt>
                <c:pt idx="587">
                  <c:v>0.29138974688932467</c:v>
                </c:pt>
                <c:pt idx="588">
                  <c:v>0.25584277759443402</c:v>
                </c:pt>
                <c:pt idx="589">
                  <c:v>0.21994635783966884</c:v>
                </c:pt>
                <c:pt idx="590">
                  <c:v>0.18374951781657239</c:v>
                </c:pt>
                <c:pt idx="591">
                  <c:v>0.14730169805463794</c:v>
                </c:pt>
                <c:pt idx="592">
                  <c:v>0.11065268189150315</c:v>
                </c:pt>
                <c:pt idx="593">
                  <c:v>7.3852527474874599E-2</c:v>
                </c:pt>
                <c:pt idx="594">
                  <c:v>3.6951499389140316E-2</c:v>
                </c:pt>
                <c:pt idx="595">
                  <c:v>8.5760391843603401E-16</c:v>
                </c:pt>
                <c:pt idx="596">
                  <c:v>-3.6951499389145707E-2</c:v>
                </c:pt>
                <c:pt idx="597">
                  <c:v>-7.3852527474876431E-2</c:v>
                </c:pt>
                <c:pt idx="598">
                  <c:v>-0.11065268189150144</c:v>
                </c:pt>
                <c:pt idx="599">
                  <c:v>-0.14730169805463975</c:v>
                </c:pt>
                <c:pt idx="600">
                  <c:v>-0.18374951781656723</c:v>
                </c:pt>
                <c:pt idx="601">
                  <c:v>-0.21994635783966718</c:v>
                </c:pt>
                <c:pt idx="602">
                  <c:v>-0.2558427775944358</c:v>
                </c:pt>
                <c:pt idx="603">
                  <c:v>-0.29138974688932301</c:v>
                </c:pt>
                <c:pt idx="604">
                  <c:v>-0.32653871284008323</c:v>
                </c:pt>
                <c:pt idx="605">
                  <c:v>-0.36124166618715448</c:v>
                </c:pt>
                <c:pt idx="606">
                  <c:v>-0.3954512068705423</c:v>
                </c:pt>
                <c:pt idx="607">
                  <c:v>-0.42912060877261027</c:v>
                </c:pt>
                <c:pt idx="608">
                  <c:v>-0.46220388354031278</c:v>
                </c:pt>
                <c:pt idx="609">
                  <c:v>-0.49465584339977986</c:v>
                </c:pt>
                <c:pt idx="610">
                  <c:v>-0.52643216287735528</c:v>
                </c:pt>
                <c:pt idx="611">
                  <c:v>-0.55748943934288342</c:v>
                </c:pt>
                <c:pt idx="612">
                  <c:v>-0.58778525229247247</c:v>
                </c:pt>
                <c:pt idx="613">
                  <c:v>-0.61727822128979359</c:v>
                </c:pt>
                <c:pt idx="614">
                  <c:v>-0.64592806248678647</c:v>
                </c:pt>
                <c:pt idx="615">
                  <c:v>-0.67369564364655765</c:v>
                </c:pt>
                <c:pt idx="616">
                  <c:v>-0.70054303759329251</c:v>
                </c:pt>
                <c:pt idx="617">
                  <c:v>-0.72643357401622433</c:v>
                </c:pt>
                <c:pt idx="618">
                  <c:v>-0.75133188955687458</c:v>
                </c:pt>
                <c:pt idx="619">
                  <c:v>-0.7752039761111299</c:v>
                </c:pt>
                <c:pt idx="620">
                  <c:v>-0.79801722728023849</c:v>
                </c:pt>
                <c:pt idx="621">
                  <c:v>-0.81974048290722112</c:v>
                </c:pt>
                <c:pt idx="622">
                  <c:v>-0.84034407163789171</c:v>
                </c:pt>
                <c:pt idx="623">
                  <c:v>-0.85979985144837223</c:v>
                </c:pt>
                <c:pt idx="624">
                  <c:v>-0.87808124808369858</c:v>
                </c:pt>
                <c:pt idx="625">
                  <c:v>-0.89516329135506056</c:v>
                </c:pt>
                <c:pt idx="626">
                  <c:v>-0.91102264924608878</c:v>
                </c:pt>
                <c:pt idx="627">
                  <c:v>-0.92563765978155732</c:v>
                </c:pt>
                <c:pt idx="628">
                  <c:v>-0.93898836061505686</c:v>
                </c:pt>
                <c:pt idx="629">
                  <c:v>-0.95105651629515442</c:v>
                </c:pt>
                <c:pt idx="630">
                  <c:v>-0.96182564317281927</c:v>
                </c:pt>
                <c:pt idx="631">
                  <c:v>-0.97128103191611359</c:v>
                </c:pt>
                <c:pt idx="632">
                  <c:v>-0.979409767601366</c:v>
                </c:pt>
                <c:pt idx="633">
                  <c:v>-0.98620074735340235</c:v>
                </c:pt>
                <c:pt idx="634">
                  <c:v>-0.99164469551074286</c:v>
                </c:pt>
                <c:pt idx="635">
                  <c:v>-0.99573417629503436</c:v>
                </c:pt>
                <c:pt idx="636">
                  <c:v>-0.99846360396743383</c:v>
                </c:pt>
                <c:pt idx="637">
                  <c:v>-0.99982925045805271</c:v>
                </c:pt>
                <c:pt idx="638">
                  <c:v>-0.9998292504580526</c:v>
                </c:pt>
                <c:pt idx="639">
                  <c:v>-0.99846360396743383</c:v>
                </c:pt>
                <c:pt idx="640">
                  <c:v>-0.99573417629503458</c:v>
                </c:pt>
                <c:pt idx="641">
                  <c:v>-0.99164469551074264</c:v>
                </c:pt>
                <c:pt idx="642">
                  <c:v>-0.98620074735340268</c:v>
                </c:pt>
                <c:pt idx="643">
                  <c:v>-0.97940976760136633</c:v>
                </c:pt>
                <c:pt idx="644">
                  <c:v>-0.97128103191611403</c:v>
                </c:pt>
                <c:pt idx="645">
                  <c:v>-0.96182564317281982</c:v>
                </c:pt>
                <c:pt idx="646">
                  <c:v>-0.95105651629515275</c:v>
                </c:pt>
                <c:pt idx="647">
                  <c:v>-0.93898836061505753</c:v>
                </c:pt>
                <c:pt idx="648">
                  <c:v>-0.92563765978155677</c:v>
                </c:pt>
                <c:pt idx="649">
                  <c:v>-0.91102264924608667</c:v>
                </c:pt>
                <c:pt idx="650">
                  <c:v>-0.8951632913550629</c:v>
                </c:pt>
                <c:pt idx="651">
                  <c:v>-0.87808124808369603</c:v>
                </c:pt>
                <c:pt idx="652">
                  <c:v>-0.85979985144837145</c:v>
                </c:pt>
                <c:pt idx="653">
                  <c:v>-0.8403440716378946</c:v>
                </c:pt>
                <c:pt idx="654">
                  <c:v>-0.81974048290722012</c:v>
                </c:pt>
                <c:pt idx="655">
                  <c:v>-0.7980172272802396</c:v>
                </c:pt>
                <c:pt idx="656">
                  <c:v>-0.77520397611112879</c:v>
                </c:pt>
                <c:pt idx="657">
                  <c:v>-0.75133188955687347</c:v>
                </c:pt>
                <c:pt idx="658">
                  <c:v>-0.72643357401622566</c:v>
                </c:pt>
                <c:pt idx="659">
                  <c:v>-0.70054303759328884</c:v>
                </c:pt>
                <c:pt idx="660">
                  <c:v>-0.67369564364655632</c:v>
                </c:pt>
                <c:pt idx="661">
                  <c:v>-0.64592806248678514</c:v>
                </c:pt>
                <c:pt idx="662">
                  <c:v>-0.61727822128979226</c:v>
                </c:pt>
                <c:pt idx="663">
                  <c:v>-0.58778525229247391</c:v>
                </c:pt>
                <c:pt idx="664">
                  <c:v>-0.55748943934288497</c:v>
                </c:pt>
                <c:pt idx="665">
                  <c:v>-0.52643216287735684</c:v>
                </c:pt>
                <c:pt idx="666">
                  <c:v>-0.49465584339977842</c:v>
                </c:pt>
                <c:pt idx="667">
                  <c:v>-0.46220388354031439</c:v>
                </c:pt>
                <c:pt idx="668">
                  <c:v>-0.42912060877261193</c:v>
                </c:pt>
                <c:pt idx="669">
                  <c:v>-0.39545120687054403</c:v>
                </c:pt>
                <c:pt idx="670">
                  <c:v>-0.36124166618715287</c:v>
                </c:pt>
                <c:pt idx="671">
                  <c:v>-0.32653871284007829</c:v>
                </c:pt>
                <c:pt idx="672">
                  <c:v>-0.29138974688932479</c:v>
                </c:pt>
                <c:pt idx="673">
                  <c:v>-0.25584277759443758</c:v>
                </c:pt>
                <c:pt idx="674">
                  <c:v>-0.21994635783966549</c:v>
                </c:pt>
                <c:pt idx="675">
                  <c:v>-0.18374951781657253</c:v>
                </c:pt>
                <c:pt idx="676">
                  <c:v>-0.14730169805463456</c:v>
                </c:pt>
                <c:pt idx="677">
                  <c:v>-0.11065268189149974</c:v>
                </c:pt>
                <c:pt idx="678">
                  <c:v>-7.3852527474878277E-2</c:v>
                </c:pt>
                <c:pt idx="679">
                  <c:v>-3.6951499389143994E-2</c:v>
                </c:pt>
                <c:pt idx="680">
                  <c:v>-9.8011876392689601E-16</c:v>
                </c:pt>
                <c:pt idx="681">
                  <c:v>3.6951499389149135E-2</c:v>
                </c:pt>
                <c:pt idx="682">
                  <c:v>7.385252747487632E-2</c:v>
                </c:pt>
                <c:pt idx="683">
                  <c:v>0.11065268189149779</c:v>
                </c:pt>
                <c:pt idx="684">
                  <c:v>0.14730169805463963</c:v>
                </c:pt>
                <c:pt idx="685">
                  <c:v>0.18374951781657059</c:v>
                </c:pt>
                <c:pt idx="686">
                  <c:v>0.21994635783967051</c:v>
                </c:pt>
                <c:pt idx="687">
                  <c:v>0.25584277759443563</c:v>
                </c:pt>
                <c:pt idx="688">
                  <c:v>0.2913897468893229</c:v>
                </c:pt>
                <c:pt idx="689">
                  <c:v>0.32653871284008312</c:v>
                </c:pt>
                <c:pt idx="690">
                  <c:v>0.36124166618715103</c:v>
                </c:pt>
                <c:pt idx="691">
                  <c:v>0.39545120687054219</c:v>
                </c:pt>
                <c:pt idx="692">
                  <c:v>0.42912060877261016</c:v>
                </c:pt>
                <c:pt idx="693">
                  <c:v>0.46220388354031267</c:v>
                </c:pt>
                <c:pt idx="694">
                  <c:v>0.49465584339977975</c:v>
                </c:pt>
                <c:pt idx="695">
                  <c:v>0.52643216287735517</c:v>
                </c:pt>
                <c:pt idx="696">
                  <c:v>0.55748943934288631</c:v>
                </c:pt>
                <c:pt idx="697">
                  <c:v>0.58778525229247236</c:v>
                </c:pt>
                <c:pt idx="698">
                  <c:v>0.61727822128979071</c:v>
                </c:pt>
                <c:pt idx="699">
                  <c:v>0.64592806248678636</c:v>
                </c:pt>
                <c:pt idx="700">
                  <c:v>0.67369564364655488</c:v>
                </c:pt>
                <c:pt idx="701">
                  <c:v>0.70054303759329251</c:v>
                </c:pt>
                <c:pt idx="702">
                  <c:v>0.72643357401622433</c:v>
                </c:pt>
                <c:pt idx="703">
                  <c:v>0.75133188955687225</c:v>
                </c:pt>
                <c:pt idx="704">
                  <c:v>0.77520397611113212</c:v>
                </c:pt>
                <c:pt idx="705">
                  <c:v>0.79801722728023838</c:v>
                </c:pt>
                <c:pt idx="706">
                  <c:v>0.81974048290722301</c:v>
                </c:pt>
                <c:pt idx="707">
                  <c:v>0.84034407163789349</c:v>
                </c:pt>
                <c:pt idx="708">
                  <c:v>0.85979985144837034</c:v>
                </c:pt>
                <c:pt idx="709">
                  <c:v>0.87808124808369858</c:v>
                </c:pt>
                <c:pt idx="710">
                  <c:v>0.89516329135506201</c:v>
                </c:pt>
                <c:pt idx="711">
                  <c:v>0.91102264924608878</c:v>
                </c:pt>
                <c:pt idx="712">
                  <c:v>0.92563765978155599</c:v>
                </c:pt>
                <c:pt idx="713">
                  <c:v>0.93898836061505686</c:v>
                </c:pt>
                <c:pt idx="714">
                  <c:v>0.95105651629515431</c:v>
                </c:pt>
                <c:pt idx="715">
                  <c:v>0.96182564317281927</c:v>
                </c:pt>
                <c:pt idx="716">
                  <c:v>0.97128103191611437</c:v>
                </c:pt>
                <c:pt idx="717">
                  <c:v>0.979409767601366</c:v>
                </c:pt>
                <c:pt idx="718">
                  <c:v>0.98620074735340235</c:v>
                </c:pt>
                <c:pt idx="719">
                  <c:v>0.99164469551074275</c:v>
                </c:pt>
                <c:pt idx="720">
                  <c:v>0.99573417629503436</c:v>
                </c:pt>
                <c:pt idx="721">
                  <c:v>0.99846360396743394</c:v>
                </c:pt>
                <c:pt idx="722">
                  <c:v>0.9998292504580526</c:v>
                </c:pt>
                <c:pt idx="723">
                  <c:v>0.99982925045805271</c:v>
                </c:pt>
                <c:pt idx="724">
                  <c:v>0.99846360396743394</c:v>
                </c:pt>
                <c:pt idx="725">
                  <c:v>0.99573417629503458</c:v>
                </c:pt>
                <c:pt idx="726">
                  <c:v>0.99164469551074219</c:v>
                </c:pt>
                <c:pt idx="727">
                  <c:v>0.98620074735340268</c:v>
                </c:pt>
                <c:pt idx="728">
                  <c:v>0.97940976760136633</c:v>
                </c:pt>
                <c:pt idx="729">
                  <c:v>0.97128103191611315</c:v>
                </c:pt>
                <c:pt idx="730">
                  <c:v>0.96182564317281982</c:v>
                </c:pt>
                <c:pt idx="731">
                  <c:v>0.95105651629515275</c:v>
                </c:pt>
                <c:pt idx="732">
                  <c:v>0.93898836061505631</c:v>
                </c:pt>
                <c:pt idx="733">
                  <c:v>0.9256376597815581</c:v>
                </c:pt>
                <c:pt idx="734">
                  <c:v>0.91102264924608822</c:v>
                </c:pt>
                <c:pt idx="735">
                  <c:v>0.89516329135506145</c:v>
                </c:pt>
                <c:pt idx="736">
                  <c:v>0.87808124808369614</c:v>
                </c:pt>
                <c:pt idx="737">
                  <c:v>0.85979985144837145</c:v>
                </c:pt>
                <c:pt idx="738">
                  <c:v>0.84034407163789271</c:v>
                </c:pt>
                <c:pt idx="739">
                  <c:v>0.81974048290722012</c:v>
                </c:pt>
                <c:pt idx="740">
                  <c:v>0.7980172272802396</c:v>
                </c:pt>
                <c:pt idx="741">
                  <c:v>0.7752039761111289</c:v>
                </c:pt>
                <c:pt idx="742">
                  <c:v>0.75133188955687358</c:v>
                </c:pt>
                <c:pt idx="743">
                  <c:v>0.72643357401622577</c:v>
                </c:pt>
                <c:pt idx="744">
                  <c:v>0.7005430375932914</c:v>
                </c:pt>
                <c:pt idx="745">
                  <c:v>0.67369564364655909</c:v>
                </c:pt>
                <c:pt idx="746">
                  <c:v>0.64592806248678525</c:v>
                </c:pt>
                <c:pt idx="747">
                  <c:v>0.61727822128979237</c:v>
                </c:pt>
                <c:pt idx="748">
                  <c:v>0.58778525229247403</c:v>
                </c:pt>
                <c:pt idx="749">
                  <c:v>0.55748943934288508</c:v>
                </c:pt>
                <c:pt idx="750">
                  <c:v>0.52643216287735695</c:v>
                </c:pt>
                <c:pt idx="751">
                  <c:v>0.49465584339977542</c:v>
                </c:pt>
                <c:pt idx="752">
                  <c:v>0.4622038835403145</c:v>
                </c:pt>
                <c:pt idx="753">
                  <c:v>0.42912060877261204</c:v>
                </c:pt>
                <c:pt idx="754">
                  <c:v>0.39545120687054086</c:v>
                </c:pt>
                <c:pt idx="755">
                  <c:v>0.36124166618715631</c:v>
                </c:pt>
                <c:pt idx="756">
                  <c:v>0.32653871284008174</c:v>
                </c:pt>
                <c:pt idx="757">
                  <c:v>0.29138974688932151</c:v>
                </c:pt>
                <c:pt idx="758">
                  <c:v>0.25584277759443769</c:v>
                </c:pt>
                <c:pt idx="759">
                  <c:v>0.21994635783966562</c:v>
                </c:pt>
                <c:pt idx="760">
                  <c:v>0.18374951781657264</c:v>
                </c:pt>
                <c:pt idx="761">
                  <c:v>0.14730169805463467</c:v>
                </c:pt>
                <c:pt idx="762">
                  <c:v>0.11065268189149986</c:v>
                </c:pt>
                <c:pt idx="763">
                  <c:v>7.3852527474878388E-2</c:v>
                </c:pt>
                <c:pt idx="764">
                  <c:v>3.6951499389144112E-2</c:v>
                </c:pt>
                <c:pt idx="765">
                  <c:v>1.102633609417758E-15</c:v>
                </c:pt>
                <c:pt idx="766">
                  <c:v>-3.6951499389145458E-2</c:v>
                </c:pt>
                <c:pt idx="767">
                  <c:v>-7.3852527474872656E-2</c:v>
                </c:pt>
                <c:pt idx="768">
                  <c:v>-0.11065268189150473</c:v>
                </c:pt>
                <c:pt idx="769">
                  <c:v>-0.14730169805463952</c:v>
                </c:pt>
                <c:pt idx="770">
                  <c:v>-0.18374951781657048</c:v>
                </c:pt>
                <c:pt idx="771">
                  <c:v>-0.2199463578396704</c:v>
                </c:pt>
                <c:pt idx="772">
                  <c:v>-0.25584277759443552</c:v>
                </c:pt>
                <c:pt idx="773">
                  <c:v>-0.29138974688932617</c:v>
                </c:pt>
                <c:pt idx="774">
                  <c:v>-0.32653871284008301</c:v>
                </c:pt>
                <c:pt idx="775">
                  <c:v>-0.36124166618715092</c:v>
                </c:pt>
                <c:pt idx="776">
                  <c:v>-0.39545120687054208</c:v>
                </c:pt>
                <c:pt idx="777">
                  <c:v>-0.42912060877260683</c:v>
                </c:pt>
                <c:pt idx="778">
                  <c:v>-0.46220388354031572</c:v>
                </c:pt>
                <c:pt idx="779">
                  <c:v>-0.49465584339977969</c:v>
                </c:pt>
                <c:pt idx="780">
                  <c:v>-0.52643216287735506</c:v>
                </c:pt>
                <c:pt idx="781">
                  <c:v>-0.55748943934288908</c:v>
                </c:pt>
                <c:pt idx="782">
                  <c:v>-0.58778525229247225</c:v>
                </c:pt>
                <c:pt idx="783">
                  <c:v>-0.61727822128979615</c:v>
                </c:pt>
                <c:pt idx="784">
                  <c:v>-0.64592806248678902</c:v>
                </c:pt>
                <c:pt idx="785">
                  <c:v>-0.67369564364655488</c:v>
                </c:pt>
                <c:pt idx="786">
                  <c:v>-0.70054303759329239</c:v>
                </c:pt>
                <c:pt idx="787">
                  <c:v>-0.72643357401622421</c:v>
                </c:pt>
                <c:pt idx="788">
                  <c:v>-0.75133188955687447</c:v>
                </c:pt>
                <c:pt idx="789">
                  <c:v>-0.77520397611112979</c:v>
                </c:pt>
                <c:pt idx="790">
                  <c:v>-0.79801722728024049</c:v>
                </c:pt>
                <c:pt idx="791">
                  <c:v>-0.81974048290722301</c:v>
                </c:pt>
                <c:pt idx="792">
                  <c:v>-0.84034407163789349</c:v>
                </c:pt>
                <c:pt idx="793">
                  <c:v>-0.85979985144837401</c:v>
                </c:pt>
                <c:pt idx="794">
                  <c:v>-0.87808124808369847</c:v>
                </c:pt>
                <c:pt idx="795">
                  <c:v>-0.89516329135506201</c:v>
                </c:pt>
                <c:pt idx="796">
                  <c:v>-0.91102264924608878</c:v>
                </c:pt>
                <c:pt idx="797">
                  <c:v>-0.92563765978155588</c:v>
                </c:pt>
                <c:pt idx="798">
                  <c:v>-0.93898836061505675</c:v>
                </c:pt>
                <c:pt idx="799">
                  <c:v>-0.9510565162951532</c:v>
                </c:pt>
                <c:pt idx="800">
                  <c:v>-0.96182564317281927</c:v>
                </c:pt>
                <c:pt idx="801">
                  <c:v>-0.97128103191611437</c:v>
                </c:pt>
                <c:pt idx="802">
                  <c:v>-0.97940976760136589</c:v>
                </c:pt>
                <c:pt idx="803">
                  <c:v>-0.98620074735340346</c:v>
                </c:pt>
                <c:pt idx="804">
                  <c:v>-0.99164469551074275</c:v>
                </c:pt>
                <c:pt idx="805">
                  <c:v>-0.99573417629503436</c:v>
                </c:pt>
                <c:pt idx="806">
                  <c:v>-0.99846360396743417</c:v>
                </c:pt>
                <c:pt idx="807">
                  <c:v>-0.9998292504580526</c:v>
                </c:pt>
                <c:pt idx="808">
                  <c:v>-0.9998292504580526</c:v>
                </c:pt>
                <c:pt idx="809">
                  <c:v>-0.99846360396743394</c:v>
                </c:pt>
                <c:pt idx="810">
                  <c:v>-0.99573417629503491</c:v>
                </c:pt>
                <c:pt idx="811">
                  <c:v>-0.99164469551074264</c:v>
                </c:pt>
                <c:pt idx="812">
                  <c:v>-0.98620074735340213</c:v>
                </c:pt>
                <c:pt idx="813">
                  <c:v>-0.979409767601365</c:v>
                </c:pt>
                <c:pt idx="814">
                  <c:v>-0.97128103191611326</c:v>
                </c:pt>
                <c:pt idx="815">
                  <c:v>-0.96182564317281982</c:v>
                </c:pt>
                <c:pt idx="816">
                  <c:v>-0.95105651629515287</c:v>
                </c:pt>
                <c:pt idx="817">
                  <c:v>-0.93898836061505642</c:v>
                </c:pt>
                <c:pt idx="818">
                  <c:v>-0.9256376597815541</c:v>
                </c:pt>
                <c:pt idx="819">
                  <c:v>-0.91102264924608967</c:v>
                </c:pt>
                <c:pt idx="820">
                  <c:v>-0.89516329135506467</c:v>
                </c:pt>
                <c:pt idx="821">
                  <c:v>-0.87808124808369792</c:v>
                </c:pt>
                <c:pt idx="822">
                  <c:v>-0.85979985144837157</c:v>
                </c:pt>
                <c:pt idx="823">
                  <c:v>-0.84034407163788893</c:v>
                </c:pt>
                <c:pt idx="824">
                  <c:v>-0.81974048290721824</c:v>
                </c:pt>
                <c:pt idx="825">
                  <c:v>-0.79801722728024183</c:v>
                </c:pt>
                <c:pt idx="826">
                  <c:v>-0.77520397611112901</c:v>
                </c:pt>
                <c:pt idx="827">
                  <c:v>-0.75133188955687369</c:v>
                </c:pt>
                <c:pt idx="828">
                  <c:v>-0.72643357401622088</c:v>
                </c:pt>
                <c:pt idx="829">
                  <c:v>-0.70054303759328895</c:v>
                </c:pt>
                <c:pt idx="830">
                  <c:v>-0.67369564364655654</c:v>
                </c:pt>
                <c:pt idx="831">
                  <c:v>-0.64592806248678802</c:v>
                </c:pt>
                <c:pt idx="832">
                  <c:v>-0.61727822128979526</c:v>
                </c:pt>
                <c:pt idx="833">
                  <c:v>-0.58778525229247125</c:v>
                </c:pt>
                <c:pt idx="834">
                  <c:v>-0.5574894393428822</c:v>
                </c:pt>
                <c:pt idx="835">
                  <c:v>-0.52643216287735395</c:v>
                </c:pt>
                <c:pt idx="836">
                  <c:v>-0.49465584339977858</c:v>
                </c:pt>
                <c:pt idx="837">
                  <c:v>-0.46220388354031461</c:v>
                </c:pt>
                <c:pt idx="838">
                  <c:v>-0.42912060877260572</c:v>
                </c:pt>
                <c:pt idx="839">
                  <c:v>-0.39545120687054097</c:v>
                </c:pt>
                <c:pt idx="840">
                  <c:v>-0.36124166618715309</c:v>
                </c:pt>
                <c:pt idx="841">
                  <c:v>-0.32653871284008523</c:v>
                </c:pt>
                <c:pt idx="842">
                  <c:v>-0.29138974688932839</c:v>
                </c:pt>
                <c:pt idx="843">
                  <c:v>-0.25584277759443436</c:v>
                </c:pt>
                <c:pt idx="844">
                  <c:v>-0.21994635783966573</c:v>
                </c:pt>
                <c:pt idx="845">
                  <c:v>-0.18374951781656926</c:v>
                </c:pt>
                <c:pt idx="846">
                  <c:v>-0.14730169805463128</c:v>
                </c:pt>
                <c:pt idx="847">
                  <c:v>-0.11065268189150351</c:v>
                </c:pt>
                <c:pt idx="848">
                  <c:v>-7.3852527474871435E-2</c:v>
                </c:pt>
                <c:pt idx="849">
                  <c:v>-3.6951499389144236E-2</c:v>
                </c:pt>
                <c:pt idx="850">
                  <c:v>-1.22514845490862E-15</c:v>
                </c:pt>
                <c:pt idx="851">
                  <c:v>3.6951499389148885E-2</c:v>
                </c:pt>
                <c:pt idx="852">
                  <c:v>7.385252747487607E-2</c:v>
                </c:pt>
                <c:pt idx="853">
                  <c:v>0.11065268189150108</c:v>
                </c:pt>
                <c:pt idx="854">
                  <c:v>0.14730169805463589</c:v>
                </c:pt>
                <c:pt idx="855">
                  <c:v>0.18374951781657034</c:v>
                </c:pt>
                <c:pt idx="856">
                  <c:v>0.21994635783967376</c:v>
                </c:pt>
                <c:pt idx="857">
                  <c:v>0.25584277759443885</c:v>
                </c:pt>
                <c:pt idx="858">
                  <c:v>0.29138974688932606</c:v>
                </c:pt>
                <c:pt idx="859">
                  <c:v>0.3265387128400829</c:v>
                </c:pt>
                <c:pt idx="860">
                  <c:v>0.36124166618715081</c:v>
                </c:pt>
                <c:pt idx="861">
                  <c:v>0.39545120687054525</c:v>
                </c:pt>
                <c:pt idx="862">
                  <c:v>0.42912060877260993</c:v>
                </c:pt>
                <c:pt idx="863">
                  <c:v>0.46220388354031244</c:v>
                </c:pt>
                <c:pt idx="864">
                  <c:v>0.49465584339977647</c:v>
                </c:pt>
                <c:pt idx="865">
                  <c:v>0.52643216287735495</c:v>
                </c:pt>
                <c:pt idx="866">
                  <c:v>0.55748943934288897</c:v>
                </c:pt>
                <c:pt idx="867">
                  <c:v>0.58778525229247502</c:v>
                </c:pt>
                <c:pt idx="868">
                  <c:v>0.61727822128979892</c:v>
                </c:pt>
                <c:pt idx="869">
                  <c:v>0.64592806248678625</c:v>
                </c:pt>
                <c:pt idx="870">
                  <c:v>0.67369564364655476</c:v>
                </c:pt>
                <c:pt idx="871">
                  <c:v>0.70054303759329228</c:v>
                </c:pt>
                <c:pt idx="872">
                  <c:v>0.7264335740162241</c:v>
                </c:pt>
                <c:pt idx="873">
                  <c:v>0.75133188955687669</c:v>
                </c:pt>
                <c:pt idx="874">
                  <c:v>0.7752039761111319</c:v>
                </c:pt>
                <c:pt idx="875">
                  <c:v>0.79801722728023605</c:v>
                </c:pt>
                <c:pt idx="876">
                  <c:v>0.8197404829072209</c:v>
                </c:pt>
                <c:pt idx="877">
                  <c:v>0.84034407163789149</c:v>
                </c:pt>
                <c:pt idx="878">
                  <c:v>0.8597998514483739</c:v>
                </c:pt>
                <c:pt idx="879">
                  <c:v>0.87808124808369847</c:v>
                </c:pt>
                <c:pt idx="880">
                  <c:v>0.89516329135505879</c:v>
                </c:pt>
                <c:pt idx="881">
                  <c:v>0.91102264924608722</c:v>
                </c:pt>
                <c:pt idx="882">
                  <c:v>0.92563765978155721</c:v>
                </c:pt>
                <c:pt idx="883">
                  <c:v>0.93898836061505919</c:v>
                </c:pt>
                <c:pt idx="884">
                  <c:v>0.95105651629515542</c:v>
                </c:pt>
                <c:pt idx="885">
                  <c:v>0.96182564317282015</c:v>
                </c:pt>
                <c:pt idx="886">
                  <c:v>0.97128103191611437</c:v>
                </c:pt>
                <c:pt idx="887">
                  <c:v>0.97940976760136589</c:v>
                </c:pt>
                <c:pt idx="888">
                  <c:v>0.98620074735340346</c:v>
                </c:pt>
                <c:pt idx="889">
                  <c:v>0.99164469551074319</c:v>
                </c:pt>
                <c:pt idx="890">
                  <c:v>0.99573417629503469</c:v>
                </c:pt>
                <c:pt idx="891">
                  <c:v>0.99846360396743394</c:v>
                </c:pt>
                <c:pt idx="892">
                  <c:v>0.9998292504580526</c:v>
                </c:pt>
                <c:pt idx="893">
                  <c:v>0.9998292504580526</c:v>
                </c:pt>
                <c:pt idx="894">
                  <c:v>0.99846360396743394</c:v>
                </c:pt>
                <c:pt idx="895">
                  <c:v>0.99573417629503458</c:v>
                </c:pt>
                <c:pt idx="896">
                  <c:v>0.99164469551074308</c:v>
                </c:pt>
                <c:pt idx="897">
                  <c:v>0.98620074735340335</c:v>
                </c:pt>
                <c:pt idx="898">
                  <c:v>0.97940976760136567</c:v>
                </c:pt>
                <c:pt idx="899">
                  <c:v>0.97128103191611415</c:v>
                </c:pt>
                <c:pt idx="900">
                  <c:v>0.96182564317281993</c:v>
                </c:pt>
                <c:pt idx="901">
                  <c:v>0.95105651629515287</c:v>
                </c:pt>
                <c:pt idx="902">
                  <c:v>0.93898836061505886</c:v>
                </c:pt>
                <c:pt idx="903">
                  <c:v>0.92563765978155688</c:v>
                </c:pt>
                <c:pt idx="904">
                  <c:v>0.91102264924608678</c:v>
                </c:pt>
                <c:pt idx="905">
                  <c:v>0.89516329135506145</c:v>
                </c:pt>
                <c:pt idx="906">
                  <c:v>0.87808124808369459</c:v>
                </c:pt>
                <c:pt idx="907">
                  <c:v>0.85979985144836979</c:v>
                </c:pt>
                <c:pt idx="908">
                  <c:v>0.84034407163789093</c:v>
                </c:pt>
                <c:pt idx="909">
                  <c:v>0.81974048290722035</c:v>
                </c:pt>
                <c:pt idx="910">
                  <c:v>0.79801722728023983</c:v>
                </c:pt>
                <c:pt idx="911">
                  <c:v>0.77520397611112679</c:v>
                </c:pt>
                <c:pt idx="912">
                  <c:v>0.75133188955687136</c:v>
                </c:pt>
                <c:pt idx="913">
                  <c:v>0.72643357401622344</c:v>
                </c:pt>
                <c:pt idx="914">
                  <c:v>0.70054303759329162</c:v>
                </c:pt>
                <c:pt idx="915">
                  <c:v>0.67369564364655932</c:v>
                </c:pt>
                <c:pt idx="916">
                  <c:v>0.64592806248678547</c:v>
                </c:pt>
                <c:pt idx="917">
                  <c:v>0.61727822128979248</c:v>
                </c:pt>
                <c:pt idx="918">
                  <c:v>0.58778525229247425</c:v>
                </c:pt>
                <c:pt idx="919">
                  <c:v>0.55748943934288819</c:v>
                </c:pt>
                <c:pt idx="920">
                  <c:v>0.52643216287736017</c:v>
                </c:pt>
                <c:pt idx="921">
                  <c:v>0.49465584339977869</c:v>
                </c:pt>
                <c:pt idx="922">
                  <c:v>0.46220388354031472</c:v>
                </c:pt>
                <c:pt idx="923">
                  <c:v>0.42912060877260583</c:v>
                </c:pt>
                <c:pt idx="924">
                  <c:v>0.39545120687054763</c:v>
                </c:pt>
                <c:pt idx="925">
                  <c:v>0.3612416661871532</c:v>
                </c:pt>
                <c:pt idx="926">
                  <c:v>0.32653871284007863</c:v>
                </c:pt>
                <c:pt idx="927">
                  <c:v>0.29138974688932173</c:v>
                </c:pt>
                <c:pt idx="928">
                  <c:v>0.25584277759442758</c:v>
                </c:pt>
                <c:pt idx="929">
                  <c:v>0.2199463578396624</c:v>
                </c:pt>
                <c:pt idx="930">
                  <c:v>0.18374951781657289</c:v>
                </c:pt>
                <c:pt idx="931">
                  <c:v>0.14730169805463492</c:v>
                </c:pt>
                <c:pt idx="932">
                  <c:v>0.11065268189150011</c:v>
                </c:pt>
                <c:pt idx="933">
                  <c:v>7.3852527474868007E-2</c:v>
                </c:pt>
                <c:pt idx="934">
                  <c:v>3.6951499389140809E-2</c:v>
                </c:pt>
                <c:pt idx="935">
                  <c:v>-2.2050503784010189E-15</c:v>
                </c:pt>
                <c:pt idx="936">
                  <c:v>-3.6951499389145215E-2</c:v>
                </c:pt>
                <c:pt idx="937">
                  <c:v>-7.3852527474872406E-2</c:v>
                </c:pt>
                <c:pt idx="938">
                  <c:v>-0.1106526818915045</c:v>
                </c:pt>
                <c:pt idx="939">
                  <c:v>-0.14730169805463927</c:v>
                </c:pt>
                <c:pt idx="940">
                  <c:v>-0.18374951781657023</c:v>
                </c:pt>
                <c:pt idx="941">
                  <c:v>-0.21994635783966671</c:v>
                </c:pt>
                <c:pt idx="942">
                  <c:v>-0.25584277759443186</c:v>
                </c:pt>
                <c:pt idx="943">
                  <c:v>-0.29138974688932595</c:v>
                </c:pt>
                <c:pt idx="944">
                  <c:v>-0.32653871284008279</c:v>
                </c:pt>
                <c:pt idx="945">
                  <c:v>-0.3612416661871507</c:v>
                </c:pt>
                <c:pt idx="946">
                  <c:v>-0.39545120687053859</c:v>
                </c:pt>
                <c:pt idx="947">
                  <c:v>-0.42912060877260982</c:v>
                </c:pt>
                <c:pt idx="948">
                  <c:v>-0.46220388354031866</c:v>
                </c:pt>
                <c:pt idx="949">
                  <c:v>-0.49465584339978252</c:v>
                </c:pt>
                <c:pt idx="950">
                  <c:v>-0.52643216287735783</c:v>
                </c:pt>
                <c:pt idx="951">
                  <c:v>-0.55748943934289186</c:v>
                </c:pt>
                <c:pt idx="952">
                  <c:v>-0.58778525229247203</c:v>
                </c:pt>
                <c:pt idx="953">
                  <c:v>-0.61727822128979604</c:v>
                </c:pt>
                <c:pt idx="954">
                  <c:v>-0.6459280624867888</c:v>
                </c:pt>
                <c:pt idx="955">
                  <c:v>-0.67369564364655732</c:v>
                </c:pt>
                <c:pt idx="956">
                  <c:v>-0.70054303759329473</c:v>
                </c:pt>
                <c:pt idx="957">
                  <c:v>-0.72643357401622644</c:v>
                </c:pt>
                <c:pt idx="958">
                  <c:v>-0.75133188955687435</c:v>
                </c:pt>
                <c:pt idx="959">
                  <c:v>-0.77520397611112957</c:v>
                </c:pt>
                <c:pt idx="960">
                  <c:v>-0.79801722728023816</c:v>
                </c:pt>
                <c:pt idx="961">
                  <c:v>-0.81974048290722279</c:v>
                </c:pt>
                <c:pt idx="962">
                  <c:v>-0.84034407163789326</c:v>
                </c:pt>
                <c:pt idx="963">
                  <c:v>-0.85979985144837201</c:v>
                </c:pt>
                <c:pt idx="964">
                  <c:v>-0.8780812480836967</c:v>
                </c:pt>
                <c:pt idx="965">
                  <c:v>-0.89516329135506034</c:v>
                </c:pt>
                <c:pt idx="966">
                  <c:v>-0.91102264924608867</c:v>
                </c:pt>
                <c:pt idx="967">
                  <c:v>-0.92563765978155588</c:v>
                </c:pt>
                <c:pt idx="968">
                  <c:v>-0.93898836061505553</c:v>
                </c:pt>
                <c:pt idx="969">
                  <c:v>-0.9510565162951542</c:v>
                </c:pt>
                <c:pt idx="970">
                  <c:v>-0.96182564317281916</c:v>
                </c:pt>
                <c:pt idx="971">
                  <c:v>-0.97128103191611515</c:v>
                </c:pt>
                <c:pt idx="972">
                  <c:v>-0.97940976760136655</c:v>
                </c:pt>
                <c:pt idx="973">
                  <c:v>-0.98620074735340291</c:v>
                </c:pt>
                <c:pt idx="974">
                  <c:v>-0.99164469551074275</c:v>
                </c:pt>
                <c:pt idx="975">
                  <c:v>-0.99573417629503436</c:v>
                </c:pt>
                <c:pt idx="976">
                  <c:v>-0.99846360396743417</c:v>
                </c:pt>
                <c:pt idx="977">
                  <c:v>-0.99982925045805271</c:v>
                </c:pt>
                <c:pt idx="978">
                  <c:v>-0.9998292504580526</c:v>
                </c:pt>
                <c:pt idx="979">
                  <c:v>-0.99846360396743405</c:v>
                </c:pt>
                <c:pt idx="980">
                  <c:v>-0.99573417629503491</c:v>
                </c:pt>
                <c:pt idx="981">
                  <c:v>-0.99164469551074264</c:v>
                </c:pt>
                <c:pt idx="982">
                  <c:v>-0.98620074735340268</c:v>
                </c:pt>
                <c:pt idx="983">
                  <c:v>-0.979409767601365</c:v>
                </c:pt>
                <c:pt idx="984">
                  <c:v>-0.97128103191611326</c:v>
                </c:pt>
                <c:pt idx="985">
                  <c:v>-0.96182564317282093</c:v>
                </c:pt>
                <c:pt idx="986">
                  <c:v>-0.95105651629515398</c:v>
                </c:pt>
                <c:pt idx="987">
                  <c:v>-0.93898836061505764</c:v>
                </c:pt>
                <c:pt idx="988">
                  <c:v>-0.92563765978155554</c:v>
                </c:pt>
                <c:pt idx="989">
                  <c:v>-0.91102264924608833</c:v>
                </c:pt>
                <c:pt idx="990">
                  <c:v>-0.89516329135506312</c:v>
                </c:pt>
                <c:pt idx="991">
                  <c:v>-0.87808124808369636</c:v>
                </c:pt>
                <c:pt idx="992">
                  <c:v>-0.85979985144837168</c:v>
                </c:pt>
                <c:pt idx="993">
                  <c:v>-0.84034407163788905</c:v>
                </c:pt>
                <c:pt idx="994">
                  <c:v>-0.81974048290721835</c:v>
                </c:pt>
                <c:pt idx="995">
                  <c:v>-0.79801722728023772</c:v>
                </c:pt>
                <c:pt idx="996">
                  <c:v>-0.77520397611112912</c:v>
                </c:pt>
                <c:pt idx="997">
                  <c:v>-0.7513318895568738</c:v>
                </c:pt>
                <c:pt idx="998">
                  <c:v>-0.72643357401622111</c:v>
                </c:pt>
                <c:pt idx="999">
                  <c:v>-0.70054303759328918</c:v>
                </c:pt>
                <c:pt idx="1000">
                  <c:v>-0.67369564364655676</c:v>
                </c:pt>
                <c:pt idx="1001">
                  <c:v>-0.64592806248678825</c:v>
                </c:pt>
                <c:pt idx="1002">
                  <c:v>-0.61727822128979537</c:v>
                </c:pt>
                <c:pt idx="1003">
                  <c:v>-0.58778525229247147</c:v>
                </c:pt>
                <c:pt idx="1004">
                  <c:v>-0.55748943934288531</c:v>
                </c:pt>
                <c:pt idx="1005">
                  <c:v>-0.52643216287735717</c:v>
                </c:pt>
                <c:pt idx="1006">
                  <c:v>-0.49465584339977575</c:v>
                </c:pt>
                <c:pt idx="1007">
                  <c:v>-0.46220388354031799</c:v>
                </c:pt>
                <c:pt idx="1008">
                  <c:v>-0.42912060877260916</c:v>
                </c:pt>
                <c:pt idx="1009">
                  <c:v>-0.39545120687054447</c:v>
                </c:pt>
                <c:pt idx="1010">
                  <c:v>-0.36124166618715664</c:v>
                </c:pt>
                <c:pt idx="1011">
                  <c:v>-0.32653871284008212</c:v>
                </c:pt>
                <c:pt idx="1012">
                  <c:v>-0.29138974688932523</c:v>
                </c:pt>
                <c:pt idx="1013">
                  <c:v>-0.25584277759443114</c:v>
                </c:pt>
                <c:pt idx="1014">
                  <c:v>-0.21994635783966598</c:v>
                </c:pt>
                <c:pt idx="1015">
                  <c:v>-0.18374951781656951</c:v>
                </c:pt>
                <c:pt idx="1016">
                  <c:v>-0.14730169805463153</c:v>
                </c:pt>
                <c:pt idx="1017">
                  <c:v>-0.1106526818914967</c:v>
                </c:pt>
                <c:pt idx="1018">
                  <c:v>-7.3852527474871671E-2</c:v>
                </c:pt>
                <c:pt idx="1019">
                  <c:v>-3.6951499389144479E-2</c:v>
                </c:pt>
                <c:pt idx="1020">
                  <c:v>-1.470178145890344E-15</c:v>
                </c:pt>
                <c:pt idx="1021">
                  <c:v>3.6951499389148643E-2</c:v>
                </c:pt>
                <c:pt idx="1022">
                  <c:v>7.385252747487582E-2</c:v>
                </c:pt>
                <c:pt idx="1023">
                  <c:v>0.11065268189150083</c:v>
                </c:pt>
                <c:pt idx="1024">
                  <c:v>0.14730169805463564</c:v>
                </c:pt>
                <c:pt idx="1025">
                  <c:v>0.18374951781656662</c:v>
                </c:pt>
                <c:pt idx="1026">
                  <c:v>0.21994635783967004</c:v>
                </c:pt>
                <c:pt idx="1027">
                  <c:v>0.25584277759443519</c:v>
                </c:pt>
                <c:pt idx="1028">
                  <c:v>0.29138974688932923</c:v>
                </c:pt>
                <c:pt idx="1029">
                  <c:v>0.32653871284007935</c:v>
                </c:pt>
                <c:pt idx="1030">
                  <c:v>0.36124166618714726</c:v>
                </c:pt>
                <c:pt idx="1031">
                  <c:v>0.39545120687054175</c:v>
                </c:pt>
                <c:pt idx="1032">
                  <c:v>0.42912060877260649</c:v>
                </c:pt>
                <c:pt idx="1033">
                  <c:v>0.46220388354031539</c:v>
                </c:pt>
                <c:pt idx="1034">
                  <c:v>0.49465584339977936</c:v>
                </c:pt>
                <c:pt idx="1035">
                  <c:v>0.52643216287735473</c:v>
                </c:pt>
                <c:pt idx="1036">
                  <c:v>0.55748943934288886</c:v>
                </c:pt>
                <c:pt idx="1037">
                  <c:v>0.5877852522924748</c:v>
                </c:pt>
                <c:pt idx="1038">
                  <c:v>0.6172782212897987</c:v>
                </c:pt>
                <c:pt idx="1039">
                  <c:v>0.64592806248679147</c:v>
                </c:pt>
                <c:pt idx="1040">
                  <c:v>0.67369564364655976</c:v>
                </c:pt>
                <c:pt idx="1041">
                  <c:v>0.70054303759329206</c:v>
                </c:pt>
                <c:pt idx="1042">
                  <c:v>0.72643357401622399</c:v>
                </c:pt>
                <c:pt idx="1043">
                  <c:v>0.75133188955687658</c:v>
                </c:pt>
                <c:pt idx="1044">
                  <c:v>0.77520397611113179</c:v>
                </c:pt>
                <c:pt idx="1045">
                  <c:v>0.79801722728024027</c:v>
                </c:pt>
                <c:pt idx="1046">
                  <c:v>0.81974048290722068</c:v>
                </c:pt>
                <c:pt idx="1047">
                  <c:v>0.84034407163789138</c:v>
                </c:pt>
                <c:pt idx="1048">
                  <c:v>0.85979985144837379</c:v>
                </c:pt>
                <c:pt idx="1049">
                  <c:v>0.87808124808369836</c:v>
                </c:pt>
                <c:pt idx="1050">
                  <c:v>0.89516329135506179</c:v>
                </c:pt>
                <c:pt idx="1051">
                  <c:v>0.91102264924608711</c:v>
                </c:pt>
                <c:pt idx="1052">
                  <c:v>0.92563765978155443</c:v>
                </c:pt>
                <c:pt idx="1053">
                  <c:v>0.93898836061505664</c:v>
                </c:pt>
                <c:pt idx="1054">
                  <c:v>0.95105651629515309</c:v>
                </c:pt>
                <c:pt idx="1055">
                  <c:v>0.96182564317281816</c:v>
                </c:pt>
                <c:pt idx="1056">
                  <c:v>0.97128103191611426</c:v>
                </c:pt>
                <c:pt idx="1057">
                  <c:v>0.97940976760136589</c:v>
                </c:pt>
                <c:pt idx="1058">
                  <c:v>0.98620074735340346</c:v>
                </c:pt>
                <c:pt idx="1059">
                  <c:v>0.99164469551074319</c:v>
                </c:pt>
                <c:pt idx="1060">
                  <c:v>0.99573417629503469</c:v>
                </c:pt>
                <c:pt idx="1061">
                  <c:v>0.99846360396743439</c:v>
                </c:pt>
                <c:pt idx="1062">
                  <c:v>0.9998292504580526</c:v>
                </c:pt>
                <c:pt idx="1063">
                  <c:v>0.9998292504580526</c:v>
                </c:pt>
                <c:pt idx="1064">
                  <c:v>0.99846360396743394</c:v>
                </c:pt>
                <c:pt idx="1065">
                  <c:v>0.99573417629503458</c:v>
                </c:pt>
                <c:pt idx="1066">
                  <c:v>0.99164469551074219</c:v>
                </c:pt>
                <c:pt idx="1067">
                  <c:v>0.98620074735340213</c:v>
                </c:pt>
                <c:pt idx="1068">
                  <c:v>0.97940976760136578</c:v>
                </c:pt>
                <c:pt idx="1069">
                  <c:v>0.97128103191611415</c:v>
                </c:pt>
                <c:pt idx="1070">
                  <c:v>0.96182564317281993</c:v>
                </c:pt>
                <c:pt idx="1071">
                  <c:v>0.95105651629515298</c:v>
                </c:pt>
                <c:pt idx="1072">
                  <c:v>0.93898836061505653</c:v>
                </c:pt>
                <c:pt idx="1073">
                  <c:v>0.92563765978155699</c:v>
                </c:pt>
                <c:pt idx="1074">
                  <c:v>0.91102264924608989</c:v>
                </c:pt>
                <c:pt idx="1075">
                  <c:v>0.89516329135506478</c:v>
                </c:pt>
                <c:pt idx="1076">
                  <c:v>0.87808124808369803</c:v>
                </c:pt>
                <c:pt idx="1077">
                  <c:v>0.85979985144837356</c:v>
                </c:pt>
                <c:pt idx="1078">
                  <c:v>0.84034407163789104</c:v>
                </c:pt>
                <c:pt idx="1079">
                  <c:v>0.81974048290722046</c:v>
                </c:pt>
                <c:pt idx="1080">
                  <c:v>0.79801722728023994</c:v>
                </c:pt>
                <c:pt idx="1081">
                  <c:v>0.77520397611112701</c:v>
                </c:pt>
                <c:pt idx="1082">
                  <c:v>0.75133188955687158</c:v>
                </c:pt>
                <c:pt idx="1083">
                  <c:v>0.72643357401621877</c:v>
                </c:pt>
                <c:pt idx="1084">
                  <c:v>0.70054303759329173</c:v>
                </c:pt>
                <c:pt idx="1085">
                  <c:v>0.67369564364655943</c:v>
                </c:pt>
                <c:pt idx="1086">
                  <c:v>0.64592806248678569</c:v>
                </c:pt>
                <c:pt idx="1087">
                  <c:v>0.61727822128979271</c:v>
                </c:pt>
                <c:pt idx="1088">
                  <c:v>0.5877852522924687</c:v>
                </c:pt>
                <c:pt idx="1089">
                  <c:v>0.55748943934288253</c:v>
                </c:pt>
                <c:pt idx="1090">
                  <c:v>0.52643216287736039</c:v>
                </c:pt>
                <c:pt idx="1091">
                  <c:v>0.49465584339977892</c:v>
                </c:pt>
                <c:pt idx="1092">
                  <c:v>0.46220388354031494</c:v>
                </c:pt>
                <c:pt idx="1093">
                  <c:v>0.42912060877260605</c:v>
                </c:pt>
                <c:pt idx="1094">
                  <c:v>0.39545120687054131</c:v>
                </c:pt>
                <c:pt idx="1095">
                  <c:v>0.36124166618715342</c:v>
                </c:pt>
                <c:pt idx="1096">
                  <c:v>0.32653871284008557</c:v>
                </c:pt>
                <c:pt idx="1097">
                  <c:v>0.29138974688932873</c:v>
                </c:pt>
                <c:pt idx="1098">
                  <c:v>0.25584277759443469</c:v>
                </c:pt>
                <c:pt idx="1099">
                  <c:v>0.21994635783966957</c:v>
                </c:pt>
                <c:pt idx="1100">
                  <c:v>0.18374951781656615</c:v>
                </c:pt>
                <c:pt idx="1101">
                  <c:v>0.14730169805463517</c:v>
                </c:pt>
                <c:pt idx="1102">
                  <c:v>0.11065268189150035</c:v>
                </c:pt>
                <c:pt idx="1103">
                  <c:v>7.3852527474868257E-2</c:v>
                </c:pt>
                <c:pt idx="1104">
                  <c:v>3.6951499389141051E-2</c:v>
                </c:pt>
                <c:pt idx="1105">
                  <c:v>-1.9600206874192949E-15</c:v>
                </c:pt>
                <c:pt idx="1106">
                  <c:v>-3.6951499389144972E-2</c:v>
                </c:pt>
                <c:pt idx="1107">
                  <c:v>-7.3852527474872157E-2</c:v>
                </c:pt>
                <c:pt idx="1108">
                  <c:v>-0.11065268189150425</c:v>
                </c:pt>
                <c:pt idx="1109">
                  <c:v>-0.14730169805463902</c:v>
                </c:pt>
                <c:pt idx="1110">
                  <c:v>-0.18374951781656998</c:v>
                </c:pt>
                <c:pt idx="1111">
                  <c:v>-0.2199463578396734</c:v>
                </c:pt>
                <c:pt idx="1112">
                  <c:v>-0.25584277759443164</c:v>
                </c:pt>
                <c:pt idx="1113">
                  <c:v>-0.29138974688932573</c:v>
                </c:pt>
                <c:pt idx="1114">
                  <c:v>-0.32653871284008257</c:v>
                </c:pt>
                <c:pt idx="1115">
                  <c:v>-0.36124166618715048</c:v>
                </c:pt>
                <c:pt idx="1116">
                  <c:v>-0.39545120687054491</c:v>
                </c:pt>
                <c:pt idx="1117">
                  <c:v>-0.4291206087726096</c:v>
                </c:pt>
                <c:pt idx="1118">
                  <c:v>-0.46220388354031211</c:v>
                </c:pt>
                <c:pt idx="1119">
                  <c:v>-0.49465584339977614</c:v>
                </c:pt>
                <c:pt idx="1120">
                  <c:v>-0.52643216287735162</c:v>
                </c:pt>
                <c:pt idx="1121">
                  <c:v>-0.55748943934288575</c:v>
                </c:pt>
                <c:pt idx="1122">
                  <c:v>-0.58778525229247758</c:v>
                </c:pt>
                <c:pt idx="1123">
                  <c:v>-0.61727822128979581</c:v>
                </c:pt>
                <c:pt idx="1124">
                  <c:v>-0.64592806248678858</c:v>
                </c:pt>
                <c:pt idx="1125">
                  <c:v>-0.6736956436465571</c:v>
                </c:pt>
                <c:pt idx="1126">
                  <c:v>-0.7005430375932945</c:v>
                </c:pt>
                <c:pt idx="1127">
                  <c:v>-0.72643357401622632</c:v>
                </c:pt>
                <c:pt idx="1128">
                  <c:v>-0.75133188955687413</c:v>
                </c:pt>
                <c:pt idx="1129">
                  <c:v>-0.77520397611112946</c:v>
                </c:pt>
                <c:pt idx="1130">
                  <c:v>-0.79801722728023805</c:v>
                </c:pt>
                <c:pt idx="1131">
                  <c:v>-0.81974048290722268</c:v>
                </c:pt>
                <c:pt idx="1132">
                  <c:v>-0.84034407163789315</c:v>
                </c:pt>
                <c:pt idx="1133">
                  <c:v>-0.8597998514483719</c:v>
                </c:pt>
                <c:pt idx="1134">
                  <c:v>-0.87808124808369659</c:v>
                </c:pt>
                <c:pt idx="1135">
                  <c:v>-0.89516329135506023</c:v>
                </c:pt>
                <c:pt idx="1136">
                  <c:v>-0.91102264924608856</c:v>
                </c:pt>
                <c:pt idx="1137">
                  <c:v>-0.92563765978155577</c:v>
                </c:pt>
                <c:pt idx="1138">
                  <c:v>-0.93898836061505786</c:v>
                </c:pt>
                <c:pt idx="1139">
                  <c:v>-0.95105651629515198</c:v>
                </c:pt>
                <c:pt idx="1140">
                  <c:v>-0.96182564317281716</c:v>
                </c:pt>
                <c:pt idx="1141">
                  <c:v>-0.97128103191611337</c:v>
                </c:pt>
                <c:pt idx="1142">
                  <c:v>-0.97940976760136511</c:v>
                </c:pt>
                <c:pt idx="1143">
                  <c:v>-0.9862007473534028</c:v>
                </c:pt>
                <c:pt idx="1144">
                  <c:v>-0.99164469551074363</c:v>
                </c:pt>
                <c:pt idx="1145">
                  <c:v>-0.99573417629503436</c:v>
                </c:pt>
                <c:pt idx="1146">
                  <c:v>-0.99846360396743417</c:v>
                </c:pt>
                <c:pt idx="1147">
                  <c:v>-0.99982925045805271</c:v>
                </c:pt>
                <c:pt idx="1148">
                  <c:v>-0.9998292504580526</c:v>
                </c:pt>
                <c:pt idx="1149">
                  <c:v>-0.99846360396743372</c:v>
                </c:pt>
                <c:pt idx="1150">
                  <c:v>-0.99573417629503425</c:v>
                </c:pt>
                <c:pt idx="1151">
                  <c:v>-0.99164469551074264</c:v>
                </c:pt>
                <c:pt idx="1152">
                  <c:v>-0.9862007473534028</c:v>
                </c:pt>
                <c:pt idx="1153">
                  <c:v>-0.97940976760136511</c:v>
                </c:pt>
                <c:pt idx="1154">
                  <c:v>-0.97128103191611337</c:v>
                </c:pt>
                <c:pt idx="1155">
                  <c:v>-0.96182564317281904</c:v>
                </c:pt>
                <c:pt idx="1156">
                  <c:v>-0.95105651629515409</c:v>
                </c:pt>
                <c:pt idx="1157">
                  <c:v>-0.93898836061505775</c:v>
                </c:pt>
                <c:pt idx="1158">
                  <c:v>-0.92563765978155566</c:v>
                </c:pt>
                <c:pt idx="1159">
                  <c:v>-0.91102264924608845</c:v>
                </c:pt>
                <c:pt idx="1160">
                  <c:v>-0.89516329135506323</c:v>
                </c:pt>
                <c:pt idx="1161">
                  <c:v>-0.87808124808369981</c:v>
                </c:pt>
                <c:pt idx="1162">
                  <c:v>-0.85979985144837545</c:v>
                </c:pt>
                <c:pt idx="1163">
                  <c:v>-0.84034407163789304</c:v>
                </c:pt>
                <c:pt idx="1164">
                  <c:v>-0.81974048290722257</c:v>
                </c:pt>
                <c:pt idx="1165">
                  <c:v>-0.79801722728023783</c:v>
                </c:pt>
                <c:pt idx="1166">
                  <c:v>-0.77520397611112479</c:v>
                </c:pt>
                <c:pt idx="1167">
                  <c:v>-0.75133188955687402</c:v>
                </c:pt>
                <c:pt idx="1168">
                  <c:v>-0.72643357401622122</c:v>
                </c:pt>
                <c:pt idx="1169">
                  <c:v>-0.70054303759328929</c:v>
                </c:pt>
                <c:pt idx="1170">
                  <c:v>-0.67369564364655687</c:v>
                </c:pt>
                <c:pt idx="1171">
                  <c:v>-0.64592806248678303</c:v>
                </c:pt>
                <c:pt idx="1172">
                  <c:v>-0.61727822128979004</c:v>
                </c:pt>
                <c:pt idx="1173">
                  <c:v>-0.58778525229247158</c:v>
                </c:pt>
                <c:pt idx="1174">
                  <c:v>-0.55748943934288553</c:v>
                </c:pt>
                <c:pt idx="1175">
                  <c:v>-0.52643216287735739</c:v>
                </c:pt>
                <c:pt idx="1176">
                  <c:v>-0.49465584339977592</c:v>
                </c:pt>
                <c:pt idx="1177">
                  <c:v>-0.46220388354031189</c:v>
                </c:pt>
                <c:pt idx="1178">
                  <c:v>-0.42912060877260938</c:v>
                </c:pt>
                <c:pt idx="1179">
                  <c:v>-0.39545120687054469</c:v>
                </c:pt>
                <c:pt idx="1180">
                  <c:v>-0.36124166618715686</c:v>
                </c:pt>
                <c:pt idx="1181">
                  <c:v>-0.32653871284008235</c:v>
                </c:pt>
                <c:pt idx="1182">
                  <c:v>-0.29138974688932545</c:v>
                </c:pt>
                <c:pt idx="1183">
                  <c:v>-0.25584277759443824</c:v>
                </c:pt>
                <c:pt idx="1184">
                  <c:v>-0.21994635783967315</c:v>
                </c:pt>
                <c:pt idx="1185">
                  <c:v>-0.18374951781657672</c:v>
                </c:pt>
                <c:pt idx="1186">
                  <c:v>-0.1473016980546388</c:v>
                </c:pt>
                <c:pt idx="1187">
                  <c:v>-0.11065268189149695</c:v>
                </c:pt>
                <c:pt idx="1188">
                  <c:v>-7.3852527474864829E-2</c:v>
                </c:pt>
                <c:pt idx="1189">
                  <c:v>-3.6951499389144729E-2</c:v>
                </c:pt>
                <c:pt idx="1190">
                  <c:v>-1.715207836872068E-15</c:v>
                </c:pt>
                <c:pt idx="1191">
                  <c:v>3.69514993891484E-2</c:v>
                </c:pt>
                <c:pt idx="1192">
                  <c:v>7.3852527474875584E-2</c:v>
                </c:pt>
                <c:pt idx="1193">
                  <c:v>0.11065268189150766</c:v>
                </c:pt>
                <c:pt idx="1194">
                  <c:v>0.14730169805464241</c:v>
                </c:pt>
                <c:pt idx="1195">
                  <c:v>0.18374951781656637</c:v>
                </c:pt>
                <c:pt idx="1196">
                  <c:v>0.21994635783966979</c:v>
                </c:pt>
                <c:pt idx="1197">
                  <c:v>0.25584277759443497</c:v>
                </c:pt>
                <c:pt idx="1198">
                  <c:v>0.291389746889329</c:v>
                </c:pt>
                <c:pt idx="1199">
                  <c:v>0.32653871284008579</c:v>
                </c:pt>
                <c:pt idx="1200">
                  <c:v>0.36124166618714704</c:v>
                </c:pt>
                <c:pt idx="1201">
                  <c:v>0.39545120687054153</c:v>
                </c:pt>
                <c:pt idx="1202">
                  <c:v>0.42912060877260627</c:v>
                </c:pt>
                <c:pt idx="1203">
                  <c:v>0.46220388354031516</c:v>
                </c:pt>
                <c:pt idx="1204">
                  <c:v>0.49465584339977914</c:v>
                </c:pt>
                <c:pt idx="1205">
                  <c:v>0.5264321628773545</c:v>
                </c:pt>
                <c:pt idx="1206">
                  <c:v>0.55748943934288275</c:v>
                </c:pt>
                <c:pt idx="1207">
                  <c:v>0.58778525229246881</c:v>
                </c:pt>
                <c:pt idx="1208">
                  <c:v>0.61727822128979293</c:v>
                </c:pt>
                <c:pt idx="1209">
                  <c:v>0.64592806248679124</c:v>
                </c:pt>
                <c:pt idx="1210">
                  <c:v>0.67369564364655965</c:v>
                </c:pt>
                <c:pt idx="1211">
                  <c:v>0.70054303759329195</c:v>
                </c:pt>
                <c:pt idx="1212">
                  <c:v>0.72643357401622377</c:v>
                </c:pt>
                <c:pt idx="1213">
                  <c:v>0.75133188955687635</c:v>
                </c:pt>
                <c:pt idx="1214">
                  <c:v>0.77520397611113157</c:v>
                </c:pt>
                <c:pt idx="1215">
                  <c:v>0.79801722728024005</c:v>
                </c:pt>
                <c:pt idx="1216">
                  <c:v>0.81974048290722057</c:v>
                </c:pt>
                <c:pt idx="1217">
                  <c:v>0.84034407163789115</c:v>
                </c:pt>
                <c:pt idx="1218">
                  <c:v>0.85979985144837368</c:v>
                </c:pt>
                <c:pt idx="1219">
                  <c:v>0.87808124808369814</c:v>
                </c:pt>
                <c:pt idx="1220">
                  <c:v>0.89516329135506167</c:v>
                </c:pt>
                <c:pt idx="1221">
                  <c:v>0.91102264924608989</c:v>
                </c:pt>
                <c:pt idx="1222">
                  <c:v>0.92563765978155432</c:v>
                </c:pt>
                <c:pt idx="1223">
                  <c:v>0.93898836061505664</c:v>
                </c:pt>
                <c:pt idx="1224">
                  <c:v>0.95105651629515298</c:v>
                </c:pt>
                <c:pt idx="1225">
                  <c:v>0.96182564317281805</c:v>
                </c:pt>
                <c:pt idx="1226">
                  <c:v>0.97128103191611426</c:v>
                </c:pt>
                <c:pt idx="1227">
                  <c:v>0.97940976760136578</c:v>
                </c:pt>
                <c:pt idx="1228">
                  <c:v>0.98620074735340224</c:v>
                </c:pt>
                <c:pt idx="1229">
                  <c:v>0.99164469551074219</c:v>
                </c:pt>
                <c:pt idx="1230">
                  <c:v>0.99573417629503458</c:v>
                </c:pt>
                <c:pt idx="1231">
                  <c:v>0.99846360396743428</c:v>
                </c:pt>
                <c:pt idx="1232">
                  <c:v>0.99982925045805282</c:v>
                </c:pt>
                <c:pt idx="1233">
                  <c:v>0.9998292504580526</c:v>
                </c:pt>
                <c:pt idx="1234">
                  <c:v>0.99846360396743394</c:v>
                </c:pt>
                <c:pt idx="1235">
                  <c:v>0.99573417629503458</c:v>
                </c:pt>
                <c:pt idx="1236">
                  <c:v>0.99164469551074219</c:v>
                </c:pt>
                <c:pt idx="1237">
                  <c:v>0.98620074735340224</c:v>
                </c:pt>
                <c:pt idx="1238">
                  <c:v>0.97940976760136578</c:v>
                </c:pt>
                <c:pt idx="1239">
                  <c:v>0.97128103191611426</c:v>
                </c:pt>
                <c:pt idx="1240">
                  <c:v>0.96182564317282004</c:v>
                </c:pt>
                <c:pt idx="1241">
                  <c:v>0.95105651629515298</c:v>
                </c:pt>
                <c:pt idx="1242">
                  <c:v>0.93898836061505664</c:v>
                </c:pt>
                <c:pt idx="1243">
                  <c:v>0.92563765978155432</c:v>
                </c:pt>
                <c:pt idx="1244">
                  <c:v>0.91102264924608989</c:v>
                </c:pt>
                <c:pt idx="1245">
                  <c:v>0.89516329135506489</c:v>
                </c:pt>
                <c:pt idx="1246">
                  <c:v>0.87808124808369814</c:v>
                </c:pt>
                <c:pt idx="1247">
                  <c:v>0.85979985144837368</c:v>
                </c:pt>
                <c:pt idx="1248">
                  <c:v>0.84034407163789115</c:v>
                </c:pt>
                <c:pt idx="1249">
                  <c:v>0.81974048290722057</c:v>
                </c:pt>
                <c:pt idx="1250">
                  <c:v>0.79801722728024438</c:v>
                </c:pt>
                <c:pt idx="1251">
                  <c:v>0.77520397611113157</c:v>
                </c:pt>
                <c:pt idx="1252">
                  <c:v>0.75133188955687169</c:v>
                </c:pt>
                <c:pt idx="1253">
                  <c:v>0.72643357401621889</c:v>
                </c:pt>
                <c:pt idx="1254">
                  <c:v>0.70054303759328684</c:v>
                </c:pt>
                <c:pt idx="1255">
                  <c:v>0.67369564364655443</c:v>
                </c:pt>
                <c:pt idx="1256">
                  <c:v>0.6459280624867858</c:v>
                </c:pt>
                <c:pt idx="1257">
                  <c:v>0.61727822128979293</c:v>
                </c:pt>
                <c:pt idx="1258">
                  <c:v>0.58778525229246881</c:v>
                </c:pt>
                <c:pt idx="1259">
                  <c:v>0.55748943934288275</c:v>
                </c:pt>
                <c:pt idx="1260">
                  <c:v>0.5264321628773545</c:v>
                </c:pt>
                <c:pt idx="1261">
                  <c:v>0.49465584339977914</c:v>
                </c:pt>
                <c:pt idx="1262">
                  <c:v>0.46220388354031516</c:v>
                </c:pt>
                <c:pt idx="1263">
                  <c:v>0.42912060877260627</c:v>
                </c:pt>
                <c:pt idx="1264">
                  <c:v>0.39545120687054153</c:v>
                </c:pt>
                <c:pt idx="1265">
                  <c:v>0.3612416661871537</c:v>
                </c:pt>
                <c:pt idx="1266">
                  <c:v>0.32653871284008579</c:v>
                </c:pt>
                <c:pt idx="1267">
                  <c:v>0.291389746889329</c:v>
                </c:pt>
                <c:pt idx="1268">
                  <c:v>0.25584277759443497</c:v>
                </c:pt>
                <c:pt idx="1269">
                  <c:v>0.21994635783966979</c:v>
                </c:pt>
                <c:pt idx="1270">
                  <c:v>0.18374951781657337</c:v>
                </c:pt>
                <c:pt idx="1271">
                  <c:v>0.14730169805463539</c:v>
                </c:pt>
                <c:pt idx="1272">
                  <c:v>0.11065268189150766</c:v>
                </c:pt>
                <c:pt idx="1273">
                  <c:v>7.3852527474875584E-2</c:v>
                </c:pt>
                <c:pt idx="1274">
                  <c:v>3.6951499389141301E-2</c:v>
                </c:pt>
                <c:pt idx="1275">
                  <c:v>-1.7149909964375709E-15</c:v>
                </c:pt>
                <c:pt idx="1276">
                  <c:v>-3.6951499389151828E-2</c:v>
                </c:pt>
                <c:pt idx="1277">
                  <c:v>-7.3852527474878998E-2</c:v>
                </c:pt>
                <c:pt idx="1278">
                  <c:v>-0.11065268189150401</c:v>
                </c:pt>
                <c:pt idx="1279">
                  <c:v>-0.1473016980546388</c:v>
                </c:pt>
                <c:pt idx="1280">
                  <c:v>-0.18374951781656976</c:v>
                </c:pt>
                <c:pt idx="1281">
                  <c:v>-0.21994635783966621</c:v>
                </c:pt>
                <c:pt idx="1282">
                  <c:v>-0.25584277759443824</c:v>
                </c:pt>
                <c:pt idx="1283">
                  <c:v>-0.29138974688932545</c:v>
                </c:pt>
                <c:pt idx="1284">
                  <c:v>-0.32653871284008235</c:v>
                </c:pt>
                <c:pt idx="1285">
                  <c:v>-0.36124166618715026</c:v>
                </c:pt>
                <c:pt idx="1286">
                  <c:v>-0.39545120687053814</c:v>
                </c:pt>
                <c:pt idx="1287">
                  <c:v>-0.42912060877260938</c:v>
                </c:pt>
                <c:pt idx="1288">
                  <c:v>-0.46220388354031189</c:v>
                </c:pt>
                <c:pt idx="1289">
                  <c:v>-0.49465584339977592</c:v>
                </c:pt>
                <c:pt idx="1290">
                  <c:v>-0.5264321628773514</c:v>
                </c:pt>
                <c:pt idx="1291">
                  <c:v>-0.55748943934287964</c:v>
                </c:pt>
                <c:pt idx="1292">
                  <c:v>-0.58778525229247736</c:v>
                </c:pt>
                <c:pt idx="1293">
                  <c:v>-0.61727822128979004</c:v>
                </c:pt>
                <c:pt idx="1294">
                  <c:v>-0.64592806248678303</c:v>
                </c:pt>
                <c:pt idx="1295">
                  <c:v>-0.67369564364655687</c:v>
                </c:pt>
                <c:pt idx="1296">
                  <c:v>-0.70054303759328929</c:v>
                </c:pt>
                <c:pt idx="1297">
                  <c:v>-0.72643357401623099</c:v>
                </c:pt>
                <c:pt idx="1298">
                  <c:v>-0.75133188955687868</c:v>
                </c:pt>
                <c:pt idx="1299">
                  <c:v>-0.77520397611112934</c:v>
                </c:pt>
                <c:pt idx="1300">
                  <c:v>-0.79801722728023783</c:v>
                </c:pt>
                <c:pt idx="1301">
                  <c:v>-0.81974048290721846</c:v>
                </c:pt>
                <c:pt idx="1302">
                  <c:v>-0.84034407163789693</c:v>
                </c:pt>
                <c:pt idx="1303">
                  <c:v>-0.85979985144837545</c:v>
                </c:pt>
                <c:pt idx="1304">
                  <c:v>-0.87808124808369981</c:v>
                </c:pt>
                <c:pt idx="1305">
                  <c:v>-0.89516329135506012</c:v>
                </c:pt>
                <c:pt idx="1306">
                  <c:v>-0.91102264924608545</c:v>
                </c:pt>
                <c:pt idx="1307">
                  <c:v>-0.92563765978155832</c:v>
                </c:pt>
                <c:pt idx="1308">
                  <c:v>-0.93898836061505775</c:v>
                </c:pt>
                <c:pt idx="1309">
                  <c:v>-0.95105651629515409</c:v>
                </c:pt>
                <c:pt idx="1310">
                  <c:v>-0.96182564317281904</c:v>
                </c:pt>
                <c:pt idx="1311">
                  <c:v>-0.9712810319161117</c:v>
                </c:pt>
                <c:pt idx="1312">
                  <c:v>-0.97940976760136655</c:v>
                </c:pt>
                <c:pt idx="1313">
                  <c:v>-0.9862007473534028</c:v>
                </c:pt>
                <c:pt idx="1314">
                  <c:v>-0.99164469551074264</c:v>
                </c:pt>
                <c:pt idx="1315">
                  <c:v>-0.99573417629503425</c:v>
                </c:pt>
                <c:pt idx="1316">
                  <c:v>-0.99846360396743372</c:v>
                </c:pt>
                <c:pt idx="1317">
                  <c:v>-0.99982925045805271</c:v>
                </c:pt>
                <c:pt idx="1318">
                  <c:v>-0.9998292504580526</c:v>
                </c:pt>
                <c:pt idx="1319">
                  <c:v>-0.99846360396743372</c:v>
                </c:pt>
                <c:pt idx="1320">
                  <c:v>-0.99573417629503436</c:v>
                </c:pt>
                <c:pt idx="1321">
                  <c:v>-0.99164469551074275</c:v>
                </c:pt>
                <c:pt idx="1322">
                  <c:v>-0.98620074735340169</c:v>
                </c:pt>
                <c:pt idx="1323">
                  <c:v>-0.97940976760136511</c:v>
                </c:pt>
                <c:pt idx="1324">
                  <c:v>-0.97128103191611337</c:v>
                </c:pt>
                <c:pt idx="1325">
                  <c:v>-0.96182564317281904</c:v>
                </c:pt>
                <c:pt idx="1326">
                  <c:v>-0.9510565162951542</c:v>
                </c:pt>
                <c:pt idx="1327">
                  <c:v>-0.93898836061505542</c:v>
                </c:pt>
                <c:pt idx="1328">
                  <c:v>-0.92563765978155577</c:v>
                </c:pt>
                <c:pt idx="1329">
                  <c:v>-0.91102264924608856</c:v>
                </c:pt>
                <c:pt idx="1330">
                  <c:v>-0.89516329135506334</c:v>
                </c:pt>
                <c:pt idx="1331">
                  <c:v>-0.87808124808369992</c:v>
                </c:pt>
                <c:pt idx="1332">
                  <c:v>-0.8597998514483719</c:v>
                </c:pt>
                <c:pt idx="1333">
                  <c:v>-0.84034407163789315</c:v>
                </c:pt>
                <c:pt idx="1334">
                  <c:v>-0.81974048290722268</c:v>
                </c:pt>
                <c:pt idx="1335">
                  <c:v>-0.79801722728024227</c:v>
                </c:pt>
                <c:pt idx="1336">
                  <c:v>-0.7752039761111339</c:v>
                </c:pt>
                <c:pt idx="1337">
                  <c:v>-0.75133188955687413</c:v>
                </c:pt>
                <c:pt idx="1338">
                  <c:v>-0.72643357401622632</c:v>
                </c:pt>
                <c:pt idx="1339">
                  <c:v>-0.70054303759328951</c:v>
                </c:pt>
                <c:pt idx="1340">
                  <c:v>-0.6736956436465571</c:v>
                </c:pt>
                <c:pt idx="1341">
                  <c:v>-0.64592806248678858</c:v>
                </c:pt>
                <c:pt idx="1342">
                  <c:v>-0.6172782212897846</c:v>
                </c:pt>
                <c:pt idx="1343">
                  <c:v>-0.5877852522924718</c:v>
                </c:pt>
                <c:pt idx="1344">
                  <c:v>-0.55748943934288575</c:v>
                </c:pt>
                <c:pt idx="1345">
                  <c:v>-0.52643216287735761</c:v>
                </c:pt>
                <c:pt idx="1346">
                  <c:v>-0.49465584339978236</c:v>
                </c:pt>
                <c:pt idx="1347">
                  <c:v>-0.46220388354030584</c:v>
                </c:pt>
                <c:pt idx="1348">
                  <c:v>-0.42912060877260316</c:v>
                </c:pt>
                <c:pt idx="1349">
                  <c:v>-0.39545120687054491</c:v>
                </c:pt>
                <c:pt idx="1350">
                  <c:v>-0.36124166618715708</c:v>
                </c:pt>
                <c:pt idx="1351">
                  <c:v>-0.32653871284008928</c:v>
                </c:pt>
                <c:pt idx="1352">
                  <c:v>-0.2913897468893189</c:v>
                </c:pt>
                <c:pt idx="1353">
                  <c:v>-0.25584277759443164</c:v>
                </c:pt>
                <c:pt idx="1354">
                  <c:v>-0.21994635783966646</c:v>
                </c:pt>
                <c:pt idx="1355">
                  <c:v>-0.18374951781657697</c:v>
                </c:pt>
                <c:pt idx="1356">
                  <c:v>-0.14730169805464605</c:v>
                </c:pt>
                <c:pt idx="1357">
                  <c:v>-0.11065268189149718</c:v>
                </c:pt>
                <c:pt idx="1358">
                  <c:v>-7.3852527474872157E-2</c:v>
                </c:pt>
                <c:pt idx="1359">
                  <c:v>-3.6951499389144972E-2</c:v>
                </c:pt>
                <c:pt idx="1360">
                  <c:v>-1.960237527853792E-15</c:v>
                </c:pt>
                <c:pt idx="1361">
                  <c:v>3.6951499389141051E-2</c:v>
                </c:pt>
                <c:pt idx="1362">
                  <c:v>7.3852527474882426E-2</c:v>
                </c:pt>
                <c:pt idx="1363">
                  <c:v>0.11065268189150741</c:v>
                </c:pt>
                <c:pt idx="1364">
                  <c:v>0.14730169805464219</c:v>
                </c:pt>
                <c:pt idx="1365">
                  <c:v>0.18374951781657312</c:v>
                </c:pt>
                <c:pt idx="1366">
                  <c:v>0.21994635783966263</c:v>
                </c:pt>
                <c:pt idx="1367">
                  <c:v>0.25584277759444157</c:v>
                </c:pt>
                <c:pt idx="1368">
                  <c:v>0.29138974688932873</c:v>
                </c:pt>
                <c:pt idx="1369">
                  <c:v>0.32653871284008557</c:v>
                </c:pt>
                <c:pt idx="1370">
                  <c:v>0.36124166618715342</c:v>
                </c:pt>
                <c:pt idx="1371">
                  <c:v>0.39545120687054131</c:v>
                </c:pt>
                <c:pt idx="1372">
                  <c:v>0.42912060877261249</c:v>
                </c:pt>
                <c:pt idx="1373">
                  <c:v>0.46220388354031494</c:v>
                </c:pt>
                <c:pt idx="1374">
                  <c:v>0.49465584339977892</c:v>
                </c:pt>
                <c:pt idx="1375">
                  <c:v>0.52643216287735428</c:v>
                </c:pt>
                <c:pt idx="1376">
                  <c:v>0.55748943934288253</c:v>
                </c:pt>
                <c:pt idx="1377">
                  <c:v>0.58778525229247436</c:v>
                </c:pt>
                <c:pt idx="1378">
                  <c:v>0.61727822128979271</c:v>
                </c:pt>
                <c:pt idx="1379">
                  <c:v>0.64592806248678569</c:v>
                </c:pt>
                <c:pt idx="1380">
                  <c:v>0.67369564364655421</c:v>
                </c:pt>
                <c:pt idx="1381">
                  <c:v>0.70054303759328673</c:v>
                </c:pt>
                <c:pt idx="1382">
                  <c:v>0.72643357401622366</c:v>
                </c:pt>
                <c:pt idx="1383">
                  <c:v>0.75133188955687624</c:v>
                </c:pt>
                <c:pt idx="1384">
                  <c:v>0.77520397611113145</c:v>
                </c:pt>
                <c:pt idx="1385">
                  <c:v>0.79801722728023994</c:v>
                </c:pt>
                <c:pt idx="1386">
                  <c:v>0.81974048290722046</c:v>
                </c:pt>
                <c:pt idx="1387">
                  <c:v>0.84034407163789493</c:v>
                </c:pt>
                <c:pt idx="1388">
                  <c:v>0.85979985144837356</c:v>
                </c:pt>
                <c:pt idx="1389">
                  <c:v>0.87808124808369803</c:v>
                </c:pt>
                <c:pt idx="1390">
                  <c:v>0.89516329135506156</c:v>
                </c:pt>
                <c:pt idx="1391">
                  <c:v>0.91102264924608689</c:v>
                </c:pt>
                <c:pt idx="1392">
                  <c:v>0.92563765978155699</c:v>
                </c:pt>
                <c:pt idx="1393">
                  <c:v>0.93898836061505653</c:v>
                </c:pt>
                <c:pt idx="1394">
                  <c:v>0.95105651629515298</c:v>
                </c:pt>
                <c:pt idx="1395">
                  <c:v>0.96182564317281805</c:v>
                </c:pt>
                <c:pt idx="1396">
                  <c:v>0.97128103191611248</c:v>
                </c:pt>
                <c:pt idx="1397">
                  <c:v>0.97940976760136722</c:v>
                </c:pt>
                <c:pt idx="1398">
                  <c:v>0.98620074735340213</c:v>
                </c:pt>
                <c:pt idx="1399">
                  <c:v>0.99164469551074219</c:v>
                </c:pt>
                <c:pt idx="1400">
                  <c:v>0.99573417629503391</c:v>
                </c:pt>
                <c:pt idx="1401">
                  <c:v>0.9984636039674335</c:v>
                </c:pt>
                <c:pt idx="1402">
                  <c:v>0.99982925045805271</c:v>
                </c:pt>
                <c:pt idx="1403">
                  <c:v>0.9998292504580526</c:v>
                </c:pt>
                <c:pt idx="1404">
                  <c:v>0.99846360396743394</c:v>
                </c:pt>
                <c:pt idx="1405">
                  <c:v>0.99573417629503469</c:v>
                </c:pt>
                <c:pt idx="1406">
                  <c:v>0.99164469551074319</c:v>
                </c:pt>
                <c:pt idx="1407">
                  <c:v>0.98620074735340102</c:v>
                </c:pt>
                <c:pt idx="1408">
                  <c:v>0.97940976760136444</c:v>
                </c:pt>
                <c:pt idx="1409">
                  <c:v>0.97128103191611259</c:v>
                </c:pt>
                <c:pt idx="1410">
                  <c:v>0.96182564317282004</c:v>
                </c:pt>
                <c:pt idx="1411">
                  <c:v>0.95105651629515531</c:v>
                </c:pt>
                <c:pt idx="1412">
                  <c:v>0.9389883606150542</c:v>
                </c:pt>
                <c:pt idx="1413">
                  <c:v>0.92563765978155443</c:v>
                </c:pt>
                <c:pt idx="1414">
                  <c:v>0.91102264924608711</c:v>
                </c:pt>
                <c:pt idx="1415">
                  <c:v>0.89516329135506179</c:v>
                </c:pt>
                <c:pt idx="1416">
                  <c:v>0.87808124808370169</c:v>
                </c:pt>
                <c:pt idx="1417">
                  <c:v>0.85979985144837012</c:v>
                </c:pt>
                <c:pt idx="1418">
                  <c:v>0.84034407163789138</c:v>
                </c:pt>
                <c:pt idx="1419">
                  <c:v>0.81974048290722068</c:v>
                </c:pt>
                <c:pt idx="1420">
                  <c:v>0.79801722728024027</c:v>
                </c:pt>
                <c:pt idx="1421">
                  <c:v>0.77520397611113179</c:v>
                </c:pt>
                <c:pt idx="1422">
                  <c:v>0.75133188955687191</c:v>
                </c:pt>
                <c:pt idx="1423">
                  <c:v>0.72643357401622399</c:v>
                </c:pt>
                <c:pt idx="1424">
                  <c:v>0.70054303759329206</c:v>
                </c:pt>
                <c:pt idx="1425">
                  <c:v>0.67369564364655976</c:v>
                </c:pt>
                <c:pt idx="1426">
                  <c:v>0.64592806248678603</c:v>
                </c:pt>
                <c:pt idx="1427">
                  <c:v>0.61727822128978749</c:v>
                </c:pt>
                <c:pt idx="1428">
                  <c:v>0.58778525229246903</c:v>
                </c:pt>
                <c:pt idx="1429">
                  <c:v>0.55748943934288286</c:v>
                </c:pt>
                <c:pt idx="1430">
                  <c:v>0.52643216287735473</c:v>
                </c:pt>
                <c:pt idx="1431">
                  <c:v>0.49465584339977936</c:v>
                </c:pt>
                <c:pt idx="1432">
                  <c:v>0.46220388354030906</c:v>
                </c:pt>
                <c:pt idx="1433">
                  <c:v>0.42912060877260649</c:v>
                </c:pt>
                <c:pt idx="1434">
                  <c:v>0.39545120687054175</c:v>
                </c:pt>
                <c:pt idx="1435">
                  <c:v>0.36124166618715392</c:v>
                </c:pt>
                <c:pt idx="1436">
                  <c:v>0.32653871284008607</c:v>
                </c:pt>
                <c:pt idx="1437">
                  <c:v>0.2913897468893224</c:v>
                </c:pt>
                <c:pt idx="1438">
                  <c:v>0.25584277759443519</c:v>
                </c:pt>
                <c:pt idx="1439">
                  <c:v>0.21994635783967004</c:v>
                </c:pt>
                <c:pt idx="1440">
                  <c:v>0.18374951781657362</c:v>
                </c:pt>
                <c:pt idx="1441">
                  <c:v>0.14730169805464266</c:v>
                </c:pt>
                <c:pt idx="1442">
                  <c:v>0.11065268189150083</c:v>
                </c:pt>
                <c:pt idx="1443">
                  <c:v>7.385252747487582E-2</c:v>
                </c:pt>
                <c:pt idx="1444">
                  <c:v>3.6951499389148643E-2</c:v>
                </c:pt>
                <c:pt idx="1445">
                  <c:v>5.6354660521451549E-15</c:v>
                </c:pt>
                <c:pt idx="1446">
                  <c:v>-3.6951499389137381E-2</c:v>
                </c:pt>
                <c:pt idx="1447">
                  <c:v>-7.3852527474871671E-2</c:v>
                </c:pt>
                <c:pt idx="1448">
                  <c:v>-0.11065268189150376</c:v>
                </c:pt>
                <c:pt idx="1449">
                  <c:v>-0.14730169805463855</c:v>
                </c:pt>
                <c:pt idx="1450">
                  <c:v>-0.18374951781656951</c:v>
                </c:pt>
                <c:pt idx="1451">
                  <c:v>-0.21994635783966598</c:v>
                </c:pt>
                <c:pt idx="1452">
                  <c:v>-0.2558427775944449</c:v>
                </c:pt>
                <c:pt idx="1453">
                  <c:v>-0.29138974688932523</c:v>
                </c:pt>
                <c:pt idx="1454">
                  <c:v>-0.32653871284008212</c:v>
                </c:pt>
                <c:pt idx="1455">
                  <c:v>-0.36124166618715003</c:v>
                </c:pt>
                <c:pt idx="1456">
                  <c:v>-0.39545120687053792</c:v>
                </c:pt>
                <c:pt idx="1457">
                  <c:v>-0.42912060877261554</c:v>
                </c:pt>
                <c:pt idx="1458">
                  <c:v>-0.46220388354031799</c:v>
                </c:pt>
                <c:pt idx="1459">
                  <c:v>-0.49465584339977575</c:v>
                </c:pt>
                <c:pt idx="1460">
                  <c:v>-0.52643216287735117</c:v>
                </c:pt>
                <c:pt idx="1461">
                  <c:v>-0.55748943934287942</c:v>
                </c:pt>
                <c:pt idx="1462">
                  <c:v>-0.58778525229247713</c:v>
                </c:pt>
                <c:pt idx="1463">
                  <c:v>-0.61727822128979537</c:v>
                </c:pt>
                <c:pt idx="1464">
                  <c:v>-0.64592806248678825</c:v>
                </c:pt>
                <c:pt idx="1465">
                  <c:v>-0.67369564364655143</c:v>
                </c:pt>
                <c:pt idx="1466">
                  <c:v>-0.70054303759328407</c:v>
                </c:pt>
                <c:pt idx="1467">
                  <c:v>-0.72643357401622599</c:v>
                </c:pt>
                <c:pt idx="1468">
                  <c:v>-0.7513318895568738</c:v>
                </c:pt>
                <c:pt idx="1469">
                  <c:v>-0.77520397611112912</c:v>
                </c:pt>
                <c:pt idx="1470">
                  <c:v>-0.79801722728024205</c:v>
                </c:pt>
                <c:pt idx="1471">
                  <c:v>-0.81974048290721835</c:v>
                </c:pt>
                <c:pt idx="1472">
                  <c:v>-0.84034407163789682</c:v>
                </c:pt>
                <c:pt idx="1473">
                  <c:v>-0.85979985144837523</c:v>
                </c:pt>
                <c:pt idx="1474">
                  <c:v>-0.87808124808369969</c:v>
                </c:pt>
                <c:pt idx="1475">
                  <c:v>-0.89516329135506312</c:v>
                </c:pt>
                <c:pt idx="1476">
                  <c:v>-0.91102264924608833</c:v>
                </c:pt>
                <c:pt idx="1477">
                  <c:v>-0.92563765978155821</c:v>
                </c:pt>
                <c:pt idx="1478">
                  <c:v>-0.93898836061505764</c:v>
                </c:pt>
                <c:pt idx="1479">
                  <c:v>-0.95105651629515398</c:v>
                </c:pt>
                <c:pt idx="1480">
                  <c:v>-0.96182564317281893</c:v>
                </c:pt>
                <c:pt idx="1481">
                  <c:v>-0.97128103191611326</c:v>
                </c:pt>
                <c:pt idx="1482">
                  <c:v>-0.97940976760136644</c:v>
                </c:pt>
                <c:pt idx="1483">
                  <c:v>-0.98620074735340268</c:v>
                </c:pt>
                <c:pt idx="1484">
                  <c:v>-0.99164469551074264</c:v>
                </c:pt>
                <c:pt idx="1485">
                  <c:v>-0.99573417629503425</c:v>
                </c:pt>
                <c:pt idx="1486">
                  <c:v>-0.99846360396743372</c:v>
                </c:pt>
                <c:pt idx="1487">
                  <c:v>-0.99982925045805271</c:v>
                </c:pt>
                <c:pt idx="1488">
                  <c:v>-0.99982925045805271</c:v>
                </c:pt>
                <c:pt idx="1489">
                  <c:v>-0.99846360396743417</c:v>
                </c:pt>
                <c:pt idx="1490">
                  <c:v>-0.99573417629503502</c:v>
                </c:pt>
                <c:pt idx="1491">
                  <c:v>-0.99164469551074275</c:v>
                </c:pt>
                <c:pt idx="1492">
                  <c:v>-0.98620074735340169</c:v>
                </c:pt>
                <c:pt idx="1493">
                  <c:v>-0.97940976760136511</c:v>
                </c:pt>
                <c:pt idx="1494">
                  <c:v>-0.97128103191611348</c:v>
                </c:pt>
                <c:pt idx="1495">
                  <c:v>-0.96182564317281916</c:v>
                </c:pt>
                <c:pt idx="1496">
                  <c:v>-0.9510565162951542</c:v>
                </c:pt>
                <c:pt idx="1497">
                  <c:v>-0.93898836061505553</c:v>
                </c:pt>
                <c:pt idx="1498">
                  <c:v>-0.92563765978155588</c:v>
                </c:pt>
                <c:pt idx="1499">
                  <c:v>-0.91102264924608867</c:v>
                </c:pt>
                <c:pt idx="1500">
                  <c:v>-0.89516329135506345</c:v>
                </c:pt>
                <c:pt idx="1501">
                  <c:v>-0.87808124808370003</c:v>
                </c:pt>
                <c:pt idx="1502">
                  <c:v>-0.85979985144836835</c:v>
                </c:pt>
                <c:pt idx="1503">
                  <c:v>-0.84034407163789326</c:v>
                </c:pt>
                <c:pt idx="1504">
                  <c:v>-0.81974048290722279</c:v>
                </c:pt>
                <c:pt idx="1505">
                  <c:v>-0.79801722728024249</c:v>
                </c:pt>
                <c:pt idx="1506">
                  <c:v>-0.77520397611113412</c:v>
                </c:pt>
                <c:pt idx="1507">
                  <c:v>-0.75133188955686958</c:v>
                </c:pt>
                <c:pt idx="1508">
                  <c:v>-0.72643357401622155</c:v>
                </c:pt>
                <c:pt idx="1509">
                  <c:v>-0.70054303759329473</c:v>
                </c:pt>
                <c:pt idx="1510">
                  <c:v>-0.67369564364656254</c:v>
                </c:pt>
                <c:pt idx="1511">
                  <c:v>-0.64592806248679424</c:v>
                </c:pt>
                <c:pt idx="1512">
                  <c:v>-0.61727822128979037</c:v>
                </c:pt>
                <c:pt idx="1513">
                  <c:v>-0.58778525229247203</c:v>
                </c:pt>
                <c:pt idx="1514">
                  <c:v>-0.55748943934288009</c:v>
                </c:pt>
                <c:pt idx="1515">
                  <c:v>-0.52643216287735783</c:v>
                </c:pt>
                <c:pt idx="1516">
                  <c:v>-0.49465584339978252</c:v>
                </c:pt>
                <c:pt idx="1517">
                  <c:v>-0.46220388354030606</c:v>
                </c:pt>
                <c:pt idx="1518">
                  <c:v>-0.42912060877260338</c:v>
                </c:pt>
                <c:pt idx="1519">
                  <c:v>-0.39545120687053859</c:v>
                </c:pt>
                <c:pt idx="1520">
                  <c:v>-0.36124166618715731</c:v>
                </c:pt>
                <c:pt idx="1521">
                  <c:v>-0.32653871284008951</c:v>
                </c:pt>
                <c:pt idx="1522">
                  <c:v>-0.29138974688931912</c:v>
                </c:pt>
                <c:pt idx="1523">
                  <c:v>-0.25584277759443186</c:v>
                </c:pt>
                <c:pt idx="1524">
                  <c:v>-0.21994635783966671</c:v>
                </c:pt>
                <c:pt idx="1525">
                  <c:v>-0.18374951781657023</c:v>
                </c:pt>
                <c:pt idx="1526">
                  <c:v>-0.1473016980546463</c:v>
                </c:pt>
                <c:pt idx="1527">
                  <c:v>-0.11065268189149743</c:v>
                </c:pt>
                <c:pt idx="1528">
                  <c:v>-7.3852527474872406E-2</c:v>
                </c:pt>
                <c:pt idx="1529">
                  <c:v>-3.6951499389145215E-2</c:v>
                </c:pt>
                <c:pt idx="1530">
                  <c:v>-2.205267218835516E-15</c:v>
                </c:pt>
                <c:pt idx="1531">
                  <c:v>3.6951499389140809E-2</c:v>
                </c:pt>
                <c:pt idx="1532">
                  <c:v>7.3852527474875099E-2</c:v>
                </c:pt>
                <c:pt idx="1533">
                  <c:v>0.11065268189150011</c:v>
                </c:pt>
                <c:pt idx="1534">
                  <c:v>0.14730169805463492</c:v>
                </c:pt>
                <c:pt idx="1535">
                  <c:v>0.18374951781657289</c:v>
                </c:pt>
                <c:pt idx="1536">
                  <c:v>0.21994635783967625</c:v>
                </c:pt>
                <c:pt idx="1537">
                  <c:v>0.25584277759444135</c:v>
                </c:pt>
                <c:pt idx="1538">
                  <c:v>0.2913897468893285</c:v>
                </c:pt>
                <c:pt idx="1539">
                  <c:v>0.32653871284008534</c:v>
                </c:pt>
                <c:pt idx="1540">
                  <c:v>0.3612416661871532</c:v>
                </c:pt>
                <c:pt idx="1541">
                  <c:v>0.39545120687054763</c:v>
                </c:pt>
                <c:pt idx="1542">
                  <c:v>0.42912060877261227</c:v>
                </c:pt>
                <c:pt idx="1543">
                  <c:v>0.46220388354031472</c:v>
                </c:pt>
                <c:pt idx="1544">
                  <c:v>0.49465584339977869</c:v>
                </c:pt>
                <c:pt idx="1545">
                  <c:v>0.52643216287735406</c:v>
                </c:pt>
                <c:pt idx="1546">
                  <c:v>0.55748943934288819</c:v>
                </c:pt>
                <c:pt idx="1547">
                  <c:v>0.58778525229247425</c:v>
                </c:pt>
                <c:pt idx="1548">
                  <c:v>0.61727822128979248</c:v>
                </c:pt>
                <c:pt idx="1549">
                  <c:v>0.64592806248678547</c:v>
                </c:pt>
                <c:pt idx="1550">
                  <c:v>0.67369564364655399</c:v>
                </c:pt>
                <c:pt idx="1551">
                  <c:v>0.70054303759329661</c:v>
                </c:pt>
                <c:pt idx="1552">
                  <c:v>0.72643357401622344</c:v>
                </c:pt>
                <c:pt idx="1553">
                  <c:v>0.75133188955687136</c:v>
                </c:pt>
                <c:pt idx="1554">
                  <c:v>0.77520397611112679</c:v>
                </c:pt>
                <c:pt idx="1555">
                  <c:v>0.7980172272802355</c:v>
                </c:pt>
                <c:pt idx="1556">
                  <c:v>0.81974048290722434</c:v>
                </c:pt>
                <c:pt idx="1557">
                  <c:v>0.84034407163789482</c:v>
                </c:pt>
                <c:pt idx="1558">
                  <c:v>0.85979985144837345</c:v>
                </c:pt>
                <c:pt idx="1559">
                  <c:v>0.87808124808369792</c:v>
                </c:pt>
                <c:pt idx="1560">
                  <c:v>0.89516329135506145</c:v>
                </c:pt>
                <c:pt idx="1561">
                  <c:v>0.91102264924609266</c:v>
                </c:pt>
                <c:pt idx="1562">
                  <c:v>0.92563765978155954</c:v>
                </c:pt>
                <c:pt idx="1563">
                  <c:v>0.93898836061505886</c:v>
                </c:pt>
                <c:pt idx="1564">
                  <c:v>0.95105651629515287</c:v>
                </c:pt>
                <c:pt idx="1565">
                  <c:v>0.96182564317281793</c:v>
                </c:pt>
                <c:pt idx="1566">
                  <c:v>0.97128103191611581</c:v>
                </c:pt>
                <c:pt idx="1567">
                  <c:v>0.97940976760136711</c:v>
                </c:pt>
                <c:pt idx="1568">
                  <c:v>0.98620074735340335</c:v>
                </c:pt>
                <c:pt idx="1569">
                  <c:v>0.99164469551074308</c:v>
                </c:pt>
                <c:pt idx="1570">
                  <c:v>0.99573417629503391</c:v>
                </c:pt>
                <c:pt idx="1571">
                  <c:v>0.99846360396743428</c:v>
                </c:pt>
                <c:pt idx="1572">
                  <c:v>0.99982925045805271</c:v>
                </c:pt>
                <c:pt idx="1573">
                  <c:v>0.9998292504580526</c:v>
                </c:pt>
                <c:pt idx="1574">
                  <c:v>0.99846360396743394</c:v>
                </c:pt>
                <c:pt idx="1575">
                  <c:v>0.99573417629503469</c:v>
                </c:pt>
                <c:pt idx="1576">
                  <c:v>0.9916446955107423</c:v>
                </c:pt>
                <c:pt idx="1577">
                  <c:v>0.98620074735340224</c:v>
                </c:pt>
                <c:pt idx="1578">
                  <c:v>0.97940976760136589</c:v>
                </c:pt>
                <c:pt idx="1579">
                  <c:v>0.97128103191611259</c:v>
                </c:pt>
                <c:pt idx="1580">
                  <c:v>0.96182564317281816</c:v>
                </c:pt>
                <c:pt idx="1581">
                  <c:v>0.95105651629515098</c:v>
                </c:pt>
                <c:pt idx="1582">
                  <c:v>0.93898836061505431</c:v>
                </c:pt>
                <c:pt idx="1583">
                  <c:v>0.92563765978155454</c:v>
                </c:pt>
                <c:pt idx="1584">
                  <c:v>0.91102264924608722</c:v>
                </c:pt>
                <c:pt idx="1585">
                  <c:v>0.8951632913550619</c:v>
                </c:pt>
                <c:pt idx="1586">
                  <c:v>0.87808124808369503</c:v>
                </c:pt>
                <c:pt idx="1587">
                  <c:v>0.85979985144837023</c:v>
                </c:pt>
                <c:pt idx="1588">
                  <c:v>0.84034407163789149</c:v>
                </c:pt>
                <c:pt idx="1589">
                  <c:v>0.8197404829072209</c:v>
                </c:pt>
                <c:pt idx="1590">
                  <c:v>0.79801722728024038</c:v>
                </c:pt>
                <c:pt idx="1591">
                  <c:v>0.77520397611112746</c:v>
                </c:pt>
                <c:pt idx="1592">
                  <c:v>0.75133188955687202</c:v>
                </c:pt>
                <c:pt idx="1593">
                  <c:v>0.7264335740162241</c:v>
                </c:pt>
                <c:pt idx="1594">
                  <c:v>0.70054303759329228</c:v>
                </c:pt>
                <c:pt idx="1595">
                  <c:v>0.67369564364655998</c:v>
                </c:pt>
                <c:pt idx="1596">
                  <c:v>0.64592806248678625</c:v>
                </c:pt>
                <c:pt idx="1597">
                  <c:v>0.61727822128979326</c:v>
                </c:pt>
                <c:pt idx="1598">
                  <c:v>0.58778525229247502</c:v>
                </c:pt>
                <c:pt idx="1599">
                  <c:v>0.55748943934288897</c:v>
                </c:pt>
                <c:pt idx="1600">
                  <c:v>0.52643216287735495</c:v>
                </c:pt>
                <c:pt idx="1601">
                  <c:v>0.49465584339977337</c:v>
                </c:pt>
                <c:pt idx="1602">
                  <c:v>0.46220388354030928</c:v>
                </c:pt>
                <c:pt idx="1603">
                  <c:v>0.42912060877260672</c:v>
                </c:pt>
                <c:pt idx="1604">
                  <c:v>0.39545120687054197</c:v>
                </c:pt>
                <c:pt idx="1605">
                  <c:v>0.36124166618715414</c:v>
                </c:pt>
                <c:pt idx="1606">
                  <c:v>0.32653871284007285</c:v>
                </c:pt>
                <c:pt idx="1607">
                  <c:v>0.29138974688932268</c:v>
                </c:pt>
                <c:pt idx="1608">
                  <c:v>0.25584277759443541</c:v>
                </c:pt>
                <c:pt idx="1609">
                  <c:v>0.21994635783967029</c:v>
                </c:pt>
                <c:pt idx="1610">
                  <c:v>0.18374951781657384</c:v>
                </c:pt>
                <c:pt idx="1611">
                  <c:v>0.14730169805462887</c:v>
                </c:pt>
                <c:pt idx="1612">
                  <c:v>0.11065268189149402</c:v>
                </c:pt>
                <c:pt idx="1613">
                  <c:v>7.385252747487607E-2</c:v>
                </c:pt>
                <c:pt idx="1614">
                  <c:v>3.6951499389148885E-2</c:v>
                </c:pt>
                <c:pt idx="1615">
                  <c:v>5.8804957431268789E-15</c:v>
                </c:pt>
                <c:pt idx="1616">
                  <c:v>-3.6951499389151335E-2</c:v>
                </c:pt>
                <c:pt idx="1617">
                  <c:v>-7.3852527474878513E-2</c:v>
                </c:pt>
                <c:pt idx="1618">
                  <c:v>-0.11065268189150351</c:v>
                </c:pt>
                <c:pt idx="1619">
                  <c:v>-0.14730169805463128</c:v>
                </c:pt>
                <c:pt idx="1620">
                  <c:v>-0.18374951781656229</c:v>
                </c:pt>
                <c:pt idx="1621">
                  <c:v>-0.21994635783967267</c:v>
                </c:pt>
                <c:pt idx="1622">
                  <c:v>-0.2558427775944378</c:v>
                </c:pt>
                <c:pt idx="1623">
                  <c:v>-0.29138974688933178</c:v>
                </c:pt>
                <c:pt idx="1624">
                  <c:v>-0.32653871284008856</c:v>
                </c:pt>
                <c:pt idx="1625">
                  <c:v>-0.36124166618714981</c:v>
                </c:pt>
                <c:pt idx="1626">
                  <c:v>-0.39545120687055074</c:v>
                </c:pt>
                <c:pt idx="1627">
                  <c:v>-0.42912060877261532</c:v>
                </c:pt>
                <c:pt idx="1628">
                  <c:v>-0.46220388354031777</c:v>
                </c:pt>
                <c:pt idx="1629">
                  <c:v>-0.49465584339978169</c:v>
                </c:pt>
                <c:pt idx="1630">
                  <c:v>-0.52643216287735095</c:v>
                </c:pt>
                <c:pt idx="1631">
                  <c:v>-0.55748943934289108</c:v>
                </c:pt>
                <c:pt idx="1632">
                  <c:v>-0.58778525229247702</c:v>
                </c:pt>
                <c:pt idx="1633">
                  <c:v>-0.61727822128979526</c:v>
                </c:pt>
                <c:pt idx="1634">
                  <c:v>-0.64592806248678802</c:v>
                </c:pt>
                <c:pt idx="1635">
                  <c:v>-0.67369564364655654</c:v>
                </c:pt>
                <c:pt idx="1636">
                  <c:v>-0.70054303759329906</c:v>
                </c:pt>
                <c:pt idx="1637">
                  <c:v>-0.72643357401623065</c:v>
                </c:pt>
                <c:pt idx="1638">
                  <c:v>-0.75133188955686903</c:v>
                </c:pt>
                <c:pt idx="1639">
                  <c:v>-0.77520397611112446</c:v>
                </c:pt>
                <c:pt idx="1640">
                  <c:v>-0.79801722728023328</c:v>
                </c:pt>
                <c:pt idx="1641">
                  <c:v>-0.81974048290722223</c:v>
                </c:pt>
                <c:pt idx="1642">
                  <c:v>-0.84034407163789282</c:v>
                </c:pt>
                <c:pt idx="1643">
                  <c:v>-0.85979985144837157</c:v>
                </c:pt>
                <c:pt idx="1644">
                  <c:v>-0.87808124808369958</c:v>
                </c:pt>
                <c:pt idx="1645">
                  <c:v>-0.89516329135506301</c:v>
                </c:pt>
                <c:pt idx="1646">
                  <c:v>-0.91102264924609411</c:v>
                </c:pt>
                <c:pt idx="1647">
                  <c:v>-0.92563765978156087</c:v>
                </c:pt>
                <c:pt idx="1648">
                  <c:v>-0.93898836061506008</c:v>
                </c:pt>
                <c:pt idx="1649">
                  <c:v>-0.95105651629515608</c:v>
                </c:pt>
                <c:pt idx="1650">
                  <c:v>-0.96182564317281694</c:v>
                </c:pt>
                <c:pt idx="1651">
                  <c:v>-0.97128103191611492</c:v>
                </c:pt>
                <c:pt idx="1652">
                  <c:v>-0.97940976760136644</c:v>
                </c:pt>
                <c:pt idx="1653">
                  <c:v>-0.98620074735340268</c:v>
                </c:pt>
                <c:pt idx="1654">
                  <c:v>-0.99164469551074264</c:v>
                </c:pt>
                <c:pt idx="1655">
                  <c:v>-0.99573417629503425</c:v>
                </c:pt>
                <c:pt idx="1656">
                  <c:v>-0.9984636039674345</c:v>
                </c:pt>
                <c:pt idx="1657">
                  <c:v>-0.99982925045805282</c:v>
                </c:pt>
                <c:pt idx="1658">
                  <c:v>-0.9998292504580526</c:v>
                </c:pt>
                <c:pt idx="1659">
                  <c:v>-0.99846360396743372</c:v>
                </c:pt>
                <c:pt idx="1660">
                  <c:v>-0.99573417629503436</c:v>
                </c:pt>
                <c:pt idx="1661">
                  <c:v>-0.99164469551074275</c:v>
                </c:pt>
                <c:pt idx="1662">
                  <c:v>-0.98620074735340291</c:v>
                </c:pt>
                <c:pt idx="1663">
                  <c:v>-0.97940976760136667</c:v>
                </c:pt>
                <c:pt idx="1664">
                  <c:v>-0.97128103191611526</c:v>
                </c:pt>
                <c:pt idx="1665">
                  <c:v>-0.96182564317281927</c:v>
                </c:pt>
                <c:pt idx="1666">
                  <c:v>-0.95105651629515209</c:v>
                </c:pt>
                <c:pt idx="1667">
                  <c:v>-0.93898836061505309</c:v>
                </c:pt>
                <c:pt idx="1668">
                  <c:v>-0.92563765978155321</c:v>
                </c:pt>
                <c:pt idx="1669">
                  <c:v>-0.91102264924608578</c:v>
                </c:pt>
                <c:pt idx="1670">
                  <c:v>-0.89516329135506045</c:v>
                </c:pt>
                <c:pt idx="1671">
                  <c:v>-0.87808124808369681</c:v>
                </c:pt>
                <c:pt idx="1672">
                  <c:v>-0.85979985144837212</c:v>
                </c:pt>
                <c:pt idx="1673">
                  <c:v>-0.84034407163789349</c:v>
                </c:pt>
                <c:pt idx="1674">
                  <c:v>-0.81974048290722301</c:v>
                </c:pt>
                <c:pt idx="1675">
                  <c:v>-0.7980172272802426</c:v>
                </c:pt>
                <c:pt idx="1676">
                  <c:v>-0.77520397611112524</c:v>
                </c:pt>
                <c:pt idx="1677">
                  <c:v>-0.7513318895568698</c:v>
                </c:pt>
                <c:pt idx="1678">
                  <c:v>-0.72643357401622177</c:v>
                </c:pt>
                <c:pt idx="1679">
                  <c:v>-0.70054303759328984</c:v>
                </c:pt>
                <c:pt idx="1680">
                  <c:v>-0.67369564364655743</c:v>
                </c:pt>
                <c:pt idx="1681">
                  <c:v>-0.64592806248678902</c:v>
                </c:pt>
                <c:pt idx="1682">
                  <c:v>-0.61727822128979615</c:v>
                </c:pt>
                <c:pt idx="1683">
                  <c:v>-0.58778525229247791</c:v>
                </c:pt>
                <c:pt idx="1684">
                  <c:v>-0.55748943934289208</c:v>
                </c:pt>
                <c:pt idx="1685">
                  <c:v>-0.52643216287736405</c:v>
                </c:pt>
                <c:pt idx="1686">
                  <c:v>-0.49465584339977658</c:v>
                </c:pt>
                <c:pt idx="1687">
                  <c:v>-0.46220388354031255</c:v>
                </c:pt>
                <c:pt idx="1688">
                  <c:v>-0.42912060877260361</c:v>
                </c:pt>
                <c:pt idx="1689">
                  <c:v>-0.39545120687053886</c:v>
                </c:pt>
                <c:pt idx="1690">
                  <c:v>-0.36124166618715092</c:v>
                </c:pt>
                <c:pt idx="1691">
                  <c:v>-0.32653871284006958</c:v>
                </c:pt>
                <c:pt idx="1692">
                  <c:v>-0.29138974688931257</c:v>
                </c:pt>
                <c:pt idx="1693">
                  <c:v>-0.25584277759443896</c:v>
                </c:pt>
                <c:pt idx="1694">
                  <c:v>-0.21994635783967387</c:v>
                </c:pt>
                <c:pt idx="1695">
                  <c:v>-0.18374951781657745</c:v>
                </c:pt>
                <c:pt idx="1696">
                  <c:v>-0.1473016980546325</c:v>
                </c:pt>
                <c:pt idx="1697">
                  <c:v>-0.11065268189149767</c:v>
                </c:pt>
                <c:pt idx="1698">
                  <c:v>-7.3852527474872656E-2</c:v>
                </c:pt>
                <c:pt idx="1699">
                  <c:v>-3.6951499389145458E-2</c:v>
                </c:pt>
                <c:pt idx="1700">
                  <c:v>-2.45029690981724E-15</c:v>
                </c:pt>
                <c:pt idx="1701">
                  <c:v>3.6951499389154763E-2</c:v>
                </c:pt>
                <c:pt idx="1702">
                  <c:v>7.385252747488194E-2</c:v>
                </c:pt>
                <c:pt idx="1703">
                  <c:v>0.11065268189150693</c:v>
                </c:pt>
                <c:pt idx="1704">
                  <c:v>0.14730169805464169</c:v>
                </c:pt>
                <c:pt idx="1705">
                  <c:v>0.18374951781655868</c:v>
                </c:pt>
                <c:pt idx="1706">
                  <c:v>0.21994635783966909</c:v>
                </c:pt>
                <c:pt idx="1707">
                  <c:v>0.25584277759443425</c:v>
                </c:pt>
                <c:pt idx="1708">
                  <c:v>0.29138974688932151</c:v>
                </c:pt>
                <c:pt idx="1709">
                  <c:v>0.32653871284008512</c:v>
                </c:pt>
                <c:pt idx="1710">
                  <c:v>0.36124166618715298</c:v>
                </c:pt>
                <c:pt idx="1711">
                  <c:v>0.39545120687055391</c:v>
                </c:pt>
                <c:pt idx="1712">
                  <c:v>0.42912060877261843</c:v>
                </c:pt>
                <c:pt idx="1713">
                  <c:v>0.46220388354032083</c:v>
                </c:pt>
                <c:pt idx="1714">
                  <c:v>0.49465584339978469</c:v>
                </c:pt>
                <c:pt idx="1715">
                  <c:v>0.52643216287735994</c:v>
                </c:pt>
                <c:pt idx="1716">
                  <c:v>0.55748943934288797</c:v>
                </c:pt>
                <c:pt idx="1717">
                  <c:v>0.58778525229247403</c:v>
                </c:pt>
                <c:pt idx="1718">
                  <c:v>0.61727822128979237</c:v>
                </c:pt>
                <c:pt idx="1719">
                  <c:v>0.64592806248678525</c:v>
                </c:pt>
                <c:pt idx="1720">
                  <c:v>0.67369564364655388</c:v>
                </c:pt>
                <c:pt idx="1721">
                  <c:v>0.7005430375932965</c:v>
                </c:pt>
                <c:pt idx="1722">
                  <c:v>0.72643357401622821</c:v>
                </c:pt>
                <c:pt idx="1723">
                  <c:v>0.75133188955687591</c:v>
                </c:pt>
                <c:pt idx="1724">
                  <c:v>0.77520397611113112</c:v>
                </c:pt>
                <c:pt idx="1725">
                  <c:v>0.7980172272802396</c:v>
                </c:pt>
                <c:pt idx="1726">
                  <c:v>0.81974048290722012</c:v>
                </c:pt>
                <c:pt idx="1727">
                  <c:v>0.84034407163789082</c:v>
                </c:pt>
                <c:pt idx="1728">
                  <c:v>0.85979985144836968</c:v>
                </c:pt>
                <c:pt idx="1729">
                  <c:v>0.87808124808369448</c:v>
                </c:pt>
                <c:pt idx="1730">
                  <c:v>0.89516329135506145</c:v>
                </c:pt>
                <c:pt idx="1731">
                  <c:v>0.91102264924608967</c:v>
                </c:pt>
                <c:pt idx="1732">
                  <c:v>0.92563765978155943</c:v>
                </c:pt>
                <c:pt idx="1733">
                  <c:v>0.93898836061505631</c:v>
                </c:pt>
                <c:pt idx="1734">
                  <c:v>0.95105651629515497</c:v>
                </c:pt>
                <c:pt idx="1735">
                  <c:v>0.96182564317281782</c:v>
                </c:pt>
                <c:pt idx="1736">
                  <c:v>0.97128103191611748</c:v>
                </c:pt>
                <c:pt idx="1737">
                  <c:v>0.97940976760136422</c:v>
                </c:pt>
                <c:pt idx="1738">
                  <c:v>0.98620074735340213</c:v>
                </c:pt>
                <c:pt idx="1739">
                  <c:v>0.99164469551074119</c:v>
                </c:pt>
                <c:pt idx="1740">
                  <c:v>0.99573417629503391</c:v>
                </c:pt>
                <c:pt idx="1741">
                  <c:v>0.99846360396743394</c:v>
                </c:pt>
                <c:pt idx="1742">
                  <c:v>0.99982925045805271</c:v>
                </c:pt>
                <c:pt idx="1743">
                  <c:v>0.99982925045805249</c:v>
                </c:pt>
                <c:pt idx="1744">
                  <c:v>0.99846360396743394</c:v>
                </c:pt>
                <c:pt idx="1745">
                  <c:v>0.99573417629503402</c:v>
                </c:pt>
                <c:pt idx="1746">
                  <c:v>0.99164469551074141</c:v>
                </c:pt>
                <c:pt idx="1747">
                  <c:v>0.98620074735340002</c:v>
                </c:pt>
                <c:pt idx="1748">
                  <c:v>0.97940976760136456</c:v>
                </c:pt>
                <c:pt idx="1749">
                  <c:v>0.97128103191611437</c:v>
                </c:pt>
                <c:pt idx="1750">
                  <c:v>0.96182564317282215</c:v>
                </c:pt>
                <c:pt idx="1751">
                  <c:v>0.95105651629515109</c:v>
                </c:pt>
                <c:pt idx="1752">
                  <c:v>0.93898836061505686</c:v>
                </c:pt>
                <c:pt idx="1753">
                  <c:v>0.92563765978155466</c:v>
                </c:pt>
                <c:pt idx="1754">
                  <c:v>0.91102264924609022</c:v>
                </c:pt>
                <c:pt idx="1755">
                  <c:v>0.89516329135506201</c:v>
                </c:pt>
                <c:pt idx="1756">
                  <c:v>0.87808124808369514</c:v>
                </c:pt>
                <c:pt idx="1757">
                  <c:v>0.85979985144836679</c:v>
                </c:pt>
                <c:pt idx="1758">
                  <c:v>0.8403440716378916</c:v>
                </c:pt>
                <c:pt idx="1759">
                  <c:v>0.81974048290721691</c:v>
                </c:pt>
                <c:pt idx="1760">
                  <c:v>0.79801722728024904</c:v>
                </c:pt>
                <c:pt idx="1761">
                  <c:v>0.77520397611112757</c:v>
                </c:pt>
                <c:pt idx="1762">
                  <c:v>0.75133188955687691</c:v>
                </c:pt>
                <c:pt idx="1763">
                  <c:v>0.72643357401622433</c:v>
                </c:pt>
                <c:pt idx="1764">
                  <c:v>0.7005430375932874</c:v>
                </c:pt>
                <c:pt idx="1765">
                  <c:v>0.6736956436465602</c:v>
                </c:pt>
                <c:pt idx="1766">
                  <c:v>0.64592806248677559</c:v>
                </c:pt>
                <c:pt idx="1767">
                  <c:v>0.61727822128978793</c:v>
                </c:pt>
                <c:pt idx="1768">
                  <c:v>0.5877852522924637</c:v>
                </c:pt>
                <c:pt idx="1769">
                  <c:v>0.55748943934288331</c:v>
                </c:pt>
                <c:pt idx="1770">
                  <c:v>0.52643216287734906</c:v>
                </c:pt>
                <c:pt idx="1771">
                  <c:v>0.4946558433997798</c:v>
                </c:pt>
                <c:pt idx="1772">
                  <c:v>0.4622038835403095</c:v>
                </c:pt>
                <c:pt idx="1773">
                  <c:v>0.42912060877261332</c:v>
                </c:pt>
                <c:pt idx="1774">
                  <c:v>0.39545120687054219</c:v>
                </c:pt>
                <c:pt idx="1775">
                  <c:v>0.36124166618716097</c:v>
                </c:pt>
                <c:pt idx="1776">
                  <c:v>0.32653871284007308</c:v>
                </c:pt>
                <c:pt idx="1777">
                  <c:v>0.2913897468893229</c:v>
                </c:pt>
                <c:pt idx="1778">
                  <c:v>0.25584277759442881</c:v>
                </c:pt>
                <c:pt idx="1779">
                  <c:v>0.21994635783967051</c:v>
                </c:pt>
                <c:pt idx="1780">
                  <c:v>0.18374951781656709</c:v>
                </c:pt>
                <c:pt idx="1781">
                  <c:v>0.14730169805464316</c:v>
                </c:pt>
                <c:pt idx="1782">
                  <c:v>0.11065268189150133</c:v>
                </c:pt>
                <c:pt idx="1783">
                  <c:v>7.3852527474883398E-2</c:v>
                </c:pt>
                <c:pt idx="1784">
                  <c:v>3.6951499389149135E-2</c:v>
                </c:pt>
                <c:pt idx="1785">
                  <c:v>-9.7990192349239891E-16</c:v>
                </c:pt>
                <c:pt idx="1786">
                  <c:v>-3.6951499389151092E-2</c:v>
                </c:pt>
                <c:pt idx="1787">
                  <c:v>-7.3852527474885354E-2</c:v>
                </c:pt>
                <c:pt idx="1788">
                  <c:v>-0.11065268189150328</c:v>
                </c:pt>
                <c:pt idx="1789">
                  <c:v>-0.1473016980546451</c:v>
                </c:pt>
                <c:pt idx="1790">
                  <c:v>-0.18374951781656904</c:v>
                </c:pt>
                <c:pt idx="1791">
                  <c:v>-0.2199463578396863</c:v>
                </c:pt>
                <c:pt idx="1792">
                  <c:v>-0.25584277759443069</c:v>
                </c:pt>
                <c:pt idx="1793">
                  <c:v>-0.29138974688932479</c:v>
                </c:pt>
                <c:pt idx="1794">
                  <c:v>-0.32653871284007491</c:v>
                </c:pt>
                <c:pt idx="1795">
                  <c:v>-0.36124166618714953</c:v>
                </c:pt>
                <c:pt idx="1796">
                  <c:v>-0.39545120687054403</c:v>
                </c:pt>
                <c:pt idx="1797">
                  <c:v>-0.4291206087726151</c:v>
                </c:pt>
                <c:pt idx="1798">
                  <c:v>-0.46220388354031128</c:v>
                </c:pt>
                <c:pt idx="1799">
                  <c:v>-0.49465584339978147</c:v>
                </c:pt>
                <c:pt idx="1800">
                  <c:v>-0.52643216287735073</c:v>
                </c:pt>
                <c:pt idx="1801">
                  <c:v>-0.55748943934289674</c:v>
                </c:pt>
                <c:pt idx="1802">
                  <c:v>-0.5877852522924768</c:v>
                </c:pt>
                <c:pt idx="1803">
                  <c:v>-0.61727822128980059</c:v>
                </c:pt>
                <c:pt idx="1804">
                  <c:v>-0.64592806248677703</c:v>
                </c:pt>
                <c:pt idx="1805">
                  <c:v>-0.6736956436465511</c:v>
                </c:pt>
                <c:pt idx="1806">
                  <c:v>-0.70054303759328884</c:v>
                </c:pt>
                <c:pt idx="1807">
                  <c:v>-0.72643357401622566</c:v>
                </c:pt>
                <c:pt idx="1808">
                  <c:v>-0.75133188955687824</c:v>
                </c:pt>
                <c:pt idx="1809">
                  <c:v>-0.77520397611112879</c:v>
                </c:pt>
                <c:pt idx="1810">
                  <c:v>-0.79801722728024171</c:v>
                </c:pt>
                <c:pt idx="1811">
                  <c:v>-0.81974048290722623</c:v>
                </c:pt>
                <c:pt idx="1812">
                  <c:v>-0.84034407163790037</c:v>
                </c:pt>
                <c:pt idx="1813">
                  <c:v>-0.85979985144837501</c:v>
                </c:pt>
                <c:pt idx="1814">
                  <c:v>-0.87808124808370291</c:v>
                </c:pt>
                <c:pt idx="1815">
                  <c:v>-0.8951632913550629</c:v>
                </c:pt>
                <c:pt idx="1816">
                  <c:v>-0.911022649246091</c:v>
                </c:pt>
                <c:pt idx="1817">
                  <c:v>-0.92563765978155532</c:v>
                </c:pt>
                <c:pt idx="1818">
                  <c:v>-0.93898836061505753</c:v>
                </c:pt>
                <c:pt idx="1819">
                  <c:v>-0.95105651629515164</c:v>
                </c:pt>
                <c:pt idx="1820">
                  <c:v>-0.96182564317281882</c:v>
                </c:pt>
                <c:pt idx="1821">
                  <c:v>-0.97128103191611481</c:v>
                </c:pt>
                <c:pt idx="1822">
                  <c:v>-0.97940976760136778</c:v>
                </c:pt>
                <c:pt idx="1823">
                  <c:v>-0.98620074735340268</c:v>
                </c:pt>
                <c:pt idx="1824">
                  <c:v>-0.99164469551074352</c:v>
                </c:pt>
                <c:pt idx="1825">
                  <c:v>-0.99573417629503425</c:v>
                </c:pt>
                <c:pt idx="1826">
                  <c:v>-0.99846360396743405</c:v>
                </c:pt>
                <c:pt idx="1827">
                  <c:v>-0.9998292504580526</c:v>
                </c:pt>
                <c:pt idx="1828">
                  <c:v>-0.99982925045805271</c:v>
                </c:pt>
                <c:pt idx="1829">
                  <c:v>-0.99846360396743383</c:v>
                </c:pt>
                <c:pt idx="1830">
                  <c:v>-0.99573417629503502</c:v>
                </c:pt>
                <c:pt idx="1831">
                  <c:v>-0.99164469551074097</c:v>
                </c:pt>
                <c:pt idx="1832">
                  <c:v>-0.9862007473534018</c:v>
                </c:pt>
                <c:pt idx="1833">
                  <c:v>-0.97940976760136378</c:v>
                </c:pt>
                <c:pt idx="1834">
                  <c:v>-0.97128103191611359</c:v>
                </c:pt>
                <c:pt idx="1835">
                  <c:v>-0.96182564317281738</c:v>
                </c:pt>
                <c:pt idx="1836">
                  <c:v>-0.95105651629515442</c:v>
                </c:pt>
                <c:pt idx="1837">
                  <c:v>-0.93898836061505564</c:v>
                </c:pt>
                <c:pt idx="1838">
                  <c:v>-0.92563765978155876</c:v>
                </c:pt>
                <c:pt idx="1839">
                  <c:v>-0.91102264924608878</c:v>
                </c:pt>
                <c:pt idx="1840">
                  <c:v>-0.89516329135506689</c:v>
                </c:pt>
                <c:pt idx="1841">
                  <c:v>-0.87808124808369348</c:v>
                </c:pt>
                <c:pt idx="1842">
                  <c:v>-0.85979985144837223</c:v>
                </c:pt>
                <c:pt idx="1843">
                  <c:v>-0.84034407163788971</c:v>
                </c:pt>
                <c:pt idx="1844">
                  <c:v>-0.81974048290722312</c:v>
                </c:pt>
                <c:pt idx="1845">
                  <c:v>-0.79801722728023849</c:v>
                </c:pt>
                <c:pt idx="1846">
                  <c:v>-0.77520397611112546</c:v>
                </c:pt>
                <c:pt idx="1847">
                  <c:v>-0.75133188955687458</c:v>
                </c:pt>
                <c:pt idx="1848">
                  <c:v>-0.72643357401623165</c:v>
                </c:pt>
                <c:pt idx="1849">
                  <c:v>-0.70054303759329506</c:v>
                </c:pt>
                <c:pt idx="1850">
                  <c:v>-0.67369564364655765</c:v>
                </c:pt>
                <c:pt idx="1851">
                  <c:v>-0.6459280624867838</c:v>
                </c:pt>
                <c:pt idx="1852">
                  <c:v>-0.61727822128978516</c:v>
                </c:pt>
                <c:pt idx="1853">
                  <c:v>-0.58778525229247247</c:v>
                </c:pt>
                <c:pt idx="1854">
                  <c:v>-0.55748943934288042</c:v>
                </c:pt>
                <c:pt idx="1855">
                  <c:v>-0.52643216287735828</c:v>
                </c:pt>
                <c:pt idx="1856">
                  <c:v>-0.49465584339976443</c:v>
                </c:pt>
                <c:pt idx="1857">
                  <c:v>-0.4622038835403065</c:v>
                </c:pt>
                <c:pt idx="1858">
                  <c:v>-0.42912060877259739</c:v>
                </c:pt>
                <c:pt idx="1859">
                  <c:v>-0.39545120687055213</c:v>
                </c:pt>
                <c:pt idx="1860">
                  <c:v>-0.36124166618715781</c:v>
                </c:pt>
                <c:pt idx="1861">
                  <c:v>-0.32653871284008323</c:v>
                </c:pt>
                <c:pt idx="1862">
                  <c:v>-0.29138974688931962</c:v>
                </c:pt>
                <c:pt idx="1863">
                  <c:v>-0.25584277759443919</c:v>
                </c:pt>
                <c:pt idx="1864">
                  <c:v>-0.21994635783966718</c:v>
                </c:pt>
                <c:pt idx="1865">
                  <c:v>-0.1837495178165777</c:v>
                </c:pt>
                <c:pt idx="1866">
                  <c:v>-0.1473016980546257</c:v>
                </c:pt>
                <c:pt idx="1867">
                  <c:v>-0.11065268189149792</c:v>
                </c:pt>
                <c:pt idx="1868">
                  <c:v>-7.3852527474865814E-2</c:v>
                </c:pt>
                <c:pt idx="1869">
                  <c:v>-3.6951499389145707E-2</c:v>
                </c:pt>
                <c:pt idx="1870">
                  <c:v>4.4101007568020378E-15</c:v>
                </c:pt>
                <c:pt idx="1871">
                  <c:v>3.6951499389140316E-2</c:v>
                </c:pt>
                <c:pt idx="1872">
                  <c:v>7.3852527474874599E-2</c:v>
                </c:pt>
                <c:pt idx="1873">
                  <c:v>0.11065268189150669</c:v>
                </c:pt>
                <c:pt idx="1874">
                  <c:v>0.14730169805463442</c:v>
                </c:pt>
                <c:pt idx="1875">
                  <c:v>0.18374951781657239</c:v>
                </c:pt>
                <c:pt idx="1876">
                  <c:v>0.21994635783967578</c:v>
                </c:pt>
                <c:pt idx="1877">
                  <c:v>0.25584277759444773</c:v>
                </c:pt>
                <c:pt idx="1878">
                  <c:v>0.29138974688932806</c:v>
                </c:pt>
                <c:pt idx="1879">
                  <c:v>0.32653871284009162</c:v>
                </c:pt>
                <c:pt idx="1880">
                  <c:v>0.36124166618715275</c:v>
                </c:pt>
                <c:pt idx="1881">
                  <c:v>0.39545120687054719</c:v>
                </c:pt>
                <c:pt idx="1882">
                  <c:v>0.42912060877260538</c:v>
                </c:pt>
                <c:pt idx="1883">
                  <c:v>0.46220388354031428</c:v>
                </c:pt>
                <c:pt idx="1884">
                  <c:v>0.49465584339977209</c:v>
                </c:pt>
                <c:pt idx="1885">
                  <c:v>0.52643216287735362</c:v>
                </c:pt>
                <c:pt idx="1886">
                  <c:v>0.55748943934288775</c:v>
                </c:pt>
                <c:pt idx="1887">
                  <c:v>0.58778525229247958</c:v>
                </c:pt>
                <c:pt idx="1888">
                  <c:v>0.61727822128979215</c:v>
                </c:pt>
                <c:pt idx="1889">
                  <c:v>0.64592806248679047</c:v>
                </c:pt>
                <c:pt idx="1890">
                  <c:v>0.67369564364655365</c:v>
                </c:pt>
                <c:pt idx="1891">
                  <c:v>0.70054303759329128</c:v>
                </c:pt>
                <c:pt idx="1892">
                  <c:v>0.72643357401621822</c:v>
                </c:pt>
                <c:pt idx="1893">
                  <c:v>0.75133188955687102</c:v>
                </c:pt>
                <c:pt idx="1894">
                  <c:v>0.77520397611113101</c:v>
                </c:pt>
                <c:pt idx="1895">
                  <c:v>0.79801722728023516</c:v>
                </c:pt>
                <c:pt idx="1896">
                  <c:v>0.81974048290722812</c:v>
                </c:pt>
                <c:pt idx="1897">
                  <c:v>0.84034407163789449</c:v>
                </c:pt>
                <c:pt idx="1898">
                  <c:v>0.85979985144837678</c:v>
                </c:pt>
                <c:pt idx="1899">
                  <c:v>0.8780812480836977</c:v>
                </c:pt>
                <c:pt idx="1900">
                  <c:v>0.89516329135506445</c:v>
                </c:pt>
                <c:pt idx="1901">
                  <c:v>0.91102264924609244</c:v>
                </c:pt>
                <c:pt idx="1902">
                  <c:v>0.92563765978156209</c:v>
                </c:pt>
                <c:pt idx="1903">
                  <c:v>0.93898836061505386</c:v>
                </c:pt>
                <c:pt idx="1904">
                  <c:v>0.95105651629515275</c:v>
                </c:pt>
                <c:pt idx="1905">
                  <c:v>0.96182564317281583</c:v>
                </c:pt>
                <c:pt idx="1906">
                  <c:v>0.9712810319161157</c:v>
                </c:pt>
                <c:pt idx="1907">
                  <c:v>0.97940976760136556</c:v>
                </c:pt>
                <c:pt idx="1908">
                  <c:v>0.98620074735340324</c:v>
                </c:pt>
                <c:pt idx="1909">
                  <c:v>0.99164469551074208</c:v>
                </c:pt>
                <c:pt idx="1910">
                  <c:v>0.99573417629503458</c:v>
                </c:pt>
                <c:pt idx="1911">
                  <c:v>0.99846360396743428</c:v>
                </c:pt>
                <c:pt idx="1912">
                  <c:v>0.99982925045805293</c:v>
                </c:pt>
                <c:pt idx="1913">
                  <c:v>0.99982925045805271</c:v>
                </c:pt>
                <c:pt idx="1914">
                  <c:v>0.99846360396743361</c:v>
                </c:pt>
                <c:pt idx="1915">
                  <c:v>0.99573417629503469</c:v>
                </c:pt>
                <c:pt idx="1916">
                  <c:v>0.99164469551074241</c:v>
                </c:pt>
                <c:pt idx="1917">
                  <c:v>0.98620074735340124</c:v>
                </c:pt>
                <c:pt idx="1918">
                  <c:v>0.979409767601366</c:v>
                </c:pt>
                <c:pt idx="1919">
                  <c:v>0.97128103191611281</c:v>
                </c:pt>
                <c:pt idx="1920">
                  <c:v>0.96182564317282027</c:v>
                </c:pt>
                <c:pt idx="1921">
                  <c:v>0.95105651629514898</c:v>
                </c:pt>
                <c:pt idx="1922">
                  <c:v>0.93898836061505453</c:v>
                </c:pt>
                <c:pt idx="1923">
                  <c:v>0.92563765978155199</c:v>
                </c:pt>
                <c:pt idx="1924">
                  <c:v>0.91102264924608745</c:v>
                </c:pt>
                <c:pt idx="1925">
                  <c:v>0.89516329135505901</c:v>
                </c:pt>
                <c:pt idx="1926">
                  <c:v>0.8780812480836987</c:v>
                </c:pt>
                <c:pt idx="1927">
                  <c:v>0.85979985144837057</c:v>
                </c:pt>
                <c:pt idx="1928">
                  <c:v>0.8403440716378956</c:v>
                </c:pt>
                <c:pt idx="1929">
                  <c:v>0.81974048290722112</c:v>
                </c:pt>
                <c:pt idx="1930">
                  <c:v>0.79801722728024493</c:v>
                </c:pt>
                <c:pt idx="1931">
                  <c:v>0.77520397611112324</c:v>
                </c:pt>
                <c:pt idx="1932">
                  <c:v>0.75133188955687236</c:v>
                </c:pt>
                <c:pt idx="1933">
                  <c:v>0.72643357401621955</c:v>
                </c:pt>
                <c:pt idx="1934">
                  <c:v>0.70054303759329262</c:v>
                </c:pt>
                <c:pt idx="1935">
                  <c:v>0.6736956436465551</c:v>
                </c:pt>
                <c:pt idx="1936">
                  <c:v>0.64592806248679202</c:v>
                </c:pt>
                <c:pt idx="1937">
                  <c:v>0.6172782212897937</c:v>
                </c:pt>
                <c:pt idx="1938">
                  <c:v>0.5877852522924697</c:v>
                </c:pt>
                <c:pt idx="1939">
                  <c:v>0.55748943934288941</c:v>
                </c:pt>
                <c:pt idx="1940">
                  <c:v>0.52643216287735528</c:v>
                </c:pt>
                <c:pt idx="1941">
                  <c:v>0.49465584339977381</c:v>
                </c:pt>
                <c:pt idx="1942">
                  <c:v>0.46220388354030345</c:v>
                </c:pt>
                <c:pt idx="1943">
                  <c:v>0.42912060877260716</c:v>
                </c:pt>
                <c:pt idx="1944">
                  <c:v>0.39545120687053592</c:v>
                </c:pt>
                <c:pt idx="1945">
                  <c:v>0.36124166618715459</c:v>
                </c:pt>
                <c:pt idx="1946">
                  <c:v>0.32653871284008001</c:v>
                </c:pt>
                <c:pt idx="1947">
                  <c:v>0.29138974688932995</c:v>
                </c:pt>
                <c:pt idx="1948">
                  <c:v>0.25584277759443591</c:v>
                </c:pt>
                <c:pt idx="1949">
                  <c:v>0.2199463578396777</c:v>
                </c:pt>
                <c:pt idx="1950">
                  <c:v>0.18374951781657434</c:v>
                </c:pt>
                <c:pt idx="1951">
                  <c:v>0.14730169805463636</c:v>
                </c:pt>
                <c:pt idx="1952">
                  <c:v>0.11065268189149451</c:v>
                </c:pt>
                <c:pt idx="1953">
                  <c:v>7.3852527474876556E-2</c:v>
                </c:pt>
                <c:pt idx="1954">
                  <c:v>3.695149938914228E-2</c:v>
                </c:pt>
                <c:pt idx="1955">
                  <c:v>6.370555125090327E-15</c:v>
                </c:pt>
                <c:pt idx="1956">
                  <c:v>-3.6951499389157948E-2</c:v>
                </c:pt>
                <c:pt idx="1957">
                  <c:v>-7.3852527474878027E-2</c:v>
                </c:pt>
                <c:pt idx="1958">
                  <c:v>-0.11065268189149596</c:v>
                </c:pt>
                <c:pt idx="1959">
                  <c:v>-0.14730169805463783</c:v>
                </c:pt>
                <c:pt idx="1960">
                  <c:v>-0.18374951781656179</c:v>
                </c:pt>
                <c:pt idx="1961">
                  <c:v>-0.21994635783967911</c:v>
                </c:pt>
                <c:pt idx="1962">
                  <c:v>-0.2558427775944373</c:v>
                </c:pt>
                <c:pt idx="1963">
                  <c:v>-0.29138974688933134</c:v>
                </c:pt>
                <c:pt idx="1964">
                  <c:v>-0.3265387128400814</c:v>
                </c:pt>
                <c:pt idx="1965">
                  <c:v>-0.36124166618715597</c:v>
                </c:pt>
                <c:pt idx="1966">
                  <c:v>-0.3954512068705503</c:v>
                </c:pt>
                <c:pt idx="1967">
                  <c:v>-0.42912060877262131</c:v>
                </c:pt>
                <c:pt idx="1968">
                  <c:v>-0.46220388354031733</c:v>
                </c:pt>
                <c:pt idx="1969">
                  <c:v>-0.49465584339978746</c:v>
                </c:pt>
                <c:pt idx="1970">
                  <c:v>-0.52643216287734451</c:v>
                </c:pt>
                <c:pt idx="1971">
                  <c:v>-0.55748943934289064</c:v>
                </c:pt>
                <c:pt idx="1972">
                  <c:v>-0.58778525229247081</c:v>
                </c:pt>
                <c:pt idx="1973">
                  <c:v>-0.61727822128979482</c:v>
                </c:pt>
                <c:pt idx="1974">
                  <c:v>-0.64592806248678225</c:v>
                </c:pt>
                <c:pt idx="1975">
                  <c:v>-0.67369564364655621</c:v>
                </c:pt>
                <c:pt idx="1976">
                  <c:v>-0.70054303759329373</c:v>
                </c:pt>
                <c:pt idx="1977">
                  <c:v>-0.72643357401623032</c:v>
                </c:pt>
                <c:pt idx="1978">
                  <c:v>-0.75133188955687336</c:v>
                </c:pt>
                <c:pt idx="1979">
                  <c:v>-0.77520397611113312</c:v>
                </c:pt>
                <c:pt idx="1980">
                  <c:v>-0.79801722728023727</c:v>
                </c:pt>
                <c:pt idx="1981">
                  <c:v>-0.81974048290722201</c:v>
                </c:pt>
                <c:pt idx="1982">
                  <c:v>-0.84034407163789637</c:v>
                </c:pt>
                <c:pt idx="1983">
                  <c:v>-0.85979985144837123</c:v>
                </c:pt>
                <c:pt idx="1984">
                  <c:v>-0.87808124808369936</c:v>
                </c:pt>
                <c:pt idx="1985">
                  <c:v>-0.89516329135505968</c:v>
                </c:pt>
                <c:pt idx="1986">
                  <c:v>-0.91102264924609389</c:v>
                </c:pt>
                <c:pt idx="1987">
                  <c:v>-0.92563765978155799</c:v>
                </c:pt>
                <c:pt idx="1988">
                  <c:v>-0.93898836061505986</c:v>
                </c:pt>
                <c:pt idx="1989">
                  <c:v>-0.95105651629515375</c:v>
                </c:pt>
                <c:pt idx="1990">
                  <c:v>-0.96182564317282071</c:v>
                </c:pt>
                <c:pt idx="1991">
                  <c:v>-0.97128103191611315</c:v>
                </c:pt>
                <c:pt idx="1992">
                  <c:v>-0.97940976760136633</c:v>
                </c:pt>
                <c:pt idx="1993">
                  <c:v>-0.98620074735340146</c:v>
                </c:pt>
                <c:pt idx="1994">
                  <c:v>-0.99164469551074252</c:v>
                </c:pt>
                <c:pt idx="1995">
                  <c:v>-0.99573417629503358</c:v>
                </c:pt>
                <c:pt idx="1996">
                  <c:v>-0.9984636039674345</c:v>
                </c:pt>
                <c:pt idx="1997">
                  <c:v>-0.99982925045805271</c:v>
                </c:pt>
                <c:pt idx="1998">
                  <c:v>-0.9998292504580526</c:v>
                </c:pt>
                <c:pt idx="1999">
                  <c:v>-0.99846360396743417</c:v>
                </c:pt>
                <c:pt idx="2000">
                  <c:v>-0.99573417629503436</c:v>
                </c:pt>
                <c:pt idx="2001">
                  <c:v>-0.99164469551074375</c:v>
                </c:pt>
                <c:pt idx="2002">
                  <c:v>-0.98620074735340302</c:v>
                </c:pt>
                <c:pt idx="2003">
                  <c:v>-0.97940976760136533</c:v>
                </c:pt>
                <c:pt idx="2004">
                  <c:v>-0.97128103191611537</c:v>
                </c:pt>
                <c:pt idx="2005">
                  <c:v>-0.96182564317281938</c:v>
                </c:pt>
                <c:pt idx="2006">
                  <c:v>-0.95105651629515231</c:v>
                </c:pt>
                <c:pt idx="2007">
                  <c:v>-0.93898836061505331</c:v>
                </c:pt>
                <c:pt idx="2008">
                  <c:v>-0.9256376597815561</c:v>
                </c:pt>
                <c:pt idx="2009">
                  <c:v>-0.911022649246086</c:v>
                </c:pt>
                <c:pt idx="2010">
                  <c:v>-0.89516329135506378</c:v>
                </c:pt>
                <c:pt idx="2011">
                  <c:v>-0.87808124808369026</c:v>
                </c:pt>
                <c:pt idx="2012">
                  <c:v>-0.85979985144836879</c:v>
                </c:pt>
                <c:pt idx="2013">
                  <c:v>-0.84034407163789371</c:v>
                </c:pt>
                <c:pt idx="2014">
                  <c:v>-0.81974048290722734</c:v>
                </c:pt>
                <c:pt idx="2015">
                  <c:v>-0.79801722728024294</c:v>
                </c:pt>
                <c:pt idx="2016">
                  <c:v>-0.77520397611113012</c:v>
                </c:pt>
                <c:pt idx="2017">
                  <c:v>-0.75133188955687014</c:v>
                </c:pt>
                <c:pt idx="2018">
                  <c:v>-0.72643357401622699</c:v>
                </c:pt>
                <c:pt idx="2019">
                  <c:v>-0.70054303759329017</c:v>
                </c:pt>
                <c:pt idx="2020">
                  <c:v>-0.67369564364656309</c:v>
                </c:pt>
                <c:pt idx="2021">
                  <c:v>-0.64592806248677848</c:v>
                </c:pt>
                <c:pt idx="2022">
                  <c:v>-0.61727822128979093</c:v>
                </c:pt>
                <c:pt idx="2023">
                  <c:v>-0.58778525229246692</c:v>
                </c:pt>
                <c:pt idx="2024">
                  <c:v>-0.55748943934288653</c:v>
                </c:pt>
                <c:pt idx="2025">
                  <c:v>-0.5264321628773645</c:v>
                </c:pt>
                <c:pt idx="2026">
                  <c:v>-0.49465584339977081</c:v>
                </c:pt>
                <c:pt idx="2027">
                  <c:v>-0.462203883540313</c:v>
                </c:pt>
                <c:pt idx="2028">
                  <c:v>-0.42912060877260405</c:v>
                </c:pt>
                <c:pt idx="2029">
                  <c:v>-0.3954512068705458</c:v>
                </c:pt>
                <c:pt idx="2030">
                  <c:v>-0.36124166618715137</c:v>
                </c:pt>
                <c:pt idx="2031">
                  <c:v>-0.32653871284007679</c:v>
                </c:pt>
                <c:pt idx="2032">
                  <c:v>-0.29138974688931307</c:v>
                </c:pt>
                <c:pt idx="2033">
                  <c:v>-0.25584277759443258</c:v>
                </c:pt>
                <c:pt idx="2034">
                  <c:v>-0.21994635783966049</c:v>
                </c:pt>
                <c:pt idx="2035">
                  <c:v>-0.18374951781657095</c:v>
                </c:pt>
                <c:pt idx="2036">
                  <c:v>-0.14730169805463297</c:v>
                </c:pt>
                <c:pt idx="2037">
                  <c:v>-0.11065268189150522</c:v>
                </c:pt>
                <c:pt idx="2038">
                  <c:v>-7.3852527474873142E-2</c:v>
                </c:pt>
                <c:pt idx="2039">
                  <c:v>-3.6951499389153049E-2</c:v>
                </c:pt>
                <c:pt idx="2040">
                  <c:v>-2.940356291780688E-15</c:v>
                </c:pt>
                <c:pt idx="2041">
                  <c:v>3.6951499389147172E-2</c:v>
                </c:pt>
                <c:pt idx="2042">
                  <c:v>7.3852527474881441E-2</c:v>
                </c:pt>
                <c:pt idx="2043">
                  <c:v>0.11065268189149938</c:v>
                </c:pt>
                <c:pt idx="2044">
                  <c:v>0.14730169805464122</c:v>
                </c:pt>
                <c:pt idx="2045">
                  <c:v>0.18374951781656518</c:v>
                </c:pt>
                <c:pt idx="2046">
                  <c:v>0.21994635783966859</c:v>
                </c:pt>
                <c:pt idx="2047">
                  <c:v>0.25584277759444063</c:v>
                </c:pt>
              </c:numCache>
            </c:numRef>
          </c:yVal>
          <c:smooth val="1"/>
        </c:ser>
        <c:ser>
          <c:idx val="1"/>
          <c:order val="1"/>
          <c:marker>
            <c:symbol val="none"/>
          </c:marker>
          <c:xVal>
            <c:numRef>
              <c:f>'Ex2.5'!$B$3:$B$258</c:f>
              <c:numCache>
                <c:formatCode>General</c:formatCode>
                <c:ptCount val="256"/>
                <c:pt idx="0">
                  <c:v>0</c:v>
                </c:pt>
                <c:pt idx="1">
                  <c:v>0.2</c:v>
                </c:pt>
                <c:pt idx="2">
                  <c:v>0.4</c:v>
                </c:pt>
                <c:pt idx="3">
                  <c:v>0.60000000000000009</c:v>
                </c:pt>
                <c:pt idx="4">
                  <c:v>0.8</c:v>
                </c:pt>
                <c:pt idx="5">
                  <c:v>1</c:v>
                </c:pt>
                <c:pt idx="6">
                  <c:v>1.2000000000000002</c:v>
                </c:pt>
                <c:pt idx="7">
                  <c:v>1.4000000000000001</c:v>
                </c:pt>
                <c:pt idx="8">
                  <c:v>1.6</c:v>
                </c:pt>
                <c:pt idx="9">
                  <c:v>1.8</c:v>
                </c:pt>
                <c:pt idx="10">
                  <c:v>2</c:v>
                </c:pt>
                <c:pt idx="11">
                  <c:v>2.2000000000000002</c:v>
                </c:pt>
                <c:pt idx="12">
                  <c:v>2.4000000000000004</c:v>
                </c:pt>
                <c:pt idx="13">
                  <c:v>2.6</c:v>
                </c:pt>
                <c:pt idx="14">
                  <c:v>2.8000000000000003</c:v>
                </c:pt>
                <c:pt idx="15">
                  <c:v>3</c:v>
                </c:pt>
                <c:pt idx="16">
                  <c:v>3.2</c:v>
                </c:pt>
                <c:pt idx="17">
                  <c:v>3.4000000000000004</c:v>
                </c:pt>
                <c:pt idx="18">
                  <c:v>3.6</c:v>
                </c:pt>
                <c:pt idx="19">
                  <c:v>3.8000000000000003</c:v>
                </c:pt>
                <c:pt idx="20">
                  <c:v>4</c:v>
                </c:pt>
                <c:pt idx="21">
                  <c:v>4.2</c:v>
                </c:pt>
                <c:pt idx="22">
                  <c:v>4.4000000000000004</c:v>
                </c:pt>
                <c:pt idx="23">
                  <c:v>4.6000000000000005</c:v>
                </c:pt>
                <c:pt idx="24">
                  <c:v>4.8000000000000007</c:v>
                </c:pt>
                <c:pt idx="25">
                  <c:v>5</c:v>
                </c:pt>
                <c:pt idx="26">
                  <c:v>5.2</c:v>
                </c:pt>
                <c:pt idx="27">
                  <c:v>5.4</c:v>
                </c:pt>
                <c:pt idx="28">
                  <c:v>5.6000000000000005</c:v>
                </c:pt>
                <c:pt idx="29">
                  <c:v>5.8000000000000007</c:v>
                </c:pt>
                <c:pt idx="30">
                  <c:v>6</c:v>
                </c:pt>
                <c:pt idx="31">
                  <c:v>6.2</c:v>
                </c:pt>
                <c:pt idx="32">
                  <c:v>6.4</c:v>
                </c:pt>
                <c:pt idx="33">
                  <c:v>6.6000000000000005</c:v>
                </c:pt>
                <c:pt idx="34">
                  <c:v>6.8000000000000007</c:v>
                </c:pt>
                <c:pt idx="35">
                  <c:v>7</c:v>
                </c:pt>
                <c:pt idx="36">
                  <c:v>7.2</c:v>
                </c:pt>
                <c:pt idx="37">
                  <c:v>7.4</c:v>
                </c:pt>
                <c:pt idx="38">
                  <c:v>7.6000000000000005</c:v>
                </c:pt>
                <c:pt idx="39">
                  <c:v>7.8000000000000007</c:v>
                </c:pt>
                <c:pt idx="40">
                  <c:v>8</c:v>
                </c:pt>
                <c:pt idx="41">
                  <c:v>8.2000000000000011</c:v>
                </c:pt>
                <c:pt idx="42">
                  <c:v>8.4</c:v>
                </c:pt>
                <c:pt idx="43">
                  <c:v>8.6</c:v>
                </c:pt>
                <c:pt idx="44">
                  <c:v>8.8000000000000007</c:v>
                </c:pt>
                <c:pt idx="45">
                  <c:v>9</c:v>
                </c:pt>
                <c:pt idx="46">
                  <c:v>9.2000000000000011</c:v>
                </c:pt>
                <c:pt idx="47">
                  <c:v>9.4</c:v>
                </c:pt>
                <c:pt idx="48">
                  <c:v>9.6000000000000014</c:v>
                </c:pt>
                <c:pt idx="49">
                  <c:v>9.8000000000000007</c:v>
                </c:pt>
                <c:pt idx="50">
                  <c:v>10</c:v>
                </c:pt>
                <c:pt idx="51">
                  <c:v>10.200000000000001</c:v>
                </c:pt>
                <c:pt idx="52">
                  <c:v>10.4</c:v>
                </c:pt>
                <c:pt idx="53">
                  <c:v>10.600000000000001</c:v>
                </c:pt>
                <c:pt idx="54">
                  <c:v>10.8</c:v>
                </c:pt>
                <c:pt idx="55">
                  <c:v>11</c:v>
                </c:pt>
                <c:pt idx="56">
                  <c:v>11.200000000000001</c:v>
                </c:pt>
                <c:pt idx="57">
                  <c:v>11.4</c:v>
                </c:pt>
                <c:pt idx="58">
                  <c:v>11.600000000000001</c:v>
                </c:pt>
                <c:pt idx="59">
                  <c:v>11.8</c:v>
                </c:pt>
                <c:pt idx="60">
                  <c:v>12</c:v>
                </c:pt>
                <c:pt idx="61">
                  <c:v>12.200000000000001</c:v>
                </c:pt>
                <c:pt idx="62">
                  <c:v>12.4</c:v>
                </c:pt>
                <c:pt idx="63">
                  <c:v>12.600000000000001</c:v>
                </c:pt>
                <c:pt idx="64">
                  <c:v>12.8</c:v>
                </c:pt>
                <c:pt idx="65">
                  <c:v>13</c:v>
                </c:pt>
                <c:pt idx="66">
                  <c:v>13.200000000000001</c:v>
                </c:pt>
                <c:pt idx="67">
                  <c:v>13.4</c:v>
                </c:pt>
                <c:pt idx="68">
                  <c:v>13.600000000000001</c:v>
                </c:pt>
                <c:pt idx="69">
                  <c:v>13.8</c:v>
                </c:pt>
                <c:pt idx="70">
                  <c:v>14</c:v>
                </c:pt>
                <c:pt idx="71">
                  <c:v>14.200000000000001</c:v>
                </c:pt>
                <c:pt idx="72">
                  <c:v>14.4</c:v>
                </c:pt>
                <c:pt idx="73">
                  <c:v>14.600000000000001</c:v>
                </c:pt>
                <c:pt idx="74">
                  <c:v>14.8</c:v>
                </c:pt>
                <c:pt idx="75">
                  <c:v>15</c:v>
                </c:pt>
                <c:pt idx="76">
                  <c:v>15.200000000000001</c:v>
                </c:pt>
                <c:pt idx="77">
                  <c:v>15.4</c:v>
                </c:pt>
                <c:pt idx="78">
                  <c:v>15.600000000000001</c:v>
                </c:pt>
                <c:pt idx="79">
                  <c:v>15.8</c:v>
                </c:pt>
                <c:pt idx="80">
                  <c:v>16</c:v>
                </c:pt>
                <c:pt idx="81">
                  <c:v>16.2</c:v>
                </c:pt>
                <c:pt idx="82">
                  <c:v>16.400000000000002</c:v>
                </c:pt>
                <c:pt idx="83">
                  <c:v>16.600000000000001</c:v>
                </c:pt>
                <c:pt idx="84">
                  <c:v>16.8</c:v>
                </c:pt>
                <c:pt idx="85">
                  <c:v>17</c:v>
                </c:pt>
                <c:pt idx="86">
                  <c:v>17.2</c:v>
                </c:pt>
                <c:pt idx="87">
                  <c:v>17.400000000000002</c:v>
                </c:pt>
                <c:pt idx="88">
                  <c:v>17.600000000000001</c:v>
                </c:pt>
                <c:pt idx="89">
                  <c:v>17.8</c:v>
                </c:pt>
                <c:pt idx="90">
                  <c:v>18</c:v>
                </c:pt>
                <c:pt idx="91">
                  <c:v>18.2</c:v>
                </c:pt>
                <c:pt idx="92">
                  <c:v>18.400000000000002</c:v>
                </c:pt>
                <c:pt idx="93">
                  <c:v>18.600000000000001</c:v>
                </c:pt>
                <c:pt idx="94">
                  <c:v>18.8</c:v>
                </c:pt>
                <c:pt idx="95">
                  <c:v>19</c:v>
                </c:pt>
                <c:pt idx="96">
                  <c:v>19.200000000000003</c:v>
                </c:pt>
                <c:pt idx="97">
                  <c:v>19.400000000000002</c:v>
                </c:pt>
                <c:pt idx="98">
                  <c:v>19.600000000000001</c:v>
                </c:pt>
                <c:pt idx="99">
                  <c:v>19.8</c:v>
                </c:pt>
                <c:pt idx="100">
                  <c:v>20</c:v>
                </c:pt>
                <c:pt idx="101">
                  <c:v>20.200000000000003</c:v>
                </c:pt>
                <c:pt idx="102">
                  <c:v>20.400000000000002</c:v>
                </c:pt>
                <c:pt idx="103">
                  <c:v>20.6</c:v>
                </c:pt>
                <c:pt idx="104">
                  <c:v>20.8</c:v>
                </c:pt>
                <c:pt idx="105">
                  <c:v>21</c:v>
                </c:pt>
                <c:pt idx="106">
                  <c:v>21.200000000000003</c:v>
                </c:pt>
                <c:pt idx="107">
                  <c:v>21.400000000000002</c:v>
                </c:pt>
                <c:pt idx="108">
                  <c:v>21.6</c:v>
                </c:pt>
                <c:pt idx="109">
                  <c:v>21.8</c:v>
                </c:pt>
                <c:pt idx="110">
                  <c:v>22</c:v>
                </c:pt>
                <c:pt idx="111">
                  <c:v>22.200000000000003</c:v>
                </c:pt>
                <c:pt idx="112">
                  <c:v>22.400000000000002</c:v>
                </c:pt>
                <c:pt idx="113">
                  <c:v>22.6</c:v>
                </c:pt>
                <c:pt idx="114">
                  <c:v>22.8</c:v>
                </c:pt>
                <c:pt idx="115">
                  <c:v>23</c:v>
                </c:pt>
                <c:pt idx="116">
                  <c:v>23.200000000000003</c:v>
                </c:pt>
                <c:pt idx="117">
                  <c:v>23.400000000000002</c:v>
                </c:pt>
                <c:pt idx="118">
                  <c:v>23.6</c:v>
                </c:pt>
                <c:pt idx="119">
                  <c:v>23.8</c:v>
                </c:pt>
                <c:pt idx="120">
                  <c:v>24</c:v>
                </c:pt>
                <c:pt idx="121">
                  <c:v>24.200000000000003</c:v>
                </c:pt>
                <c:pt idx="122">
                  <c:v>24.400000000000002</c:v>
                </c:pt>
                <c:pt idx="123">
                  <c:v>24.6</c:v>
                </c:pt>
                <c:pt idx="124">
                  <c:v>24.8</c:v>
                </c:pt>
                <c:pt idx="125">
                  <c:v>25</c:v>
                </c:pt>
                <c:pt idx="126">
                  <c:v>25.200000000000003</c:v>
                </c:pt>
                <c:pt idx="127">
                  <c:v>25.400000000000002</c:v>
                </c:pt>
                <c:pt idx="128">
                  <c:v>25.6</c:v>
                </c:pt>
                <c:pt idx="129">
                  <c:v>25.8</c:v>
                </c:pt>
                <c:pt idx="130">
                  <c:v>26</c:v>
                </c:pt>
                <c:pt idx="131">
                  <c:v>26.200000000000003</c:v>
                </c:pt>
                <c:pt idx="132">
                  <c:v>26.400000000000002</c:v>
                </c:pt>
                <c:pt idx="133">
                  <c:v>26.6</c:v>
                </c:pt>
                <c:pt idx="134">
                  <c:v>26.8</c:v>
                </c:pt>
                <c:pt idx="135">
                  <c:v>27</c:v>
                </c:pt>
                <c:pt idx="136">
                  <c:v>27.200000000000003</c:v>
                </c:pt>
                <c:pt idx="137">
                  <c:v>27.400000000000002</c:v>
                </c:pt>
                <c:pt idx="138">
                  <c:v>27.6</c:v>
                </c:pt>
                <c:pt idx="139">
                  <c:v>27.8</c:v>
                </c:pt>
                <c:pt idx="140">
                  <c:v>28</c:v>
                </c:pt>
                <c:pt idx="141">
                  <c:v>28.200000000000003</c:v>
                </c:pt>
                <c:pt idx="142">
                  <c:v>28.400000000000002</c:v>
                </c:pt>
                <c:pt idx="143">
                  <c:v>28.6</c:v>
                </c:pt>
                <c:pt idx="144">
                  <c:v>28.8</c:v>
                </c:pt>
                <c:pt idx="145">
                  <c:v>29</c:v>
                </c:pt>
                <c:pt idx="146">
                  <c:v>29.200000000000003</c:v>
                </c:pt>
                <c:pt idx="147">
                  <c:v>29.400000000000002</c:v>
                </c:pt>
                <c:pt idx="148">
                  <c:v>29.6</c:v>
                </c:pt>
                <c:pt idx="149">
                  <c:v>29.8</c:v>
                </c:pt>
                <c:pt idx="150">
                  <c:v>30</c:v>
                </c:pt>
                <c:pt idx="151">
                  <c:v>30.200000000000003</c:v>
                </c:pt>
                <c:pt idx="152">
                  <c:v>30.400000000000002</c:v>
                </c:pt>
                <c:pt idx="153">
                  <c:v>30.6</c:v>
                </c:pt>
                <c:pt idx="154">
                  <c:v>30.8</c:v>
                </c:pt>
                <c:pt idx="155">
                  <c:v>31</c:v>
                </c:pt>
                <c:pt idx="156">
                  <c:v>31.200000000000003</c:v>
                </c:pt>
                <c:pt idx="157">
                  <c:v>31.400000000000002</c:v>
                </c:pt>
                <c:pt idx="158">
                  <c:v>31.6</c:v>
                </c:pt>
                <c:pt idx="159">
                  <c:v>31.8</c:v>
                </c:pt>
                <c:pt idx="160">
                  <c:v>32</c:v>
                </c:pt>
                <c:pt idx="161">
                  <c:v>32.200000000000003</c:v>
                </c:pt>
                <c:pt idx="162">
                  <c:v>32.4</c:v>
                </c:pt>
                <c:pt idx="163">
                  <c:v>32.6</c:v>
                </c:pt>
                <c:pt idx="164">
                  <c:v>32.800000000000004</c:v>
                </c:pt>
                <c:pt idx="165">
                  <c:v>33</c:v>
                </c:pt>
                <c:pt idx="166">
                  <c:v>33.200000000000003</c:v>
                </c:pt>
                <c:pt idx="167">
                  <c:v>33.4</c:v>
                </c:pt>
                <c:pt idx="168">
                  <c:v>33.6</c:v>
                </c:pt>
                <c:pt idx="169">
                  <c:v>33.800000000000004</c:v>
                </c:pt>
                <c:pt idx="170">
                  <c:v>34</c:v>
                </c:pt>
                <c:pt idx="171">
                  <c:v>34.200000000000003</c:v>
                </c:pt>
                <c:pt idx="172">
                  <c:v>34.4</c:v>
                </c:pt>
                <c:pt idx="173">
                  <c:v>34.6</c:v>
                </c:pt>
                <c:pt idx="174">
                  <c:v>34.800000000000004</c:v>
                </c:pt>
                <c:pt idx="175">
                  <c:v>35</c:v>
                </c:pt>
                <c:pt idx="176">
                  <c:v>35.200000000000003</c:v>
                </c:pt>
                <c:pt idx="177">
                  <c:v>35.4</c:v>
                </c:pt>
                <c:pt idx="178">
                  <c:v>35.6</c:v>
                </c:pt>
                <c:pt idx="179">
                  <c:v>35.800000000000004</c:v>
                </c:pt>
                <c:pt idx="180">
                  <c:v>36</c:v>
                </c:pt>
                <c:pt idx="181">
                  <c:v>36.200000000000003</c:v>
                </c:pt>
                <c:pt idx="182">
                  <c:v>36.4</c:v>
                </c:pt>
                <c:pt idx="183">
                  <c:v>36.6</c:v>
                </c:pt>
                <c:pt idx="184">
                  <c:v>36.800000000000004</c:v>
                </c:pt>
                <c:pt idx="185">
                  <c:v>37</c:v>
                </c:pt>
                <c:pt idx="186">
                  <c:v>37.200000000000003</c:v>
                </c:pt>
                <c:pt idx="187">
                  <c:v>37.4</c:v>
                </c:pt>
                <c:pt idx="188">
                  <c:v>37.6</c:v>
                </c:pt>
                <c:pt idx="189">
                  <c:v>37.800000000000004</c:v>
                </c:pt>
                <c:pt idx="190">
                  <c:v>38</c:v>
                </c:pt>
                <c:pt idx="191">
                  <c:v>38.200000000000003</c:v>
                </c:pt>
                <c:pt idx="192">
                  <c:v>38.400000000000006</c:v>
                </c:pt>
                <c:pt idx="193">
                  <c:v>38.6</c:v>
                </c:pt>
                <c:pt idx="194">
                  <c:v>38.800000000000004</c:v>
                </c:pt>
                <c:pt idx="195">
                  <c:v>39</c:v>
                </c:pt>
                <c:pt idx="196">
                  <c:v>39.200000000000003</c:v>
                </c:pt>
                <c:pt idx="197">
                  <c:v>39.400000000000006</c:v>
                </c:pt>
                <c:pt idx="198">
                  <c:v>39.6</c:v>
                </c:pt>
                <c:pt idx="199">
                  <c:v>39.800000000000004</c:v>
                </c:pt>
                <c:pt idx="200">
                  <c:v>40</c:v>
                </c:pt>
                <c:pt idx="201">
                  <c:v>40.200000000000003</c:v>
                </c:pt>
                <c:pt idx="202">
                  <c:v>40.400000000000006</c:v>
                </c:pt>
                <c:pt idx="203">
                  <c:v>40.6</c:v>
                </c:pt>
                <c:pt idx="204">
                  <c:v>40.800000000000004</c:v>
                </c:pt>
                <c:pt idx="205">
                  <c:v>41</c:v>
                </c:pt>
                <c:pt idx="206">
                  <c:v>41.2</c:v>
                </c:pt>
                <c:pt idx="207">
                  <c:v>41.400000000000006</c:v>
                </c:pt>
                <c:pt idx="208">
                  <c:v>41.6</c:v>
                </c:pt>
                <c:pt idx="209">
                  <c:v>41.800000000000004</c:v>
                </c:pt>
                <c:pt idx="210">
                  <c:v>42</c:v>
                </c:pt>
                <c:pt idx="211">
                  <c:v>42.2</c:v>
                </c:pt>
                <c:pt idx="212">
                  <c:v>42.400000000000006</c:v>
                </c:pt>
                <c:pt idx="213">
                  <c:v>42.6</c:v>
                </c:pt>
                <c:pt idx="214">
                  <c:v>42.800000000000004</c:v>
                </c:pt>
                <c:pt idx="215">
                  <c:v>43</c:v>
                </c:pt>
                <c:pt idx="216">
                  <c:v>43.2</c:v>
                </c:pt>
                <c:pt idx="217">
                  <c:v>43.400000000000006</c:v>
                </c:pt>
                <c:pt idx="218">
                  <c:v>43.6</c:v>
                </c:pt>
                <c:pt idx="219">
                  <c:v>43.800000000000004</c:v>
                </c:pt>
                <c:pt idx="220">
                  <c:v>44</c:v>
                </c:pt>
                <c:pt idx="221">
                  <c:v>44.2</c:v>
                </c:pt>
                <c:pt idx="222">
                  <c:v>44.400000000000006</c:v>
                </c:pt>
                <c:pt idx="223">
                  <c:v>44.6</c:v>
                </c:pt>
                <c:pt idx="224">
                  <c:v>44.800000000000004</c:v>
                </c:pt>
                <c:pt idx="225">
                  <c:v>45</c:v>
                </c:pt>
                <c:pt idx="226">
                  <c:v>45.2</c:v>
                </c:pt>
                <c:pt idx="227">
                  <c:v>45.400000000000006</c:v>
                </c:pt>
                <c:pt idx="228">
                  <c:v>45.6</c:v>
                </c:pt>
                <c:pt idx="229">
                  <c:v>45.800000000000004</c:v>
                </c:pt>
                <c:pt idx="230">
                  <c:v>46</c:v>
                </c:pt>
                <c:pt idx="231">
                  <c:v>46.2</c:v>
                </c:pt>
                <c:pt idx="232">
                  <c:v>46.400000000000006</c:v>
                </c:pt>
                <c:pt idx="233">
                  <c:v>46.6</c:v>
                </c:pt>
                <c:pt idx="234">
                  <c:v>46.800000000000004</c:v>
                </c:pt>
                <c:pt idx="235">
                  <c:v>47</c:v>
                </c:pt>
                <c:pt idx="236">
                  <c:v>47.2</c:v>
                </c:pt>
                <c:pt idx="237">
                  <c:v>47.400000000000006</c:v>
                </c:pt>
                <c:pt idx="238">
                  <c:v>47.6</c:v>
                </c:pt>
                <c:pt idx="239">
                  <c:v>47.800000000000004</c:v>
                </c:pt>
                <c:pt idx="240">
                  <c:v>48</c:v>
                </c:pt>
                <c:pt idx="241">
                  <c:v>48.2</c:v>
                </c:pt>
                <c:pt idx="242">
                  <c:v>48.400000000000006</c:v>
                </c:pt>
                <c:pt idx="243">
                  <c:v>48.6</c:v>
                </c:pt>
                <c:pt idx="244">
                  <c:v>48.800000000000004</c:v>
                </c:pt>
                <c:pt idx="245">
                  <c:v>49</c:v>
                </c:pt>
                <c:pt idx="246">
                  <c:v>49.2</c:v>
                </c:pt>
                <c:pt idx="247">
                  <c:v>49.400000000000006</c:v>
                </c:pt>
                <c:pt idx="248">
                  <c:v>49.6</c:v>
                </c:pt>
                <c:pt idx="249">
                  <c:v>49.800000000000004</c:v>
                </c:pt>
                <c:pt idx="250">
                  <c:v>50</c:v>
                </c:pt>
                <c:pt idx="251">
                  <c:v>50.2</c:v>
                </c:pt>
                <c:pt idx="252">
                  <c:v>50.400000000000006</c:v>
                </c:pt>
                <c:pt idx="253">
                  <c:v>50.6</c:v>
                </c:pt>
                <c:pt idx="254">
                  <c:v>50.800000000000004</c:v>
                </c:pt>
                <c:pt idx="255">
                  <c:v>51</c:v>
                </c:pt>
              </c:numCache>
            </c:numRef>
          </c:xVal>
          <c:yVal>
            <c:numRef>
              <c:f>'Ex2.5'!$C$3:$C$258</c:f>
              <c:numCache>
                <c:formatCode>General</c:formatCode>
                <c:ptCount val="256"/>
                <c:pt idx="0">
                  <c:v>0</c:v>
                </c:pt>
                <c:pt idx="1">
                  <c:v>3.6951499389144889E-2</c:v>
                </c:pt>
                <c:pt idx="2">
                  <c:v>7.3852527474873961E-2</c:v>
                </c:pt>
                <c:pt idx="3">
                  <c:v>0.11065268189150086</c:v>
                </c:pt>
                <c:pt idx="4">
                  <c:v>0.1473016980546375</c:v>
                </c:pt>
                <c:pt idx="5">
                  <c:v>0.18374951781657034</c:v>
                </c:pt>
                <c:pt idx="6">
                  <c:v>0.21994635783966865</c:v>
                </c:pt>
                <c:pt idx="7">
                  <c:v>0.25584277759443558</c:v>
                </c:pt>
                <c:pt idx="8">
                  <c:v>0.29138974688932462</c:v>
                </c:pt>
                <c:pt idx="9">
                  <c:v>0.32653871284008329</c:v>
                </c:pt>
                <c:pt idx="10">
                  <c:v>0.36124166618715292</c:v>
                </c:pt>
                <c:pt idx="11">
                  <c:v>0.39545120687054258</c:v>
                </c:pt>
                <c:pt idx="12">
                  <c:v>0.42912060877260905</c:v>
                </c:pt>
                <c:pt idx="13">
                  <c:v>0.46220388354031317</c:v>
                </c:pt>
                <c:pt idx="14">
                  <c:v>0.49465584339977881</c:v>
                </c:pt>
                <c:pt idx="15">
                  <c:v>0.52643216287735572</c:v>
                </c:pt>
                <c:pt idx="16">
                  <c:v>0.55748943934288553</c:v>
                </c:pt>
                <c:pt idx="17">
                  <c:v>0.58778525229247325</c:v>
                </c:pt>
                <c:pt idx="18">
                  <c:v>0.61727822128979293</c:v>
                </c:pt>
                <c:pt idx="19">
                  <c:v>0.64592806248678736</c:v>
                </c:pt>
                <c:pt idx="20">
                  <c:v>0.67369564364655721</c:v>
                </c:pt>
                <c:pt idx="21">
                  <c:v>0.70054303759329095</c:v>
                </c:pt>
                <c:pt idx="22">
                  <c:v>0.72643357401622421</c:v>
                </c:pt>
                <c:pt idx="23">
                  <c:v>0.75133188955687336</c:v>
                </c:pt>
                <c:pt idx="24">
                  <c:v>0.7752039761111299</c:v>
                </c:pt>
                <c:pt idx="25">
                  <c:v>0.79801722728023949</c:v>
                </c:pt>
                <c:pt idx="26">
                  <c:v>0.81974048290722101</c:v>
                </c:pt>
                <c:pt idx="27">
                  <c:v>0.84034407163789271</c:v>
                </c:pt>
                <c:pt idx="28">
                  <c:v>0.85979985144837234</c:v>
                </c:pt>
                <c:pt idx="29">
                  <c:v>0.87808124808369803</c:v>
                </c:pt>
                <c:pt idx="30">
                  <c:v>0.89516329135506234</c:v>
                </c:pt>
                <c:pt idx="31">
                  <c:v>0.91102264924608833</c:v>
                </c:pt>
                <c:pt idx="32">
                  <c:v>0.92563765978155621</c:v>
                </c:pt>
                <c:pt idx="33">
                  <c:v>0.93898836061505653</c:v>
                </c:pt>
                <c:pt idx="34">
                  <c:v>0.95105651629515364</c:v>
                </c:pt>
                <c:pt idx="35">
                  <c:v>0.96182564317281904</c:v>
                </c:pt>
                <c:pt idx="36">
                  <c:v>0.97128103191611381</c:v>
                </c:pt>
                <c:pt idx="37">
                  <c:v>0.97940976760136589</c:v>
                </c:pt>
                <c:pt idx="38">
                  <c:v>0.98620074735340257</c:v>
                </c:pt>
                <c:pt idx="39">
                  <c:v>0.99164469551074275</c:v>
                </c:pt>
                <c:pt idx="40">
                  <c:v>0.99573417629503447</c:v>
                </c:pt>
                <c:pt idx="41">
                  <c:v>0.99846360396743394</c:v>
                </c:pt>
                <c:pt idx="42">
                  <c:v>0.99982925045805271</c:v>
                </c:pt>
                <c:pt idx="43">
                  <c:v>0.99982925045805271</c:v>
                </c:pt>
                <c:pt idx="44">
                  <c:v>0.99846360396743394</c:v>
                </c:pt>
                <c:pt idx="45">
                  <c:v>0.99573417629503458</c:v>
                </c:pt>
                <c:pt idx="46">
                  <c:v>0.99164469551074275</c:v>
                </c:pt>
                <c:pt idx="47">
                  <c:v>0.98620074735340257</c:v>
                </c:pt>
                <c:pt idx="48">
                  <c:v>0.97940976760136578</c:v>
                </c:pt>
                <c:pt idx="49">
                  <c:v>0.97128103191611381</c:v>
                </c:pt>
                <c:pt idx="50">
                  <c:v>0.96182564317281904</c:v>
                </c:pt>
                <c:pt idx="51">
                  <c:v>0.95105651629515353</c:v>
                </c:pt>
                <c:pt idx="52">
                  <c:v>0.93898836061505664</c:v>
                </c:pt>
                <c:pt idx="53">
                  <c:v>0.92563765978155621</c:v>
                </c:pt>
                <c:pt idx="54">
                  <c:v>0.91102264924608845</c:v>
                </c:pt>
                <c:pt idx="55">
                  <c:v>0.89516329135506256</c:v>
                </c:pt>
                <c:pt idx="56">
                  <c:v>0.87808124808369803</c:v>
                </c:pt>
                <c:pt idx="57">
                  <c:v>0.85979985144837234</c:v>
                </c:pt>
                <c:pt idx="58">
                  <c:v>0.84034407163789238</c:v>
                </c:pt>
                <c:pt idx="59">
                  <c:v>0.81974048290722112</c:v>
                </c:pt>
                <c:pt idx="60">
                  <c:v>0.7980172272802396</c:v>
                </c:pt>
                <c:pt idx="61">
                  <c:v>0.77520397611112968</c:v>
                </c:pt>
                <c:pt idx="62">
                  <c:v>0.75133188955687324</c:v>
                </c:pt>
                <c:pt idx="63">
                  <c:v>0.7264335740162241</c:v>
                </c:pt>
                <c:pt idx="64">
                  <c:v>0.70054303759329106</c:v>
                </c:pt>
                <c:pt idx="65">
                  <c:v>0.6736956436465571</c:v>
                </c:pt>
                <c:pt idx="66">
                  <c:v>0.64592806248678725</c:v>
                </c:pt>
                <c:pt idx="67">
                  <c:v>0.61727822128979293</c:v>
                </c:pt>
                <c:pt idx="68">
                  <c:v>0.5877852522924728</c:v>
                </c:pt>
                <c:pt idx="69">
                  <c:v>0.55748943934288531</c:v>
                </c:pt>
                <c:pt idx="70">
                  <c:v>0.52643216287735606</c:v>
                </c:pt>
                <c:pt idx="71">
                  <c:v>0.49465584339977881</c:v>
                </c:pt>
                <c:pt idx="72">
                  <c:v>0.46220388354031328</c:v>
                </c:pt>
                <c:pt idx="73">
                  <c:v>0.42912060877260871</c:v>
                </c:pt>
                <c:pt idx="74">
                  <c:v>0.3954512068705428</c:v>
                </c:pt>
                <c:pt idx="75">
                  <c:v>0.36124166618715331</c:v>
                </c:pt>
                <c:pt idx="76">
                  <c:v>0.32653871284008334</c:v>
                </c:pt>
                <c:pt idx="77">
                  <c:v>0.2913897468893244</c:v>
                </c:pt>
                <c:pt idx="78">
                  <c:v>0.25584277759443541</c:v>
                </c:pt>
                <c:pt idx="79">
                  <c:v>0.21994635783966857</c:v>
                </c:pt>
                <c:pt idx="80">
                  <c:v>0.18374951781657037</c:v>
                </c:pt>
                <c:pt idx="81">
                  <c:v>0.14730169805463766</c:v>
                </c:pt>
                <c:pt idx="82">
                  <c:v>0.11065268189150065</c:v>
                </c:pt>
                <c:pt idx="83">
                  <c:v>7.3852527474873877E-2</c:v>
                </c:pt>
                <c:pt idx="84">
                  <c:v>3.695149938914491E-2</c:v>
                </c:pt>
                <c:pt idx="85">
                  <c:v>1.22514845490862E-16</c:v>
                </c:pt>
                <c:pt idx="86">
                  <c:v>-3.6951499389144667E-2</c:v>
                </c:pt>
                <c:pt idx="87">
                  <c:v>-7.3852527474874072E-2</c:v>
                </c:pt>
                <c:pt idx="88">
                  <c:v>-0.11065268189150129</c:v>
                </c:pt>
                <c:pt idx="89">
                  <c:v>-0.14730169805463741</c:v>
                </c:pt>
                <c:pt idx="90">
                  <c:v>-0.18374951781657012</c:v>
                </c:pt>
                <c:pt idx="91">
                  <c:v>-0.21994635783966832</c:v>
                </c:pt>
                <c:pt idx="92">
                  <c:v>-0.25584277759443608</c:v>
                </c:pt>
                <c:pt idx="93">
                  <c:v>-0.29138974688932456</c:v>
                </c:pt>
                <c:pt idx="94">
                  <c:v>-0.32653871284008312</c:v>
                </c:pt>
                <c:pt idx="95">
                  <c:v>-0.3612416661871527</c:v>
                </c:pt>
                <c:pt idx="96">
                  <c:v>-0.39545120687054303</c:v>
                </c:pt>
                <c:pt idx="97">
                  <c:v>-0.42912060877260894</c:v>
                </c:pt>
                <c:pt idx="98">
                  <c:v>-0.46220388354031344</c:v>
                </c:pt>
                <c:pt idx="99">
                  <c:v>-0.49465584339977897</c:v>
                </c:pt>
                <c:pt idx="100">
                  <c:v>-0.52643216287735584</c:v>
                </c:pt>
                <c:pt idx="101">
                  <c:v>-0.55748943934288586</c:v>
                </c:pt>
                <c:pt idx="102">
                  <c:v>-0.58778525229247336</c:v>
                </c:pt>
                <c:pt idx="103">
                  <c:v>-0.61727822128979348</c:v>
                </c:pt>
                <c:pt idx="104">
                  <c:v>-0.64592806248678702</c:v>
                </c:pt>
                <c:pt idx="105">
                  <c:v>-0.67369564364655721</c:v>
                </c:pt>
                <c:pt idx="106">
                  <c:v>-0.70054303759329117</c:v>
                </c:pt>
                <c:pt idx="107">
                  <c:v>-0.72643357401622455</c:v>
                </c:pt>
                <c:pt idx="108">
                  <c:v>-0.75133188955687302</c:v>
                </c:pt>
                <c:pt idx="109">
                  <c:v>-0.77520397611112979</c:v>
                </c:pt>
                <c:pt idx="110">
                  <c:v>-0.79801722728023894</c:v>
                </c:pt>
                <c:pt idx="111">
                  <c:v>-0.81974048290722146</c:v>
                </c:pt>
                <c:pt idx="112">
                  <c:v>-0.84034407163789249</c:v>
                </c:pt>
                <c:pt idx="113">
                  <c:v>-0.85979985144837268</c:v>
                </c:pt>
                <c:pt idx="114">
                  <c:v>-0.87808124808369814</c:v>
                </c:pt>
                <c:pt idx="115">
                  <c:v>-0.89516329135506201</c:v>
                </c:pt>
                <c:pt idx="116">
                  <c:v>-0.91102264924608878</c:v>
                </c:pt>
                <c:pt idx="117">
                  <c:v>-0.92563765978155632</c:v>
                </c:pt>
                <c:pt idx="118">
                  <c:v>-0.93898836061505653</c:v>
                </c:pt>
                <c:pt idx="119">
                  <c:v>-0.95105651629515353</c:v>
                </c:pt>
                <c:pt idx="120">
                  <c:v>-0.96182564317281904</c:v>
                </c:pt>
                <c:pt idx="121">
                  <c:v>-0.9712810319161137</c:v>
                </c:pt>
                <c:pt idx="122">
                  <c:v>-0.979409767601366</c:v>
                </c:pt>
                <c:pt idx="123">
                  <c:v>-0.98620074735340257</c:v>
                </c:pt>
                <c:pt idx="124">
                  <c:v>-0.99164469551074275</c:v>
                </c:pt>
                <c:pt idx="125">
                  <c:v>-0.99573417629503458</c:v>
                </c:pt>
                <c:pt idx="126">
                  <c:v>-0.99846360396743394</c:v>
                </c:pt>
                <c:pt idx="127">
                  <c:v>-0.99982925045805271</c:v>
                </c:pt>
                <c:pt idx="128">
                  <c:v>-0.99982925045805271</c:v>
                </c:pt>
                <c:pt idx="129">
                  <c:v>-0.99846360396743394</c:v>
                </c:pt>
                <c:pt idx="130">
                  <c:v>-0.99573417629503447</c:v>
                </c:pt>
                <c:pt idx="131">
                  <c:v>-0.99164469551074275</c:v>
                </c:pt>
                <c:pt idx="132">
                  <c:v>-0.98620074735340257</c:v>
                </c:pt>
                <c:pt idx="133">
                  <c:v>-0.97940976760136589</c:v>
                </c:pt>
                <c:pt idx="134">
                  <c:v>-0.97128103191611381</c:v>
                </c:pt>
                <c:pt idx="135">
                  <c:v>-0.96182564317281904</c:v>
                </c:pt>
                <c:pt idx="136">
                  <c:v>-0.95105651629515331</c:v>
                </c:pt>
                <c:pt idx="137">
                  <c:v>-0.93898836061505664</c:v>
                </c:pt>
                <c:pt idx="138">
                  <c:v>-0.9256376597815561</c:v>
                </c:pt>
                <c:pt idx="139">
                  <c:v>-0.91102264924608856</c:v>
                </c:pt>
                <c:pt idx="140">
                  <c:v>-0.89516329135506256</c:v>
                </c:pt>
                <c:pt idx="141">
                  <c:v>-0.87808124808369781</c:v>
                </c:pt>
                <c:pt idx="142">
                  <c:v>-0.85979985144837234</c:v>
                </c:pt>
                <c:pt idx="143">
                  <c:v>-0.84034407163789226</c:v>
                </c:pt>
                <c:pt idx="144">
                  <c:v>-0.81974048290722124</c:v>
                </c:pt>
                <c:pt idx="145">
                  <c:v>-0.79801722728023972</c:v>
                </c:pt>
                <c:pt idx="146">
                  <c:v>-0.77520397611112946</c:v>
                </c:pt>
                <c:pt idx="147">
                  <c:v>-0.75133188955687302</c:v>
                </c:pt>
                <c:pt idx="148">
                  <c:v>-0.72643357401622455</c:v>
                </c:pt>
                <c:pt idx="149">
                  <c:v>-0.70054303759329084</c:v>
                </c:pt>
                <c:pt idx="150">
                  <c:v>-0.67369564364655776</c:v>
                </c:pt>
                <c:pt idx="151">
                  <c:v>-0.64592806248678736</c:v>
                </c:pt>
                <c:pt idx="152">
                  <c:v>-0.61727822128979304</c:v>
                </c:pt>
                <c:pt idx="153">
                  <c:v>-0.58778525229247336</c:v>
                </c:pt>
                <c:pt idx="154">
                  <c:v>-0.55748943934288508</c:v>
                </c:pt>
                <c:pt idx="155">
                  <c:v>-0.52643216287735617</c:v>
                </c:pt>
                <c:pt idx="156">
                  <c:v>-0.49465584339977853</c:v>
                </c:pt>
                <c:pt idx="157">
                  <c:v>-0.46220388354031294</c:v>
                </c:pt>
                <c:pt idx="158">
                  <c:v>-0.42912060877260882</c:v>
                </c:pt>
                <c:pt idx="159">
                  <c:v>-0.39545120687054336</c:v>
                </c:pt>
                <c:pt idx="160">
                  <c:v>-0.36124166618715303</c:v>
                </c:pt>
                <c:pt idx="161">
                  <c:v>-0.32653871284008346</c:v>
                </c:pt>
                <c:pt idx="162">
                  <c:v>-0.2913897468893249</c:v>
                </c:pt>
                <c:pt idx="163">
                  <c:v>-0.25584277759443513</c:v>
                </c:pt>
                <c:pt idx="164">
                  <c:v>-0.21994635783966826</c:v>
                </c:pt>
                <c:pt idx="165">
                  <c:v>-0.18374951781657006</c:v>
                </c:pt>
                <c:pt idx="166">
                  <c:v>-0.14730169805463733</c:v>
                </c:pt>
                <c:pt idx="167">
                  <c:v>-0.11065268189150167</c:v>
                </c:pt>
                <c:pt idx="168">
                  <c:v>-7.3852527474873989E-2</c:v>
                </c:pt>
                <c:pt idx="169">
                  <c:v>-3.6951499389144146E-2</c:v>
                </c:pt>
                <c:pt idx="170">
                  <c:v>-2.45029690981724E-16</c:v>
                </c:pt>
                <c:pt idx="171">
                  <c:v>3.695149938914543E-2</c:v>
                </c:pt>
                <c:pt idx="172">
                  <c:v>7.3852527474873503E-2</c:v>
                </c:pt>
                <c:pt idx="173">
                  <c:v>0.11065268189150118</c:v>
                </c:pt>
                <c:pt idx="174">
                  <c:v>0.14730169805463772</c:v>
                </c:pt>
                <c:pt idx="175">
                  <c:v>0.18374951781656956</c:v>
                </c:pt>
                <c:pt idx="176">
                  <c:v>0.21994635783966951</c:v>
                </c:pt>
                <c:pt idx="177">
                  <c:v>0.25584277759443463</c:v>
                </c:pt>
                <c:pt idx="178">
                  <c:v>0.29138974688932445</c:v>
                </c:pt>
                <c:pt idx="179">
                  <c:v>0.32653871284008384</c:v>
                </c:pt>
                <c:pt idx="180">
                  <c:v>0.36124166618715259</c:v>
                </c:pt>
                <c:pt idx="181">
                  <c:v>0.39545120687054286</c:v>
                </c:pt>
                <c:pt idx="182">
                  <c:v>0.42912060877260838</c:v>
                </c:pt>
                <c:pt idx="183">
                  <c:v>0.46220388354031333</c:v>
                </c:pt>
                <c:pt idx="184">
                  <c:v>0.49465584339977964</c:v>
                </c:pt>
                <c:pt idx="185">
                  <c:v>0.52643216287735572</c:v>
                </c:pt>
                <c:pt idx="186">
                  <c:v>0.55748943934288542</c:v>
                </c:pt>
                <c:pt idx="187">
                  <c:v>0.58778525229247292</c:v>
                </c:pt>
                <c:pt idx="188">
                  <c:v>0.61727822128979271</c:v>
                </c:pt>
                <c:pt idx="189">
                  <c:v>0.64592806248678758</c:v>
                </c:pt>
                <c:pt idx="190">
                  <c:v>0.67369564364655676</c:v>
                </c:pt>
                <c:pt idx="191">
                  <c:v>0.70054303759329106</c:v>
                </c:pt>
                <c:pt idx="192">
                  <c:v>0.72643357401622477</c:v>
                </c:pt>
                <c:pt idx="193">
                  <c:v>0.75133188955687324</c:v>
                </c:pt>
                <c:pt idx="194">
                  <c:v>0.77520397611112979</c:v>
                </c:pt>
                <c:pt idx="195">
                  <c:v>0.79801722728023938</c:v>
                </c:pt>
                <c:pt idx="196">
                  <c:v>0.81974048290722146</c:v>
                </c:pt>
                <c:pt idx="197">
                  <c:v>0.84034407163789293</c:v>
                </c:pt>
                <c:pt idx="198">
                  <c:v>0.85979985144837257</c:v>
                </c:pt>
                <c:pt idx="199">
                  <c:v>0.87808124808369803</c:v>
                </c:pt>
                <c:pt idx="200">
                  <c:v>0.89516329135506234</c:v>
                </c:pt>
                <c:pt idx="201">
                  <c:v>0.91102264924608833</c:v>
                </c:pt>
                <c:pt idx="202">
                  <c:v>0.92563765978155654</c:v>
                </c:pt>
                <c:pt idx="203">
                  <c:v>0.93898836061505675</c:v>
                </c:pt>
                <c:pt idx="204">
                  <c:v>0.95105651629515375</c:v>
                </c:pt>
                <c:pt idx="205">
                  <c:v>0.96182564317281871</c:v>
                </c:pt>
                <c:pt idx="206">
                  <c:v>0.97128103191611415</c:v>
                </c:pt>
                <c:pt idx="207">
                  <c:v>0.97940976760136611</c:v>
                </c:pt>
                <c:pt idx="208">
                  <c:v>0.98620074735340246</c:v>
                </c:pt>
                <c:pt idx="209">
                  <c:v>0.99164469551074275</c:v>
                </c:pt>
                <c:pt idx="210">
                  <c:v>0.99573417629503447</c:v>
                </c:pt>
                <c:pt idx="211">
                  <c:v>0.99846360396743405</c:v>
                </c:pt>
                <c:pt idx="212">
                  <c:v>0.99982925045805271</c:v>
                </c:pt>
                <c:pt idx="213">
                  <c:v>0.99982925045805271</c:v>
                </c:pt>
                <c:pt idx="214">
                  <c:v>0.99846360396743394</c:v>
                </c:pt>
                <c:pt idx="215">
                  <c:v>0.99573417629503458</c:v>
                </c:pt>
                <c:pt idx="216">
                  <c:v>0.99164469551074286</c:v>
                </c:pt>
                <c:pt idx="217">
                  <c:v>0.98620074735340224</c:v>
                </c:pt>
                <c:pt idx="218">
                  <c:v>0.97940976760136589</c:v>
                </c:pt>
                <c:pt idx="219">
                  <c:v>0.97128103191611381</c:v>
                </c:pt>
                <c:pt idx="220">
                  <c:v>0.9618256431728196</c:v>
                </c:pt>
                <c:pt idx="221">
                  <c:v>0.95105651629515309</c:v>
                </c:pt>
                <c:pt idx="222">
                  <c:v>0.93898836061505608</c:v>
                </c:pt>
                <c:pt idx="223">
                  <c:v>0.92563765978155654</c:v>
                </c:pt>
                <c:pt idx="224">
                  <c:v>0.91102264924608856</c:v>
                </c:pt>
                <c:pt idx="225">
                  <c:v>0.89516329135506267</c:v>
                </c:pt>
                <c:pt idx="226">
                  <c:v>0.87808124808369747</c:v>
                </c:pt>
                <c:pt idx="227">
                  <c:v>0.85979985144837201</c:v>
                </c:pt>
                <c:pt idx="228">
                  <c:v>0.84034407163789238</c:v>
                </c:pt>
                <c:pt idx="229">
                  <c:v>0.81974048290722079</c:v>
                </c:pt>
                <c:pt idx="230">
                  <c:v>0.79801722728024027</c:v>
                </c:pt>
                <c:pt idx="231">
                  <c:v>0.77520397611113068</c:v>
                </c:pt>
                <c:pt idx="232">
                  <c:v>0.75133188955687191</c:v>
                </c:pt>
                <c:pt idx="233">
                  <c:v>0.72643357401622399</c:v>
                </c:pt>
                <c:pt idx="234">
                  <c:v>0.70054303759329084</c:v>
                </c:pt>
                <c:pt idx="235">
                  <c:v>0.67369564364655721</c:v>
                </c:pt>
                <c:pt idx="236">
                  <c:v>0.64592806248678747</c:v>
                </c:pt>
                <c:pt idx="237">
                  <c:v>0.61727822128979171</c:v>
                </c:pt>
                <c:pt idx="238">
                  <c:v>0.58778525229247336</c:v>
                </c:pt>
                <c:pt idx="239">
                  <c:v>0.55748943934288442</c:v>
                </c:pt>
                <c:pt idx="240">
                  <c:v>0.52643216287735628</c:v>
                </c:pt>
                <c:pt idx="241">
                  <c:v>0.49465584339977942</c:v>
                </c:pt>
                <c:pt idx="242">
                  <c:v>0.46220388354031389</c:v>
                </c:pt>
                <c:pt idx="243">
                  <c:v>0.42912060877260816</c:v>
                </c:pt>
                <c:pt idx="244">
                  <c:v>0.3954512068705418</c:v>
                </c:pt>
                <c:pt idx="245">
                  <c:v>0.36124166618715398</c:v>
                </c:pt>
                <c:pt idx="246">
                  <c:v>0.32653871284008273</c:v>
                </c:pt>
                <c:pt idx="247">
                  <c:v>0.29138974688932417</c:v>
                </c:pt>
                <c:pt idx="248">
                  <c:v>0.25584277759443524</c:v>
                </c:pt>
                <c:pt idx="249">
                  <c:v>0.21994635783966837</c:v>
                </c:pt>
                <c:pt idx="250">
                  <c:v>0.18374951781657017</c:v>
                </c:pt>
                <c:pt idx="251">
                  <c:v>0.14730169805463744</c:v>
                </c:pt>
                <c:pt idx="252">
                  <c:v>0.1106526818915009</c:v>
                </c:pt>
                <c:pt idx="253">
                  <c:v>7.3852527474874113E-2</c:v>
                </c:pt>
                <c:pt idx="254">
                  <c:v>3.6951499389143376E-2</c:v>
                </c:pt>
                <c:pt idx="255">
                  <c:v>3.67544536472586E-16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64824232"/>
        <c:axId val="364824624"/>
      </c:scatterChart>
      <c:valAx>
        <c:axId val="3648242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64824624"/>
        <c:crosses val="autoZero"/>
        <c:crossBetween val="midCat"/>
      </c:valAx>
      <c:valAx>
        <c:axId val="3648246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82423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4.6398101722400747E-2"/>
          <c:y val="5.8690744920993229E-2"/>
          <c:w val="0.81318778281891835"/>
          <c:h val="0.88487584650112872"/>
        </c:manualLayout>
      </c:layout>
      <c:scatterChart>
        <c:scatterStyle val="smoothMarker"/>
        <c:varyColors val="0"/>
        <c:ser>
          <c:idx val="0"/>
          <c:order val="0"/>
          <c:tx>
            <c:v>1</c:v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'Ex2.6'!$A$4:$A$1027</c:f>
              <c:numCache>
                <c:formatCode>General</c:formatCode>
                <c:ptCount val="1024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  <c:pt idx="487">
                  <c:v>487</c:v>
                </c:pt>
                <c:pt idx="488">
                  <c:v>488</c:v>
                </c:pt>
                <c:pt idx="489">
                  <c:v>489</c:v>
                </c:pt>
                <c:pt idx="490">
                  <c:v>490</c:v>
                </c:pt>
                <c:pt idx="491">
                  <c:v>491</c:v>
                </c:pt>
                <c:pt idx="492">
                  <c:v>492</c:v>
                </c:pt>
                <c:pt idx="493">
                  <c:v>493</c:v>
                </c:pt>
                <c:pt idx="494">
                  <c:v>494</c:v>
                </c:pt>
                <c:pt idx="495">
                  <c:v>495</c:v>
                </c:pt>
                <c:pt idx="496">
                  <c:v>496</c:v>
                </c:pt>
                <c:pt idx="497">
                  <c:v>497</c:v>
                </c:pt>
                <c:pt idx="498">
                  <c:v>498</c:v>
                </c:pt>
                <c:pt idx="499">
                  <c:v>499</c:v>
                </c:pt>
                <c:pt idx="500">
                  <c:v>500</c:v>
                </c:pt>
                <c:pt idx="501">
                  <c:v>501</c:v>
                </c:pt>
                <c:pt idx="502">
                  <c:v>502</c:v>
                </c:pt>
                <c:pt idx="503">
                  <c:v>503</c:v>
                </c:pt>
                <c:pt idx="504">
                  <c:v>504</c:v>
                </c:pt>
                <c:pt idx="505">
                  <c:v>505</c:v>
                </c:pt>
                <c:pt idx="506">
                  <c:v>506</c:v>
                </c:pt>
                <c:pt idx="507">
                  <c:v>507</c:v>
                </c:pt>
                <c:pt idx="508">
                  <c:v>508</c:v>
                </c:pt>
                <c:pt idx="509">
                  <c:v>509</c:v>
                </c:pt>
                <c:pt idx="510">
                  <c:v>510</c:v>
                </c:pt>
                <c:pt idx="511">
                  <c:v>511</c:v>
                </c:pt>
                <c:pt idx="512">
                  <c:v>512</c:v>
                </c:pt>
                <c:pt idx="513">
                  <c:v>513</c:v>
                </c:pt>
                <c:pt idx="514">
                  <c:v>514</c:v>
                </c:pt>
                <c:pt idx="515">
                  <c:v>515</c:v>
                </c:pt>
                <c:pt idx="516">
                  <c:v>516</c:v>
                </c:pt>
                <c:pt idx="517">
                  <c:v>517</c:v>
                </c:pt>
                <c:pt idx="518">
                  <c:v>518</c:v>
                </c:pt>
                <c:pt idx="519">
                  <c:v>519</c:v>
                </c:pt>
                <c:pt idx="520">
                  <c:v>520</c:v>
                </c:pt>
                <c:pt idx="521">
                  <c:v>521</c:v>
                </c:pt>
                <c:pt idx="522">
                  <c:v>522</c:v>
                </c:pt>
                <c:pt idx="523">
                  <c:v>523</c:v>
                </c:pt>
                <c:pt idx="524">
                  <c:v>524</c:v>
                </c:pt>
                <c:pt idx="525">
                  <c:v>525</c:v>
                </c:pt>
                <c:pt idx="526">
                  <c:v>526</c:v>
                </c:pt>
                <c:pt idx="527">
                  <c:v>527</c:v>
                </c:pt>
                <c:pt idx="528">
                  <c:v>528</c:v>
                </c:pt>
                <c:pt idx="529">
                  <c:v>529</c:v>
                </c:pt>
                <c:pt idx="530">
                  <c:v>530</c:v>
                </c:pt>
                <c:pt idx="531">
                  <c:v>531</c:v>
                </c:pt>
                <c:pt idx="532">
                  <c:v>532</c:v>
                </c:pt>
                <c:pt idx="533">
                  <c:v>533</c:v>
                </c:pt>
                <c:pt idx="534">
                  <c:v>534</c:v>
                </c:pt>
                <c:pt idx="535">
                  <c:v>535</c:v>
                </c:pt>
                <c:pt idx="536">
                  <c:v>536</c:v>
                </c:pt>
                <c:pt idx="537">
                  <c:v>537</c:v>
                </c:pt>
                <c:pt idx="538">
                  <c:v>538</c:v>
                </c:pt>
                <c:pt idx="539">
                  <c:v>539</c:v>
                </c:pt>
                <c:pt idx="540">
                  <c:v>540</c:v>
                </c:pt>
                <c:pt idx="541">
                  <c:v>541</c:v>
                </c:pt>
                <c:pt idx="542">
                  <c:v>542</c:v>
                </c:pt>
                <c:pt idx="543">
                  <c:v>543</c:v>
                </c:pt>
                <c:pt idx="544">
                  <c:v>544</c:v>
                </c:pt>
                <c:pt idx="545">
                  <c:v>545</c:v>
                </c:pt>
                <c:pt idx="546">
                  <c:v>546</c:v>
                </c:pt>
                <c:pt idx="547">
                  <c:v>547</c:v>
                </c:pt>
                <c:pt idx="548">
                  <c:v>548</c:v>
                </c:pt>
                <c:pt idx="549">
                  <c:v>549</c:v>
                </c:pt>
                <c:pt idx="550">
                  <c:v>550</c:v>
                </c:pt>
                <c:pt idx="551">
                  <c:v>551</c:v>
                </c:pt>
                <c:pt idx="552">
                  <c:v>552</c:v>
                </c:pt>
                <c:pt idx="553">
                  <c:v>553</c:v>
                </c:pt>
                <c:pt idx="554">
                  <c:v>554</c:v>
                </c:pt>
                <c:pt idx="555">
                  <c:v>555</c:v>
                </c:pt>
                <c:pt idx="556">
                  <c:v>556</c:v>
                </c:pt>
                <c:pt idx="557">
                  <c:v>557</c:v>
                </c:pt>
                <c:pt idx="558">
                  <c:v>558</c:v>
                </c:pt>
                <c:pt idx="559">
                  <c:v>559</c:v>
                </c:pt>
                <c:pt idx="560">
                  <c:v>560</c:v>
                </c:pt>
                <c:pt idx="561">
                  <c:v>561</c:v>
                </c:pt>
                <c:pt idx="562">
                  <c:v>562</c:v>
                </c:pt>
                <c:pt idx="563">
                  <c:v>563</c:v>
                </c:pt>
                <c:pt idx="564">
                  <c:v>564</c:v>
                </c:pt>
                <c:pt idx="565">
                  <c:v>565</c:v>
                </c:pt>
                <c:pt idx="566">
                  <c:v>566</c:v>
                </c:pt>
                <c:pt idx="567">
                  <c:v>567</c:v>
                </c:pt>
                <c:pt idx="568">
                  <c:v>568</c:v>
                </c:pt>
                <c:pt idx="569">
                  <c:v>569</c:v>
                </c:pt>
                <c:pt idx="570">
                  <c:v>570</c:v>
                </c:pt>
                <c:pt idx="571">
                  <c:v>571</c:v>
                </c:pt>
                <c:pt idx="572">
                  <c:v>572</c:v>
                </c:pt>
                <c:pt idx="573">
                  <c:v>573</c:v>
                </c:pt>
                <c:pt idx="574">
                  <c:v>574</c:v>
                </c:pt>
                <c:pt idx="575">
                  <c:v>575</c:v>
                </c:pt>
                <c:pt idx="576">
                  <c:v>576</c:v>
                </c:pt>
                <c:pt idx="577">
                  <c:v>577</c:v>
                </c:pt>
                <c:pt idx="578">
                  <c:v>578</c:v>
                </c:pt>
                <c:pt idx="579">
                  <c:v>579</c:v>
                </c:pt>
                <c:pt idx="580">
                  <c:v>580</c:v>
                </c:pt>
                <c:pt idx="581">
                  <c:v>581</c:v>
                </c:pt>
                <c:pt idx="582">
                  <c:v>582</c:v>
                </c:pt>
                <c:pt idx="583">
                  <c:v>583</c:v>
                </c:pt>
                <c:pt idx="584">
                  <c:v>584</c:v>
                </c:pt>
                <c:pt idx="585">
                  <c:v>585</c:v>
                </c:pt>
                <c:pt idx="586">
                  <c:v>586</c:v>
                </c:pt>
                <c:pt idx="587">
                  <c:v>587</c:v>
                </c:pt>
                <c:pt idx="588">
                  <c:v>588</c:v>
                </c:pt>
                <c:pt idx="589">
                  <c:v>589</c:v>
                </c:pt>
                <c:pt idx="590">
                  <c:v>590</c:v>
                </c:pt>
                <c:pt idx="591">
                  <c:v>591</c:v>
                </c:pt>
                <c:pt idx="592">
                  <c:v>592</c:v>
                </c:pt>
                <c:pt idx="593">
                  <c:v>593</c:v>
                </c:pt>
                <c:pt idx="594">
                  <c:v>594</c:v>
                </c:pt>
                <c:pt idx="595">
                  <c:v>595</c:v>
                </c:pt>
                <c:pt idx="596">
                  <c:v>596</c:v>
                </c:pt>
                <c:pt idx="597">
                  <c:v>597</c:v>
                </c:pt>
                <c:pt idx="598">
                  <c:v>598</c:v>
                </c:pt>
                <c:pt idx="599">
                  <c:v>599</c:v>
                </c:pt>
                <c:pt idx="600">
                  <c:v>600</c:v>
                </c:pt>
                <c:pt idx="601">
                  <c:v>601</c:v>
                </c:pt>
                <c:pt idx="602">
                  <c:v>602</c:v>
                </c:pt>
                <c:pt idx="603">
                  <c:v>603</c:v>
                </c:pt>
                <c:pt idx="604">
                  <c:v>604</c:v>
                </c:pt>
                <c:pt idx="605">
                  <c:v>605</c:v>
                </c:pt>
                <c:pt idx="606">
                  <c:v>606</c:v>
                </c:pt>
                <c:pt idx="607">
                  <c:v>607</c:v>
                </c:pt>
                <c:pt idx="608">
                  <c:v>608</c:v>
                </c:pt>
                <c:pt idx="609">
                  <c:v>609</c:v>
                </c:pt>
                <c:pt idx="610">
                  <c:v>610</c:v>
                </c:pt>
                <c:pt idx="611">
                  <c:v>611</c:v>
                </c:pt>
                <c:pt idx="612">
                  <c:v>612</c:v>
                </c:pt>
                <c:pt idx="613">
                  <c:v>613</c:v>
                </c:pt>
                <c:pt idx="614">
                  <c:v>614</c:v>
                </c:pt>
                <c:pt idx="615">
                  <c:v>615</c:v>
                </c:pt>
                <c:pt idx="616">
                  <c:v>616</c:v>
                </c:pt>
                <c:pt idx="617">
                  <c:v>617</c:v>
                </c:pt>
                <c:pt idx="618">
                  <c:v>618</c:v>
                </c:pt>
                <c:pt idx="619">
                  <c:v>619</c:v>
                </c:pt>
                <c:pt idx="620">
                  <c:v>620</c:v>
                </c:pt>
                <c:pt idx="621">
                  <c:v>621</c:v>
                </c:pt>
                <c:pt idx="622">
                  <c:v>622</c:v>
                </c:pt>
                <c:pt idx="623">
                  <c:v>623</c:v>
                </c:pt>
                <c:pt idx="624">
                  <c:v>624</c:v>
                </c:pt>
                <c:pt idx="625">
                  <c:v>625</c:v>
                </c:pt>
                <c:pt idx="626">
                  <c:v>626</c:v>
                </c:pt>
                <c:pt idx="627">
                  <c:v>627</c:v>
                </c:pt>
                <c:pt idx="628">
                  <c:v>628</c:v>
                </c:pt>
                <c:pt idx="629">
                  <c:v>629</c:v>
                </c:pt>
                <c:pt idx="630">
                  <c:v>630</c:v>
                </c:pt>
                <c:pt idx="631">
                  <c:v>631</c:v>
                </c:pt>
                <c:pt idx="632">
                  <c:v>632</c:v>
                </c:pt>
                <c:pt idx="633">
                  <c:v>633</c:v>
                </c:pt>
                <c:pt idx="634">
                  <c:v>634</c:v>
                </c:pt>
                <c:pt idx="635">
                  <c:v>635</c:v>
                </c:pt>
                <c:pt idx="636">
                  <c:v>636</c:v>
                </c:pt>
                <c:pt idx="637">
                  <c:v>637</c:v>
                </c:pt>
                <c:pt idx="638">
                  <c:v>638</c:v>
                </c:pt>
                <c:pt idx="639">
                  <c:v>639</c:v>
                </c:pt>
                <c:pt idx="640">
                  <c:v>640</c:v>
                </c:pt>
                <c:pt idx="641">
                  <c:v>641</c:v>
                </c:pt>
                <c:pt idx="642">
                  <c:v>642</c:v>
                </c:pt>
                <c:pt idx="643">
                  <c:v>643</c:v>
                </c:pt>
                <c:pt idx="644">
                  <c:v>644</c:v>
                </c:pt>
                <c:pt idx="645">
                  <c:v>645</c:v>
                </c:pt>
                <c:pt idx="646">
                  <c:v>646</c:v>
                </c:pt>
                <c:pt idx="647">
                  <c:v>647</c:v>
                </c:pt>
                <c:pt idx="648">
                  <c:v>648</c:v>
                </c:pt>
                <c:pt idx="649">
                  <c:v>649</c:v>
                </c:pt>
                <c:pt idx="650">
                  <c:v>650</c:v>
                </c:pt>
                <c:pt idx="651">
                  <c:v>651</c:v>
                </c:pt>
                <c:pt idx="652">
                  <c:v>652</c:v>
                </c:pt>
                <c:pt idx="653">
                  <c:v>653</c:v>
                </c:pt>
                <c:pt idx="654">
                  <c:v>654</c:v>
                </c:pt>
                <c:pt idx="655">
                  <c:v>655</c:v>
                </c:pt>
                <c:pt idx="656">
                  <c:v>656</c:v>
                </c:pt>
                <c:pt idx="657">
                  <c:v>657</c:v>
                </c:pt>
                <c:pt idx="658">
                  <c:v>658</c:v>
                </c:pt>
                <c:pt idx="659">
                  <c:v>659</c:v>
                </c:pt>
                <c:pt idx="660">
                  <c:v>660</c:v>
                </c:pt>
                <c:pt idx="661">
                  <c:v>661</c:v>
                </c:pt>
                <c:pt idx="662">
                  <c:v>662</c:v>
                </c:pt>
                <c:pt idx="663">
                  <c:v>663</c:v>
                </c:pt>
                <c:pt idx="664">
                  <c:v>664</c:v>
                </c:pt>
                <c:pt idx="665">
                  <c:v>665</c:v>
                </c:pt>
                <c:pt idx="666">
                  <c:v>666</c:v>
                </c:pt>
                <c:pt idx="667">
                  <c:v>667</c:v>
                </c:pt>
                <c:pt idx="668">
                  <c:v>668</c:v>
                </c:pt>
                <c:pt idx="669">
                  <c:v>669</c:v>
                </c:pt>
                <c:pt idx="670">
                  <c:v>670</c:v>
                </c:pt>
                <c:pt idx="671">
                  <c:v>671</c:v>
                </c:pt>
                <c:pt idx="672">
                  <c:v>672</c:v>
                </c:pt>
                <c:pt idx="673">
                  <c:v>673</c:v>
                </c:pt>
                <c:pt idx="674">
                  <c:v>674</c:v>
                </c:pt>
                <c:pt idx="675">
                  <c:v>675</c:v>
                </c:pt>
                <c:pt idx="676">
                  <c:v>676</c:v>
                </c:pt>
                <c:pt idx="677">
                  <c:v>677</c:v>
                </c:pt>
                <c:pt idx="678">
                  <c:v>678</c:v>
                </c:pt>
                <c:pt idx="679">
                  <c:v>679</c:v>
                </c:pt>
                <c:pt idx="680">
                  <c:v>680</c:v>
                </c:pt>
                <c:pt idx="681">
                  <c:v>681</c:v>
                </c:pt>
                <c:pt idx="682">
                  <c:v>682</c:v>
                </c:pt>
                <c:pt idx="683">
                  <c:v>683</c:v>
                </c:pt>
                <c:pt idx="684">
                  <c:v>684</c:v>
                </c:pt>
                <c:pt idx="685">
                  <c:v>685</c:v>
                </c:pt>
                <c:pt idx="686">
                  <c:v>686</c:v>
                </c:pt>
                <c:pt idx="687">
                  <c:v>687</c:v>
                </c:pt>
                <c:pt idx="688">
                  <c:v>688</c:v>
                </c:pt>
                <c:pt idx="689">
                  <c:v>689</c:v>
                </c:pt>
                <c:pt idx="690">
                  <c:v>690</c:v>
                </c:pt>
                <c:pt idx="691">
                  <c:v>691</c:v>
                </c:pt>
                <c:pt idx="692">
                  <c:v>692</c:v>
                </c:pt>
                <c:pt idx="693">
                  <c:v>693</c:v>
                </c:pt>
                <c:pt idx="694">
                  <c:v>694</c:v>
                </c:pt>
                <c:pt idx="695">
                  <c:v>695</c:v>
                </c:pt>
                <c:pt idx="696">
                  <c:v>696</c:v>
                </c:pt>
                <c:pt idx="697">
                  <c:v>697</c:v>
                </c:pt>
                <c:pt idx="698">
                  <c:v>698</c:v>
                </c:pt>
                <c:pt idx="699">
                  <c:v>699</c:v>
                </c:pt>
                <c:pt idx="700">
                  <c:v>700</c:v>
                </c:pt>
                <c:pt idx="701">
                  <c:v>701</c:v>
                </c:pt>
                <c:pt idx="702">
                  <c:v>702</c:v>
                </c:pt>
                <c:pt idx="703">
                  <c:v>703</c:v>
                </c:pt>
                <c:pt idx="704">
                  <c:v>704</c:v>
                </c:pt>
                <c:pt idx="705">
                  <c:v>705</c:v>
                </c:pt>
                <c:pt idx="706">
                  <c:v>706</c:v>
                </c:pt>
                <c:pt idx="707">
                  <c:v>707</c:v>
                </c:pt>
                <c:pt idx="708">
                  <c:v>708</c:v>
                </c:pt>
                <c:pt idx="709">
                  <c:v>709</c:v>
                </c:pt>
                <c:pt idx="710">
                  <c:v>710</c:v>
                </c:pt>
                <c:pt idx="711">
                  <c:v>711</c:v>
                </c:pt>
                <c:pt idx="712">
                  <c:v>712</c:v>
                </c:pt>
                <c:pt idx="713">
                  <c:v>713</c:v>
                </c:pt>
                <c:pt idx="714">
                  <c:v>714</c:v>
                </c:pt>
                <c:pt idx="715">
                  <c:v>715</c:v>
                </c:pt>
                <c:pt idx="716">
                  <c:v>716</c:v>
                </c:pt>
                <c:pt idx="717">
                  <c:v>717</c:v>
                </c:pt>
                <c:pt idx="718">
                  <c:v>718</c:v>
                </c:pt>
                <c:pt idx="719">
                  <c:v>719</c:v>
                </c:pt>
                <c:pt idx="720">
                  <c:v>720</c:v>
                </c:pt>
                <c:pt idx="721">
                  <c:v>721</c:v>
                </c:pt>
                <c:pt idx="722">
                  <c:v>722</c:v>
                </c:pt>
                <c:pt idx="723">
                  <c:v>723</c:v>
                </c:pt>
                <c:pt idx="724">
                  <c:v>724</c:v>
                </c:pt>
                <c:pt idx="725">
                  <c:v>725</c:v>
                </c:pt>
                <c:pt idx="726">
                  <c:v>726</c:v>
                </c:pt>
                <c:pt idx="727">
                  <c:v>727</c:v>
                </c:pt>
                <c:pt idx="728">
                  <c:v>728</c:v>
                </c:pt>
                <c:pt idx="729">
                  <c:v>729</c:v>
                </c:pt>
                <c:pt idx="730">
                  <c:v>730</c:v>
                </c:pt>
                <c:pt idx="731">
                  <c:v>731</c:v>
                </c:pt>
                <c:pt idx="732">
                  <c:v>732</c:v>
                </c:pt>
                <c:pt idx="733">
                  <c:v>733</c:v>
                </c:pt>
                <c:pt idx="734">
                  <c:v>734</c:v>
                </c:pt>
                <c:pt idx="735">
                  <c:v>735</c:v>
                </c:pt>
                <c:pt idx="736">
                  <c:v>736</c:v>
                </c:pt>
                <c:pt idx="737">
                  <c:v>737</c:v>
                </c:pt>
                <c:pt idx="738">
                  <c:v>738</c:v>
                </c:pt>
                <c:pt idx="739">
                  <c:v>739</c:v>
                </c:pt>
                <c:pt idx="740">
                  <c:v>740</c:v>
                </c:pt>
                <c:pt idx="741">
                  <c:v>741</c:v>
                </c:pt>
                <c:pt idx="742">
                  <c:v>742</c:v>
                </c:pt>
                <c:pt idx="743">
                  <c:v>743</c:v>
                </c:pt>
                <c:pt idx="744">
                  <c:v>744</c:v>
                </c:pt>
                <c:pt idx="745">
                  <c:v>745</c:v>
                </c:pt>
                <c:pt idx="746">
                  <c:v>746</c:v>
                </c:pt>
                <c:pt idx="747">
                  <c:v>747</c:v>
                </c:pt>
                <c:pt idx="748">
                  <c:v>748</c:v>
                </c:pt>
                <c:pt idx="749">
                  <c:v>749</c:v>
                </c:pt>
                <c:pt idx="750">
                  <c:v>750</c:v>
                </c:pt>
                <c:pt idx="751">
                  <c:v>751</c:v>
                </c:pt>
                <c:pt idx="752">
                  <c:v>752</c:v>
                </c:pt>
                <c:pt idx="753">
                  <c:v>753</c:v>
                </c:pt>
                <c:pt idx="754">
                  <c:v>754</c:v>
                </c:pt>
                <c:pt idx="755">
                  <c:v>755</c:v>
                </c:pt>
                <c:pt idx="756">
                  <c:v>756</c:v>
                </c:pt>
                <c:pt idx="757">
                  <c:v>757</c:v>
                </c:pt>
                <c:pt idx="758">
                  <c:v>758</c:v>
                </c:pt>
                <c:pt idx="759">
                  <c:v>759</c:v>
                </c:pt>
                <c:pt idx="760">
                  <c:v>760</c:v>
                </c:pt>
                <c:pt idx="761">
                  <c:v>761</c:v>
                </c:pt>
                <c:pt idx="762">
                  <c:v>762</c:v>
                </c:pt>
                <c:pt idx="763">
                  <c:v>763</c:v>
                </c:pt>
                <c:pt idx="764">
                  <c:v>764</c:v>
                </c:pt>
                <c:pt idx="765">
                  <c:v>765</c:v>
                </c:pt>
                <c:pt idx="766">
                  <c:v>766</c:v>
                </c:pt>
                <c:pt idx="767">
                  <c:v>767</c:v>
                </c:pt>
                <c:pt idx="768">
                  <c:v>768</c:v>
                </c:pt>
                <c:pt idx="769">
                  <c:v>769</c:v>
                </c:pt>
                <c:pt idx="770">
                  <c:v>770</c:v>
                </c:pt>
                <c:pt idx="771">
                  <c:v>771</c:v>
                </c:pt>
                <c:pt idx="772">
                  <c:v>772</c:v>
                </c:pt>
                <c:pt idx="773">
                  <c:v>773</c:v>
                </c:pt>
                <c:pt idx="774">
                  <c:v>774</c:v>
                </c:pt>
                <c:pt idx="775">
                  <c:v>775</c:v>
                </c:pt>
                <c:pt idx="776">
                  <c:v>776</c:v>
                </c:pt>
                <c:pt idx="777">
                  <c:v>777</c:v>
                </c:pt>
                <c:pt idx="778">
                  <c:v>778</c:v>
                </c:pt>
                <c:pt idx="779">
                  <c:v>779</c:v>
                </c:pt>
                <c:pt idx="780">
                  <c:v>780</c:v>
                </c:pt>
                <c:pt idx="781">
                  <c:v>781</c:v>
                </c:pt>
                <c:pt idx="782">
                  <c:v>782</c:v>
                </c:pt>
                <c:pt idx="783">
                  <c:v>783</c:v>
                </c:pt>
                <c:pt idx="784">
                  <c:v>784</c:v>
                </c:pt>
                <c:pt idx="785">
                  <c:v>785</c:v>
                </c:pt>
                <c:pt idx="786">
                  <c:v>786</c:v>
                </c:pt>
                <c:pt idx="787">
                  <c:v>787</c:v>
                </c:pt>
                <c:pt idx="788">
                  <c:v>788</c:v>
                </c:pt>
                <c:pt idx="789">
                  <c:v>789</c:v>
                </c:pt>
                <c:pt idx="790">
                  <c:v>790</c:v>
                </c:pt>
                <c:pt idx="791">
                  <c:v>791</c:v>
                </c:pt>
                <c:pt idx="792">
                  <c:v>792</c:v>
                </c:pt>
                <c:pt idx="793">
                  <c:v>793</c:v>
                </c:pt>
                <c:pt idx="794">
                  <c:v>794</c:v>
                </c:pt>
                <c:pt idx="795">
                  <c:v>795</c:v>
                </c:pt>
                <c:pt idx="796">
                  <c:v>796</c:v>
                </c:pt>
                <c:pt idx="797">
                  <c:v>797</c:v>
                </c:pt>
                <c:pt idx="798">
                  <c:v>798</c:v>
                </c:pt>
                <c:pt idx="799">
                  <c:v>799</c:v>
                </c:pt>
                <c:pt idx="800">
                  <c:v>800</c:v>
                </c:pt>
                <c:pt idx="801">
                  <c:v>801</c:v>
                </c:pt>
                <c:pt idx="802">
                  <c:v>802</c:v>
                </c:pt>
                <c:pt idx="803">
                  <c:v>803</c:v>
                </c:pt>
                <c:pt idx="804">
                  <c:v>804</c:v>
                </c:pt>
                <c:pt idx="805">
                  <c:v>805</c:v>
                </c:pt>
                <c:pt idx="806">
                  <c:v>806</c:v>
                </c:pt>
                <c:pt idx="807">
                  <c:v>807</c:v>
                </c:pt>
                <c:pt idx="808">
                  <c:v>808</c:v>
                </c:pt>
                <c:pt idx="809">
                  <c:v>809</c:v>
                </c:pt>
                <c:pt idx="810">
                  <c:v>810</c:v>
                </c:pt>
                <c:pt idx="811">
                  <c:v>811</c:v>
                </c:pt>
                <c:pt idx="812">
                  <c:v>812</c:v>
                </c:pt>
                <c:pt idx="813">
                  <c:v>813</c:v>
                </c:pt>
                <c:pt idx="814">
                  <c:v>814</c:v>
                </c:pt>
                <c:pt idx="815">
                  <c:v>815</c:v>
                </c:pt>
                <c:pt idx="816">
                  <c:v>816</c:v>
                </c:pt>
                <c:pt idx="817">
                  <c:v>817</c:v>
                </c:pt>
                <c:pt idx="818">
                  <c:v>818</c:v>
                </c:pt>
                <c:pt idx="819">
                  <c:v>819</c:v>
                </c:pt>
                <c:pt idx="820">
                  <c:v>820</c:v>
                </c:pt>
                <c:pt idx="821">
                  <c:v>821</c:v>
                </c:pt>
                <c:pt idx="822">
                  <c:v>822</c:v>
                </c:pt>
                <c:pt idx="823">
                  <c:v>823</c:v>
                </c:pt>
                <c:pt idx="824">
                  <c:v>824</c:v>
                </c:pt>
                <c:pt idx="825">
                  <c:v>825</c:v>
                </c:pt>
                <c:pt idx="826">
                  <c:v>826</c:v>
                </c:pt>
                <c:pt idx="827">
                  <c:v>827</c:v>
                </c:pt>
                <c:pt idx="828">
                  <c:v>828</c:v>
                </c:pt>
                <c:pt idx="829">
                  <c:v>829</c:v>
                </c:pt>
                <c:pt idx="830">
                  <c:v>830</c:v>
                </c:pt>
                <c:pt idx="831">
                  <c:v>831</c:v>
                </c:pt>
                <c:pt idx="832">
                  <c:v>832</c:v>
                </c:pt>
                <c:pt idx="833">
                  <c:v>833</c:v>
                </c:pt>
                <c:pt idx="834">
                  <c:v>834</c:v>
                </c:pt>
                <c:pt idx="835">
                  <c:v>835</c:v>
                </c:pt>
                <c:pt idx="836">
                  <c:v>836</c:v>
                </c:pt>
                <c:pt idx="837">
                  <c:v>837</c:v>
                </c:pt>
                <c:pt idx="838">
                  <c:v>838</c:v>
                </c:pt>
                <c:pt idx="839">
                  <c:v>839</c:v>
                </c:pt>
                <c:pt idx="840">
                  <c:v>840</c:v>
                </c:pt>
                <c:pt idx="841">
                  <c:v>841</c:v>
                </c:pt>
                <c:pt idx="842">
                  <c:v>842</c:v>
                </c:pt>
                <c:pt idx="843">
                  <c:v>843</c:v>
                </c:pt>
                <c:pt idx="844">
                  <c:v>844</c:v>
                </c:pt>
                <c:pt idx="845">
                  <c:v>845</c:v>
                </c:pt>
                <c:pt idx="846">
                  <c:v>846</c:v>
                </c:pt>
                <c:pt idx="847">
                  <c:v>847</c:v>
                </c:pt>
                <c:pt idx="848">
                  <c:v>848</c:v>
                </c:pt>
                <c:pt idx="849">
                  <c:v>849</c:v>
                </c:pt>
                <c:pt idx="850">
                  <c:v>850</c:v>
                </c:pt>
                <c:pt idx="851">
                  <c:v>851</c:v>
                </c:pt>
                <c:pt idx="852">
                  <c:v>852</c:v>
                </c:pt>
                <c:pt idx="853">
                  <c:v>853</c:v>
                </c:pt>
                <c:pt idx="854">
                  <c:v>854</c:v>
                </c:pt>
                <c:pt idx="855">
                  <c:v>855</c:v>
                </c:pt>
                <c:pt idx="856">
                  <c:v>856</c:v>
                </c:pt>
                <c:pt idx="857">
                  <c:v>857</c:v>
                </c:pt>
                <c:pt idx="858">
                  <c:v>858</c:v>
                </c:pt>
                <c:pt idx="859">
                  <c:v>859</c:v>
                </c:pt>
                <c:pt idx="860">
                  <c:v>860</c:v>
                </c:pt>
                <c:pt idx="861">
                  <c:v>861</c:v>
                </c:pt>
                <c:pt idx="862">
                  <c:v>862</c:v>
                </c:pt>
                <c:pt idx="863">
                  <c:v>863</c:v>
                </c:pt>
                <c:pt idx="864">
                  <c:v>864</c:v>
                </c:pt>
                <c:pt idx="865">
                  <c:v>865</c:v>
                </c:pt>
                <c:pt idx="866">
                  <c:v>866</c:v>
                </c:pt>
                <c:pt idx="867">
                  <c:v>867</c:v>
                </c:pt>
                <c:pt idx="868">
                  <c:v>868</c:v>
                </c:pt>
                <c:pt idx="869">
                  <c:v>869</c:v>
                </c:pt>
                <c:pt idx="870">
                  <c:v>870</c:v>
                </c:pt>
                <c:pt idx="871">
                  <c:v>871</c:v>
                </c:pt>
                <c:pt idx="872">
                  <c:v>872</c:v>
                </c:pt>
                <c:pt idx="873">
                  <c:v>873</c:v>
                </c:pt>
                <c:pt idx="874">
                  <c:v>874</c:v>
                </c:pt>
                <c:pt idx="875">
                  <c:v>875</c:v>
                </c:pt>
                <c:pt idx="876">
                  <c:v>876</c:v>
                </c:pt>
                <c:pt idx="877">
                  <c:v>877</c:v>
                </c:pt>
                <c:pt idx="878">
                  <c:v>878</c:v>
                </c:pt>
                <c:pt idx="879">
                  <c:v>879</c:v>
                </c:pt>
                <c:pt idx="880">
                  <c:v>880</c:v>
                </c:pt>
                <c:pt idx="881">
                  <c:v>881</c:v>
                </c:pt>
                <c:pt idx="882">
                  <c:v>882</c:v>
                </c:pt>
                <c:pt idx="883">
                  <c:v>883</c:v>
                </c:pt>
                <c:pt idx="884">
                  <c:v>884</c:v>
                </c:pt>
                <c:pt idx="885">
                  <c:v>885</c:v>
                </c:pt>
                <c:pt idx="886">
                  <c:v>886</c:v>
                </c:pt>
                <c:pt idx="887">
                  <c:v>887</c:v>
                </c:pt>
                <c:pt idx="888">
                  <c:v>888</c:v>
                </c:pt>
                <c:pt idx="889">
                  <c:v>889</c:v>
                </c:pt>
                <c:pt idx="890">
                  <c:v>890</c:v>
                </c:pt>
                <c:pt idx="891">
                  <c:v>891</c:v>
                </c:pt>
                <c:pt idx="892">
                  <c:v>892</c:v>
                </c:pt>
                <c:pt idx="893">
                  <c:v>893</c:v>
                </c:pt>
                <c:pt idx="894">
                  <c:v>894</c:v>
                </c:pt>
                <c:pt idx="895">
                  <c:v>895</c:v>
                </c:pt>
                <c:pt idx="896">
                  <c:v>896</c:v>
                </c:pt>
                <c:pt idx="897">
                  <c:v>897</c:v>
                </c:pt>
                <c:pt idx="898">
                  <c:v>898</c:v>
                </c:pt>
                <c:pt idx="899">
                  <c:v>899</c:v>
                </c:pt>
                <c:pt idx="900">
                  <c:v>900</c:v>
                </c:pt>
                <c:pt idx="901">
                  <c:v>901</c:v>
                </c:pt>
                <c:pt idx="902">
                  <c:v>902</c:v>
                </c:pt>
                <c:pt idx="903">
                  <c:v>903</c:v>
                </c:pt>
                <c:pt idx="904">
                  <c:v>904</c:v>
                </c:pt>
                <c:pt idx="905">
                  <c:v>905</c:v>
                </c:pt>
                <c:pt idx="906">
                  <c:v>906</c:v>
                </c:pt>
                <c:pt idx="907">
                  <c:v>907</c:v>
                </c:pt>
                <c:pt idx="908">
                  <c:v>908</c:v>
                </c:pt>
                <c:pt idx="909">
                  <c:v>909</c:v>
                </c:pt>
                <c:pt idx="910">
                  <c:v>910</c:v>
                </c:pt>
                <c:pt idx="911">
                  <c:v>911</c:v>
                </c:pt>
                <c:pt idx="912">
                  <c:v>912</c:v>
                </c:pt>
                <c:pt idx="913">
                  <c:v>913</c:v>
                </c:pt>
                <c:pt idx="914">
                  <c:v>914</c:v>
                </c:pt>
                <c:pt idx="915">
                  <c:v>915</c:v>
                </c:pt>
                <c:pt idx="916">
                  <c:v>916</c:v>
                </c:pt>
                <c:pt idx="917">
                  <c:v>917</c:v>
                </c:pt>
                <c:pt idx="918">
                  <c:v>918</c:v>
                </c:pt>
                <c:pt idx="919">
                  <c:v>919</c:v>
                </c:pt>
                <c:pt idx="920">
                  <c:v>920</c:v>
                </c:pt>
                <c:pt idx="921">
                  <c:v>921</c:v>
                </c:pt>
                <c:pt idx="922">
                  <c:v>922</c:v>
                </c:pt>
                <c:pt idx="923">
                  <c:v>923</c:v>
                </c:pt>
                <c:pt idx="924">
                  <c:v>924</c:v>
                </c:pt>
                <c:pt idx="925">
                  <c:v>925</c:v>
                </c:pt>
                <c:pt idx="926">
                  <c:v>926</c:v>
                </c:pt>
                <c:pt idx="927">
                  <c:v>927</c:v>
                </c:pt>
                <c:pt idx="928">
                  <c:v>928</c:v>
                </c:pt>
                <c:pt idx="929">
                  <c:v>929</c:v>
                </c:pt>
                <c:pt idx="930">
                  <c:v>930</c:v>
                </c:pt>
                <c:pt idx="931">
                  <c:v>931</c:v>
                </c:pt>
                <c:pt idx="932">
                  <c:v>932</c:v>
                </c:pt>
                <c:pt idx="933">
                  <c:v>933</c:v>
                </c:pt>
                <c:pt idx="934">
                  <c:v>934</c:v>
                </c:pt>
                <c:pt idx="935">
                  <c:v>935</c:v>
                </c:pt>
                <c:pt idx="936">
                  <c:v>936</c:v>
                </c:pt>
                <c:pt idx="937">
                  <c:v>937</c:v>
                </c:pt>
                <c:pt idx="938">
                  <c:v>938</c:v>
                </c:pt>
                <c:pt idx="939">
                  <c:v>939</c:v>
                </c:pt>
                <c:pt idx="940">
                  <c:v>940</c:v>
                </c:pt>
                <c:pt idx="941">
                  <c:v>941</c:v>
                </c:pt>
                <c:pt idx="942">
                  <c:v>942</c:v>
                </c:pt>
                <c:pt idx="943">
                  <c:v>943</c:v>
                </c:pt>
                <c:pt idx="944">
                  <c:v>944</c:v>
                </c:pt>
                <c:pt idx="945">
                  <c:v>945</c:v>
                </c:pt>
                <c:pt idx="946">
                  <c:v>946</c:v>
                </c:pt>
                <c:pt idx="947">
                  <c:v>947</c:v>
                </c:pt>
                <c:pt idx="948">
                  <c:v>948</c:v>
                </c:pt>
                <c:pt idx="949">
                  <c:v>949</c:v>
                </c:pt>
                <c:pt idx="950">
                  <c:v>950</c:v>
                </c:pt>
                <c:pt idx="951">
                  <c:v>951</c:v>
                </c:pt>
                <c:pt idx="952">
                  <c:v>952</c:v>
                </c:pt>
                <c:pt idx="953">
                  <c:v>953</c:v>
                </c:pt>
                <c:pt idx="954">
                  <c:v>954</c:v>
                </c:pt>
                <c:pt idx="955">
                  <c:v>955</c:v>
                </c:pt>
                <c:pt idx="956">
                  <c:v>956</c:v>
                </c:pt>
                <c:pt idx="957">
                  <c:v>957</c:v>
                </c:pt>
                <c:pt idx="958">
                  <c:v>958</c:v>
                </c:pt>
                <c:pt idx="959">
                  <c:v>959</c:v>
                </c:pt>
                <c:pt idx="960">
                  <c:v>960</c:v>
                </c:pt>
                <c:pt idx="961">
                  <c:v>961</c:v>
                </c:pt>
                <c:pt idx="962">
                  <c:v>962</c:v>
                </c:pt>
                <c:pt idx="963">
                  <c:v>963</c:v>
                </c:pt>
                <c:pt idx="964">
                  <c:v>964</c:v>
                </c:pt>
                <c:pt idx="965">
                  <c:v>965</c:v>
                </c:pt>
                <c:pt idx="966">
                  <c:v>966</c:v>
                </c:pt>
                <c:pt idx="967">
                  <c:v>967</c:v>
                </c:pt>
                <c:pt idx="968">
                  <c:v>968</c:v>
                </c:pt>
                <c:pt idx="969">
                  <c:v>969</c:v>
                </c:pt>
                <c:pt idx="970">
                  <c:v>970</c:v>
                </c:pt>
                <c:pt idx="971">
                  <c:v>971</c:v>
                </c:pt>
                <c:pt idx="972">
                  <c:v>972</c:v>
                </c:pt>
                <c:pt idx="973">
                  <c:v>973</c:v>
                </c:pt>
                <c:pt idx="974">
                  <c:v>974</c:v>
                </c:pt>
                <c:pt idx="975">
                  <c:v>975</c:v>
                </c:pt>
                <c:pt idx="976">
                  <c:v>976</c:v>
                </c:pt>
                <c:pt idx="977">
                  <c:v>977</c:v>
                </c:pt>
                <c:pt idx="978">
                  <c:v>978</c:v>
                </c:pt>
                <c:pt idx="979">
                  <c:v>979</c:v>
                </c:pt>
                <c:pt idx="980">
                  <c:v>980</c:v>
                </c:pt>
                <c:pt idx="981">
                  <c:v>981</c:v>
                </c:pt>
                <c:pt idx="982">
                  <c:v>982</c:v>
                </c:pt>
                <c:pt idx="983">
                  <c:v>983</c:v>
                </c:pt>
                <c:pt idx="984">
                  <c:v>984</c:v>
                </c:pt>
                <c:pt idx="985">
                  <c:v>985</c:v>
                </c:pt>
                <c:pt idx="986">
                  <c:v>986</c:v>
                </c:pt>
                <c:pt idx="987">
                  <c:v>987</c:v>
                </c:pt>
                <c:pt idx="988">
                  <c:v>988</c:v>
                </c:pt>
                <c:pt idx="989">
                  <c:v>989</c:v>
                </c:pt>
                <c:pt idx="990">
                  <c:v>990</c:v>
                </c:pt>
                <c:pt idx="991">
                  <c:v>991</c:v>
                </c:pt>
                <c:pt idx="992">
                  <c:v>992</c:v>
                </c:pt>
                <c:pt idx="993">
                  <c:v>993</c:v>
                </c:pt>
                <c:pt idx="994">
                  <c:v>994</c:v>
                </c:pt>
                <c:pt idx="995">
                  <c:v>995</c:v>
                </c:pt>
                <c:pt idx="996">
                  <c:v>996</c:v>
                </c:pt>
                <c:pt idx="997">
                  <c:v>997</c:v>
                </c:pt>
                <c:pt idx="998">
                  <c:v>998</c:v>
                </c:pt>
                <c:pt idx="999">
                  <c:v>999</c:v>
                </c:pt>
                <c:pt idx="1000">
                  <c:v>1000</c:v>
                </c:pt>
                <c:pt idx="1001">
                  <c:v>1001</c:v>
                </c:pt>
                <c:pt idx="1002">
                  <c:v>1002</c:v>
                </c:pt>
                <c:pt idx="1003">
                  <c:v>1003</c:v>
                </c:pt>
                <c:pt idx="1004">
                  <c:v>1004</c:v>
                </c:pt>
                <c:pt idx="1005">
                  <c:v>1005</c:v>
                </c:pt>
                <c:pt idx="1006">
                  <c:v>1006</c:v>
                </c:pt>
                <c:pt idx="1007">
                  <c:v>1007</c:v>
                </c:pt>
                <c:pt idx="1008">
                  <c:v>1008</c:v>
                </c:pt>
                <c:pt idx="1009">
                  <c:v>1009</c:v>
                </c:pt>
                <c:pt idx="1010">
                  <c:v>1010</c:v>
                </c:pt>
                <c:pt idx="1011">
                  <c:v>1011</c:v>
                </c:pt>
                <c:pt idx="1012">
                  <c:v>1012</c:v>
                </c:pt>
                <c:pt idx="1013">
                  <c:v>1013</c:v>
                </c:pt>
                <c:pt idx="1014">
                  <c:v>1014</c:v>
                </c:pt>
                <c:pt idx="1015">
                  <c:v>1015</c:v>
                </c:pt>
                <c:pt idx="1016">
                  <c:v>1016</c:v>
                </c:pt>
                <c:pt idx="1017">
                  <c:v>1017</c:v>
                </c:pt>
                <c:pt idx="1018">
                  <c:v>1018</c:v>
                </c:pt>
                <c:pt idx="1019">
                  <c:v>1019</c:v>
                </c:pt>
                <c:pt idx="1020">
                  <c:v>1020</c:v>
                </c:pt>
                <c:pt idx="1021">
                  <c:v>1021</c:v>
                </c:pt>
                <c:pt idx="1022">
                  <c:v>1022</c:v>
                </c:pt>
                <c:pt idx="1023">
                  <c:v>1023</c:v>
                </c:pt>
              </c:numCache>
            </c:numRef>
          </c:xVal>
          <c:yVal>
            <c:numRef>
              <c:f>'Ex2.6'!$B$4:$B$1027</c:f>
              <c:numCache>
                <c:formatCode>General</c:formatCode>
                <c:ptCount val="1024"/>
                <c:pt idx="0">
                  <c:v>1</c:v>
                </c:pt>
                <c:pt idx="1">
                  <c:v>0.99998117528260111</c:v>
                </c:pt>
                <c:pt idx="2">
                  <c:v>0.9999247018391445</c:v>
                </c:pt>
                <c:pt idx="3">
                  <c:v>0.9998305817958234</c:v>
                </c:pt>
                <c:pt idx="4">
                  <c:v>0.99969881869620425</c:v>
                </c:pt>
                <c:pt idx="5">
                  <c:v>0.99952941750109314</c:v>
                </c:pt>
                <c:pt idx="6">
                  <c:v>0.99932238458834954</c:v>
                </c:pt>
                <c:pt idx="7">
                  <c:v>0.99907772775264536</c:v>
                </c:pt>
                <c:pt idx="8">
                  <c:v>0.99879545620517241</c:v>
                </c:pt>
                <c:pt idx="9">
                  <c:v>0.99847558057329477</c:v>
                </c:pt>
                <c:pt idx="10">
                  <c:v>0.99811811290014918</c:v>
                </c:pt>
                <c:pt idx="11">
                  <c:v>0.99772306664419164</c:v>
                </c:pt>
                <c:pt idx="12">
                  <c:v>0.99729045667869021</c:v>
                </c:pt>
                <c:pt idx="13">
                  <c:v>0.99682029929116567</c:v>
                </c:pt>
                <c:pt idx="14">
                  <c:v>0.996312612182778</c:v>
                </c:pt>
                <c:pt idx="15">
                  <c:v>0.99576741446765982</c:v>
                </c:pt>
                <c:pt idx="16">
                  <c:v>0.99518472667219693</c:v>
                </c:pt>
                <c:pt idx="17">
                  <c:v>0.99456457073425542</c:v>
                </c:pt>
                <c:pt idx="18">
                  <c:v>0.99390697000235606</c:v>
                </c:pt>
                <c:pt idx="19">
                  <c:v>0.9932119492347945</c:v>
                </c:pt>
                <c:pt idx="20">
                  <c:v>0.99247953459870997</c:v>
                </c:pt>
                <c:pt idx="21">
                  <c:v>0.99170975366909953</c:v>
                </c:pt>
                <c:pt idx="22">
                  <c:v>0.99090263542778001</c:v>
                </c:pt>
                <c:pt idx="23">
                  <c:v>0.99005821026229712</c:v>
                </c:pt>
                <c:pt idx="24">
                  <c:v>0.98917650996478101</c:v>
                </c:pt>
                <c:pt idx="25">
                  <c:v>0.98825756773074946</c:v>
                </c:pt>
                <c:pt idx="26">
                  <c:v>0.98730141815785843</c:v>
                </c:pt>
                <c:pt idx="27">
                  <c:v>0.98630809724459867</c:v>
                </c:pt>
                <c:pt idx="28">
                  <c:v>0.98527764238894122</c:v>
                </c:pt>
                <c:pt idx="29">
                  <c:v>0.98421009238692903</c:v>
                </c:pt>
                <c:pt idx="30">
                  <c:v>0.98310548743121629</c:v>
                </c:pt>
                <c:pt idx="31">
                  <c:v>0.98196386910955524</c:v>
                </c:pt>
                <c:pt idx="32">
                  <c:v>0.98078528040323043</c:v>
                </c:pt>
                <c:pt idx="33">
                  <c:v>0.97956976568544052</c:v>
                </c:pt>
                <c:pt idx="34">
                  <c:v>0.97831737071962765</c:v>
                </c:pt>
                <c:pt idx="35">
                  <c:v>0.97702814265775439</c:v>
                </c:pt>
                <c:pt idx="36">
                  <c:v>0.97570213003852857</c:v>
                </c:pt>
                <c:pt idx="37">
                  <c:v>0.97433938278557586</c:v>
                </c:pt>
                <c:pt idx="38">
                  <c:v>0.97293995220556018</c:v>
                </c:pt>
                <c:pt idx="39">
                  <c:v>0.97150389098625178</c:v>
                </c:pt>
                <c:pt idx="40">
                  <c:v>0.97003125319454397</c:v>
                </c:pt>
                <c:pt idx="41">
                  <c:v>0.96852209427441738</c:v>
                </c:pt>
                <c:pt idx="42">
                  <c:v>0.96697647104485207</c:v>
                </c:pt>
                <c:pt idx="43">
                  <c:v>0.9653944416976894</c:v>
                </c:pt>
                <c:pt idx="44">
                  <c:v>0.96377606579543984</c:v>
                </c:pt>
                <c:pt idx="45">
                  <c:v>0.96212140426904158</c:v>
                </c:pt>
                <c:pt idx="46">
                  <c:v>0.96043051941556579</c:v>
                </c:pt>
                <c:pt idx="47">
                  <c:v>0.9587034748958716</c:v>
                </c:pt>
                <c:pt idx="48">
                  <c:v>0.95694033573220882</c:v>
                </c:pt>
                <c:pt idx="49">
                  <c:v>0.95514116830577078</c:v>
                </c:pt>
                <c:pt idx="50">
                  <c:v>0.95330604035419386</c:v>
                </c:pt>
                <c:pt idx="51">
                  <c:v>0.95143502096900834</c:v>
                </c:pt>
                <c:pt idx="52">
                  <c:v>0.94952818059303667</c:v>
                </c:pt>
                <c:pt idx="53">
                  <c:v>0.94758559101774109</c:v>
                </c:pt>
                <c:pt idx="54">
                  <c:v>0.94560732538052128</c:v>
                </c:pt>
                <c:pt idx="55">
                  <c:v>0.94359345816196039</c:v>
                </c:pt>
                <c:pt idx="56">
                  <c:v>0.94154406518302081</c:v>
                </c:pt>
                <c:pt idx="57">
                  <c:v>0.93945922360218992</c:v>
                </c:pt>
                <c:pt idx="58">
                  <c:v>0.93733901191257496</c:v>
                </c:pt>
                <c:pt idx="59">
                  <c:v>0.93518350993894761</c:v>
                </c:pt>
                <c:pt idx="60">
                  <c:v>0.93299279883473896</c:v>
                </c:pt>
                <c:pt idx="61">
                  <c:v>0.93076696107898371</c:v>
                </c:pt>
                <c:pt idx="62">
                  <c:v>0.92850608047321559</c:v>
                </c:pt>
                <c:pt idx="63">
                  <c:v>0.92621024213831138</c:v>
                </c:pt>
                <c:pt idx="64">
                  <c:v>0.92387953251128674</c:v>
                </c:pt>
                <c:pt idx="65">
                  <c:v>0.92151403934204201</c:v>
                </c:pt>
                <c:pt idx="66">
                  <c:v>0.91911385169005777</c:v>
                </c:pt>
                <c:pt idx="67">
                  <c:v>0.9166790599210427</c:v>
                </c:pt>
                <c:pt idx="68">
                  <c:v>0.91420975570353069</c:v>
                </c:pt>
                <c:pt idx="69">
                  <c:v>0.91170603200542988</c:v>
                </c:pt>
                <c:pt idx="70">
                  <c:v>0.90916798309052238</c:v>
                </c:pt>
                <c:pt idx="71">
                  <c:v>0.90659570451491533</c:v>
                </c:pt>
                <c:pt idx="72">
                  <c:v>0.90398929312344334</c:v>
                </c:pt>
                <c:pt idx="73">
                  <c:v>0.90134884704602203</c:v>
                </c:pt>
                <c:pt idx="74">
                  <c:v>0.89867446569395382</c:v>
                </c:pt>
                <c:pt idx="75">
                  <c:v>0.89596624975618522</c:v>
                </c:pt>
                <c:pt idx="76">
                  <c:v>0.89322430119551532</c:v>
                </c:pt>
                <c:pt idx="77">
                  <c:v>0.89044872324475788</c:v>
                </c:pt>
                <c:pt idx="78">
                  <c:v>0.88763962040285393</c:v>
                </c:pt>
                <c:pt idx="79">
                  <c:v>0.88479709843093779</c:v>
                </c:pt>
                <c:pt idx="80">
                  <c:v>0.88192126434835505</c:v>
                </c:pt>
                <c:pt idx="81">
                  <c:v>0.87901222642863353</c:v>
                </c:pt>
                <c:pt idx="82">
                  <c:v>0.8760700941954066</c:v>
                </c:pt>
                <c:pt idx="83">
                  <c:v>0.87309497841829009</c:v>
                </c:pt>
                <c:pt idx="84">
                  <c:v>0.87008699110871146</c:v>
                </c:pt>
                <c:pt idx="85">
                  <c:v>0.86704624551569265</c:v>
                </c:pt>
                <c:pt idx="86">
                  <c:v>0.86397285612158681</c:v>
                </c:pt>
                <c:pt idx="87">
                  <c:v>0.86086693863776731</c:v>
                </c:pt>
                <c:pt idx="88">
                  <c:v>0.85772861000027212</c:v>
                </c:pt>
                <c:pt idx="89">
                  <c:v>0.85455798836540053</c:v>
                </c:pt>
                <c:pt idx="90">
                  <c:v>0.8513551931052652</c:v>
                </c:pt>
                <c:pt idx="91">
                  <c:v>0.84812034480329723</c:v>
                </c:pt>
                <c:pt idx="92">
                  <c:v>0.84485356524970712</c:v>
                </c:pt>
                <c:pt idx="93">
                  <c:v>0.84155497743689844</c:v>
                </c:pt>
                <c:pt idx="94">
                  <c:v>0.83822470555483808</c:v>
                </c:pt>
                <c:pt idx="95">
                  <c:v>0.83486287498638001</c:v>
                </c:pt>
                <c:pt idx="96">
                  <c:v>0.83146961230254524</c:v>
                </c:pt>
                <c:pt idx="97">
                  <c:v>0.8280450452577558</c:v>
                </c:pt>
                <c:pt idx="98">
                  <c:v>0.82458930278502529</c:v>
                </c:pt>
                <c:pt idx="99">
                  <c:v>0.82110251499110465</c:v>
                </c:pt>
                <c:pt idx="100">
                  <c:v>0.81758481315158371</c:v>
                </c:pt>
                <c:pt idx="101">
                  <c:v>0.81403632970594841</c:v>
                </c:pt>
                <c:pt idx="102">
                  <c:v>0.81045719825259477</c:v>
                </c:pt>
                <c:pt idx="103">
                  <c:v>0.80684755354379933</c:v>
                </c:pt>
                <c:pt idx="104">
                  <c:v>0.80320753148064494</c:v>
                </c:pt>
                <c:pt idx="105">
                  <c:v>0.79953726910790501</c:v>
                </c:pt>
                <c:pt idx="106">
                  <c:v>0.79583690460888357</c:v>
                </c:pt>
                <c:pt idx="107">
                  <c:v>0.79210657730021239</c:v>
                </c:pt>
                <c:pt idx="108">
                  <c:v>0.78834642762660634</c:v>
                </c:pt>
                <c:pt idx="109">
                  <c:v>0.78455659715557524</c:v>
                </c:pt>
                <c:pt idx="110">
                  <c:v>0.78073722857209449</c:v>
                </c:pt>
                <c:pt idx="111">
                  <c:v>0.77688846567323244</c:v>
                </c:pt>
                <c:pt idx="112">
                  <c:v>0.77301045336273699</c:v>
                </c:pt>
                <c:pt idx="113">
                  <c:v>0.7691033376455797</c:v>
                </c:pt>
                <c:pt idx="114">
                  <c:v>0.76516726562245896</c:v>
                </c:pt>
                <c:pt idx="115">
                  <c:v>0.76120238548426178</c:v>
                </c:pt>
                <c:pt idx="116">
                  <c:v>0.75720884650648457</c:v>
                </c:pt>
                <c:pt idx="117">
                  <c:v>0.75318679904361252</c:v>
                </c:pt>
                <c:pt idx="118">
                  <c:v>0.74913639452345937</c:v>
                </c:pt>
                <c:pt idx="119">
                  <c:v>0.74505778544146606</c:v>
                </c:pt>
                <c:pt idx="120">
                  <c:v>0.74095112535495911</c:v>
                </c:pt>
                <c:pt idx="121">
                  <c:v>0.7368165688773699</c:v>
                </c:pt>
                <c:pt idx="122">
                  <c:v>0.73265427167241282</c:v>
                </c:pt>
                <c:pt idx="123">
                  <c:v>0.7284643904482252</c:v>
                </c:pt>
                <c:pt idx="124">
                  <c:v>0.724247082951467</c:v>
                </c:pt>
                <c:pt idx="125">
                  <c:v>0.72000250796138165</c:v>
                </c:pt>
                <c:pt idx="126">
                  <c:v>0.71573082528381859</c:v>
                </c:pt>
                <c:pt idx="127">
                  <c:v>0.71143219574521643</c:v>
                </c:pt>
                <c:pt idx="128">
                  <c:v>0.70710678118654757</c:v>
                </c:pt>
                <c:pt idx="129">
                  <c:v>0.7027547444572253</c:v>
                </c:pt>
                <c:pt idx="130">
                  <c:v>0.69837624940897292</c:v>
                </c:pt>
                <c:pt idx="131">
                  <c:v>0.693971460889654</c:v>
                </c:pt>
                <c:pt idx="132">
                  <c:v>0.68954054473706694</c:v>
                </c:pt>
                <c:pt idx="133">
                  <c:v>0.68508366777270036</c:v>
                </c:pt>
                <c:pt idx="134">
                  <c:v>0.68060099779545313</c:v>
                </c:pt>
                <c:pt idx="135">
                  <c:v>0.67609270357531603</c:v>
                </c:pt>
                <c:pt idx="136">
                  <c:v>0.67155895484701833</c:v>
                </c:pt>
                <c:pt idx="137">
                  <c:v>0.66699992230363747</c:v>
                </c:pt>
                <c:pt idx="138">
                  <c:v>0.66241577759017178</c:v>
                </c:pt>
                <c:pt idx="139">
                  <c:v>0.65780669329707864</c:v>
                </c:pt>
                <c:pt idx="140">
                  <c:v>0.65317284295377676</c:v>
                </c:pt>
                <c:pt idx="141">
                  <c:v>0.64851440102211255</c:v>
                </c:pt>
                <c:pt idx="142">
                  <c:v>0.6438315428897915</c:v>
                </c:pt>
                <c:pt idx="143">
                  <c:v>0.63912444486377573</c:v>
                </c:pt>
                <c:pt idx="144">
                  <c:v>0.63439328416364549</c:v>
                </c:pt>
                <c:pt idx="145">
                  <c:v>0.6296382389149271</c:v>
                </c:pt>
                <c:pt idx="146">
                  <c:v>0.62485948814238645</c:v>
                </c:pt>
                <c:pt idx="147">
                  <c:v>0.62005721176328921</c:v>
                </c:pt>
                <c:pt idx="148">
                  <c:v>0.61523159058062682</c:v>
                </c:pt>
                <c:pt idx="149">
                  <c:v>0.61038280627630948</c:v>
                </c:pt>
                <c:pt idx="150">
                  <c:v>0.60551104140432555</c:v>
                </c:pt>
                <c:pt idx="151">
                  <c:v>0.60061647938386897</c:v>
                </c:pt>
                <c:pt idx="152">
                  <c:v>0.59569930449243347</c:v>
                </c:pt>
                <c:pt idx="153">
                  <c:v>0.59075970185887428</c:v>
                </c:pt>
                <c:pt idx="154">
                  <c:v>0.58579785745643886</c:v>
                </c:pt>
                <c:pt idx="155">
                  <c:v>0.58081395809576453</c:v>
                </c:pt>
                <c:pt idx="156">
                  <c:v>0.57580819141784534</c:v>
                </c:pt>
                <c:pt idx="157">
                  <c:v>0.57078074588696737</c:v>
                </c:pt>
                <c:pt idx="158">
                  <c:v>0.56573181078361323</c:v>
                </c:pt>
                <c:pt idx="159">
                  <c:v>0.56066157619733603</c:v>
                </c:pt>
                <c:pt idx="160">
                  <c:v>0.55557023301960229</c:v>
                </c:pt>
                <c:pt idx="161">
                  <c:v>0.55045797293660481</c:v>
                </c:pt>
                <c:pt idx="162">
                  <c:v>0.54532498842204646</c:v>
                </c:pt>
                <c:pt idx="163">
                  <c:v>0.54017147272989297</c:v>
                </c:pt>
                <c:pt idx="164">
                  <c:v>0.53499761988709726</c:v>
                </c:pt>
                <c:pt idx="165">
                  <c:v>0.52980362468629483</c:v>
                </c:pt>
                <c:pt idx="166">
                  <c:v>0.52458968267846884</c:v>
                </c:pt>
                <c:pt idx="167">
                  <c:v>0.51935599016558953</c:v>
                </c:pt>
                <c:pt idx="168">
                  <c:v>0.51410274419322166</c:v>
                </c:pt>
                <c:pt idx="169">
                  <c:v>0.50883014254310699</c:v>
                </c:pt>
                <c:pt idx="170">
                  <c:v>0.50353838372571758</c:v>
                </c:pt>
                <c:pt idx="171">
                  <c:v>0.49822766697278187</c:v>
                </c:pt>
                <c:pt idx="172">
                  <c:v>0.49289819222978409</c:v>
                </c:pt>
                <c:pt idx="173">
                  <c:v>0.48755016014843605</c:v>
                </c:pt>
                <c:pt idx="174">
                  <c:v>0.48218377207912283</c:v>
                </c:pt>
                <c:pt idx="175">
                  <c:v>0.47679923006332225</c:v>
                </c:pt>
                <c:pt idx="176">
                  <c:v>0.47139673682599781</c:v>
                </c:pt>
                <c:pt idx="177">
                  <c:v>0.46597649576796613</c:v>
                </c:pt>
                <c:pt idx="178">
                  <c:v>0.46053871095824001</c:v>
                </c:pt>
                <c:pt idx="179">
                  <c:v>0.45508358712634384</c:v>
                </c:pt>
                <c:pt idx="180">
                  <c:v>0.4496113296546066</c:v>
                </c:pt>
                <c:pt idx="181">
                  <c:v>0.44412214457042926</c:v>
                </c:pt>
                <c:pt idx="182">
                  <c:v>0.43861623853852771</c:v>
                </c:pt>
                <c:pt idx="183">
                  <c:v>0.43309381885315201</c:v>
                </c:pt>
                <c:pt idx="184">
                  <c:v>0.4275550934302822</c:v>
                </c:pt>
                <c:pt idx="185">
                  <c:v>0.42200027079979979</c:v>
                </c:pt>
                <c:pt idx="186">
                  <c:v>0.41642956009763732</c:v>
                </c:pt>
                <c:pt idx="187">
                  <c:v>0.41084317105790391</c:v>
                </c:pt>
                <c:pt idx="188">
                  <c:v>0.40524131400498986</c:v>
                </c:pt>
                <c:pt idx="189">
                  <c:v>0.39962419984564679</c:v>
                </c:pt>
                <c:pt idx="190">
                  <c:v>0.3939920400610481</c:v>
                </c:pt>
                <c:pt idx="191">
                  <c:v>0.3883450466988263</c:v>
                </c:pt>
                <c:pt idx="192">
                  <c:v>0.38268343236508984</c:v>
                </c:pt>
                <c:pt idx="193">
                  <c:v>0.37700741021641831</c:v>
                </c:pt>
                <c:pt idx="194">
                  <c:v>0.3713171939518376</c:v>
                </c:pt>
                <c:pt idx="195">
                  <c:v>0.36561299780477396</c:v>
                </c:pt>
                <c:pt idx="196">
                  <c:v>0.35989503653498828</c:v>
                </c:pt>
                <c:pt idx="197">
                  <c:v>0.35416352542049051</c:v>
                </c:pt>
                <c:pt idx="198">
                  <c:v>0.34841868024943451</c:v>
                </c:pt>
                <c:pt idx="199">
                  <c:v>0.34266071731199438</c:v>
                </c:pt>
                <c:pt idx="200">
                  <c:v>0.33688985339222005</c:v>
                </c:pt>
                <c:pt idx="201">
                  <c:v>0.33110630575987643</c:v>
                </c:pt>
                <c:pt idx="202">
                  <c:v>0.32531029216226298</c:v>
                </c:pt>
                <c:pt idx="203">
                  <c:v>0.31950203081601575</c:v>
                </c:pt>
                <c:pt idx="204">
                  <c:v>0.31368174039889157</c:v>
                </c:pt>
                <c:pt idx="205">
                  <c:v>0.30784964004153498</c:v>
                </c:pt>
                <c:pt idx="206">
                  <c:v>0.3020059493192282</c:v>
                </c:pt>
                <c:pt idx="207">
                  <c:v>0.29615088824362396</c:v>
                </c:pt>
                <c:pt idx="208">
                  <c:v>0.29028467725446233</c:v>
                </c:pt>
                <c:pt idx="209">
                  <c:v>0.28440753721127182</c:v>
                </c:pt>
                <c:pt idx="210">
                  <c:v>0.27851968938505306</c:v>
                </c:pt>
                <c:pt idx="211">
                  <c:v>0.27262135544994898</c:v>
                </c:pt>
                <c:pt idx="212">
                  <c:v>0.26671275747489842</c:v>
                </c:pt>
                <c:pt idx="213">
                  <c:v>0.26079411791527557</c:v>
                </c:pt>
                <c:pt idx="214">
                  <c:v>0.25486565960451463</c:v>
                </c:pt>
                <c:pt idx="215">
                  <c:v>0.24892760574572026</c:v>
                </c:pt>
                <c:pt idx="216">
                  <c:v>0.24298017990326398</c:v>
                </c:pt>
                <c:pt idx="217">
                  <c:v>0.23702360599436734</c:v>
                </c:pt>
                <c:pt idx="218">
                  <c:v>0.23105810828067128</c:v>
                </c:pt>
                <c:pt idx="219">
                  <c:v>0.22508391135979278</c:v>
                </c:pt>
                <c:pt idx="220">
                  <c:v>0.21910124015686977</c:v>
                </c:pt>
                <c:pt idx="221">
                  <c:v>0.21311031991609136</c:v>
                </c:pt>
                <c:pt idx="222">
                  <c:v>0.20711137619221856</c:v>
                </c:pt>
                <c:pt idx="223">
                  <c:v>0.20110463484209196</c:v>
                </c:pt>
                <c:pt idx="224">
                  <c:v>0.19509032201612833</c:v>
                </c:pt>
                <c:pt idx="225">
                  <c:v>0.18906866414980628</c:v>
                </c:pt>
                <c:pt idx="226">
                  <c:v>0.18303988795514106</c:v>
                </c:pt>
                <c:pt idx="227">
                  <c:v>0.17700422041214886</c:v>
                </c:pt>
                <c:pt idx="228">
                  <c:v>0.17096188876030136</c:v>
                </c:pt>
                <c:pt idx="229">
                  <c:v>0.16491312048997009</c:v>
                </c:pt>
                <c:pt idx="230">
                  <c:v>0.15885814333386139</c:v>
                </c:pt>
                <c:pt idx="231">
                  <c:v>0.15279718525844341</c:v>
                </c:pt>
                <c:pt idx="232">
                  <c:v>0.14673047445536175</c:v>
                </c:pt>
                <c:pt idx="233">
                  <c:v>0.14065823933284924</c:v>
                </c:pt>
                <c:pt idx="234">
                  <c:v>0.13458070850712622</c:v>
                </c:pt>
                <c:pt idx="235">
                  <c:v>0.12849811079379322</c:v>
                </c:pt>
                <c:pt idx="236">
                  <c:v>0.12241067519921628</c:v>
                </c:pt>
                <c:pt idx="237">
                  <c:v>0.11631863091190488</c:v>
                </c:pt>
                <c:pt idx="238">
                  <c:v>0.11022220729388318</c:v>
                </c:pt>
                <c:pt idx="239">
                  <c:v>0.10412163387205473</c:v>
                </c:pt>
                <c:pt idx="240">
                  <c:v>9.801714032956077E-2</c:v>
                </c:pt>
                <c:pt idx="241">
                  <c:v>9.1908956497132696E-2</c:v>
                </c:pt>
                <c:pt idx="242">
                  <c:v>8.579731234443988E-2</c:v>
                </c:pt>
                <c:pt idx="243">
                  <c:v>7.9682437971430126E-2</c:v>
                </c:pt>
                <c:pt idx="244">
                  <c:v>7.3564563599667454E-2</c:v>
                </c:pt>
                <c:pt idx="245">
                  <c:v>6.7443919563664106E-2</c:v>
                </c:pt>
                <c:pt idx="246">
                  <c:v>6.1320736302208648E-2</c:v>
                </c:pt>
                <c:pt idx="247">
                  <c:v>5.5195244349690031E-2</c:v>
                </c:pt>
                <c:pt idx="248">
                  <c:v>4.9067674327418126E-2</c:v>
                </c:pt>
                <c:pt idx="249">
                  <c:v>4.2938256934940959E-2</c:v>
                </c:pt>
                <c:pt idx="250">
                  <c:v>3.6807222941358991E-2</c:v>
                </c:pt>
                <c:pt idx="251">
                  <c:v>3.0674803176636581E-2</c:v>
                </c:pt>
                <c:pt idx="252">
                  <c:v>2.4541228522912264E-2</c:v>
                </c:pt>
                <c:pt idx="253">
                  <c:v>1.840672990580482E-2</c:v>
                </c:pt>
                <c:pt idx="254">
                  <c:v>1.2271538285719944E-2</c:v>
                </c:pt>
                <c:pt idx="255">
                  <c:v>6.1358846491545152E-3</c:v>
                </c:pt>
                <c:pt idx="256">
                  <c:v>6.1257422745431001E-17</c:v>
                </c:pt>
                <c:pt idx="257">
                  <c:v>-6.1358846491543929E-3</c:v>
                </c:pt>
                <c:pt idx="258">
                  <c:v>-1.2271538285719823E-2</c:v>
                </c:pt>
                <c:pt idx="259">
                  <c:v>-1.8406729905804695E-2</c:v>
                </c:pt>
                <c:pt idx="260">
                  <c:v>-2.4541228522912142E-2</c:v>
                </c:pt>
                <c:pt idx="261">
                  <c:v>-3.0674803176636459E-2</c:v>
                </c:pt>
                <c:pt idx="262">
                  <c:v>-3.6807222941358866E-2</c:v>
                </c:pt>
                <c:pt idx="263">
                  <c:v>-4.2938256934940834E-2</c:v>
                </c:pt>
                <c:pt idx="264">
                  <c:v>-4.9067674327418008E-2</c:v>
                </c:pt>
                <c:pt idx="265">
                  <c:v>-5.5195244349689913E-2</c:v>
                </c:pt>
                <c:pt idx="266">
                  <c:v>-6.132073630220853E-2</c:v>
                </c:pt>
                <c:pt idx="267">
                  <c:v>-6.7443919563663982E-2</c:v>
                </c:pt>
                <c:pt idx="268">
                  <c:v>-7.3564563599667329E-2</c:v>
                </c:pt>
                <c:pt idx="269">
                  <c:v>-7.9682437971430015E-2</c:v>
                </c:pt>
                <c:pt idx="270">
                  <c:v>-8.5797312344439755E-2</c:v>
                </c:pt>
                <c:pt idx="271">
                  <c:v>-9.1908956497132571E-2</c:v>
                </c:pt>
                <c:pt idx="272">
                  <c:v>-9.8017140329560645E-2</c:v>
                </c:pt>
                <c:pt idx="273">
                  <c:v>-0.1041216338720546</c:v>
                </c:pt>
                <c:pt idx="274">
                  <c:v>-0.11022220729388306</c:v>
                </c:pt>
                <c:pt idx="275">
                  <c:v>-0.11631863091190475</c:v>
                </c:pt>
                <c:pt idx="276">
                  <c:v>-0.12241067519921615</c:v>
                </c:pt>
                <c:pt idx="277">
                  <c:v>-0.12849811079379311</c:v>
                </c:pt>
                <c:pt idx="278">
                  <c:v>-0.13458070850712611</c:v>
                </c:pt>
                <c:pt idx="279">
                  <c:v>-0.14065823933284913</c:v>
                </c:pt>
                <c:pt idx="280">
                  <c:v>-0.14673047445536164</c:v>
                </c:pt>
                <c:pt idx="281">
                  <c:v>-0.1527971852584433</c:v>
                </c:pt>
                <c:pt idx="282">
                  <c:v>-0.15885814333386128</c:v>
                </c:pt>
                <c:pt idx="283">
                  <c:v>-0.16491312048996995</c:v>
                </c:pt>
                <c:pt idx="284">
                  <c:v>-0.17096188876030124</c:v>
                </c:pt>
                <c:pt idx="285">
                  <c:v>-0.17700422041214875</c:v>
                </c:pt>
                <c:pt idx="286">
                  <c:v>-0.18303988795514092</c:v>
                </c:pt>
                <c:pt idx="287">
                  <c:v>-0.18906866414980616</c:v>
                </c:pt>
                <c:pt idx="288">
                  <c:v>-0.19509032201612819</c:v>
                </c:pt>
                <c:pt idx="289">
                  <c:v>-0.20110463484209182</c:v>
                </c:pt>
                <c:pt idx="290">
                  <c:v>-0.20711137619221845</c:v>
                </c:pt>
                <c:pt idx="291">
                  <c:v>-0.21311031991609125</c:v>
                </c:pt>
                <c:pt idx="292">
                  <c:v>-0.21910124015686966</c:v>
                </c:pt>
                <c:pt idx="293">
                  <c:v>-0.22508391135979267</c:v>
                </c:pt>
                <c:pt idx="294">
                  <c:v>-0.23105810828067114</c:v>
                </c:pt>
                <c:pt idx="295">
                  <c:v>-0.23702360599436723</c:v>
                </c:pt>
                <c:pt idx="296">
                  <c:v>-0.24298017990326387</c:v>
                </c:pt>
                <c:pt idx="297">
                  <c:v>-0.24892760574572012</c:v>
                </c:pt>
                <c:pt idx="298">
                  <c:v>-0.25486565960451452</c:v>
                </c:pt>
                <c:pt idx="299">
                  <c:v>-0.26079411791527546</c:v>
                </c:pt>
                <c:pt idx="300">
                  <c:v>-0.26671275747489831</c:v>
                </c:pt>
                <c:pt idx="301">
                  <c:v>-0.27262135544994887</c:v>
                </c:pt>
                <c:pt idx="302">
                  <c:v>-0.27851968938505295</c:v>
                </c:pt>
                <c:pt idx="303">
                  <c:v>-0.28440753721127171</c:v>
                </c:pt>
                <c:pt idx="304">
                  <c:v>-0.29028467725446216</c:v>
                </c:pt>
                <c:pt idx="305">
                  <c:v>-0.29615088824362384</c:v>
                </c:pt>
                <c:pt idx="306">
                  <c:v>-0.30200594931922808</c:v>
                </c:pt>
                <c:pt idx="307">
                  <c:v>-0.30784964004153487</c:v>
                </c:pt>
                <c:pt idx="308">
                  <c:v>-0.31368174039889141</c:v>
                </c:pt>
                <c:pt idx="309">
                  <c:v>-0.31950203081601564</c:v>
                </c:pt>
                <c:pt idx="310">
                  <c:v>-0.32531029216226287</c:v>
                </c:pt>
                <c:pt idx="311">
                  <c:v>-0.33110630575987632</c:v>
                </c:pt>
                <c:pt idx="312">
                  <c:v>-0.33688985339221994</c:v>
                </c:pt>
                <c:pt idx="313">
                  <c:v>-0.34266071731199427</c:v>
                </c:pt>
                <c:pt idx="314">
                  <c:v>-0.3484186802494344</c:v>
                </c:pt>
                <c:pt idx="315">
                  <c:v>-0.3541635254204904</c:v>
                </c:pt>
                <c:pt idx="316">
                  <c:v>-0.35989503653498817</c:v>
                </c:pt>
                <c:pt idx="317">
                  <c:v>-0.36561299780477385</c:v>
                </c:pt>
                <c:pt idx="318">
                  <c:v>-0.37131719395183749</c:v>
                </c:pt>
                <c:pt idx="319">
                  <c:v>-0.3770074102164182</c:v>
                </c:pt>
                <c:pt idx="320">
                  <c:v>-0.38268343236508973</c:v>
                </c:pt>
                <c:pt idx="321">
                  <c:v>-0.38834504669882619</c:v>
                </c:pt>
                <c:pt idx="322">
                  <c:v>-0.39399204006104799</c:v>
                </c:pt>
                <c:pt idx="323">
                  <c:v>-0.39962419984564668</c:v>
                </c:pt>
                <c:pt idx="324">
                  <c:v>-0.40524131400498975</c:v>
                </c:pt>
                <c:pt idx="325">
                  <c:v>-0.4108431710579038</c:v>
                </c:pt>
                <c:pt idx="326">
                  <c:v>-0.41642956009763699</c:v>
                </c:pt>
                <c:pt idx="327">
                  <c:v>-0.42200027079979968</c:v>
                </c:pt>
                <c:pt idx="328">
                  <c:v>-0.42755509343028186</c:v>
                </c:pt>
                <c:pt idx="329">
                  <c:v>-0.4330938188531519</c:v>
                </c:pt>
                <c:pt idx="330">
                  <c:v>-0.43861623853852738</c:v>
                </c:pt>
                <c:pt idx="331">
                  <c:v>-0.44412214457042914</c:v>
                </c:pt>
                <c:pt idx="332">
                  <c:v>-0.44961132965460671</c:v>
                </c:pt>
                <c:pt idx="333">
                  <c:v>-0.45508358712634372</c:v>
                </c:pt>
                <c:pt idx="334">
                  <c:v>-0.46053871095824006</c:v>
                </c:pt>
                <c:pt idx="335">
                  <c:v>-0.46597649576796601</c:v>
                </c:pt>
                <c:pt idx="336">
                  <c:v>-0.4713967368259977</c:v>
                </c:pt>
                <c:pt idx="337">
                  <c:v>-0.47679923006332192</c:v>
                </c:pt>
                <c:pt idx="338">
                  <c:v>-0.48218377207912272</c:v>
                </c:pt>
                <c:pt idx="339">
                  <c:v>-0.48755016014843572</c:v>
                </c:pt>
                <c:pt idx="340">
                  <c:v>-0.49289819222978398</c:v>
                </c:pt>
                <c:pt idx="341">
                  <c:v>-0.49822766697278159</c:v>
                </c:pt>
                <c:pt idx="342">
                  <c:v>-0.50353838372571746</c:v>
                </c:pt>
                <c:pt idx="343">
                  <c:v>-0.5088301425431071</c:v>
                </c:pt>
                <c:pt idx="344">
                  <c:v>-0.51410274419322166</c:v>
                </c:pt>
                <c:pt idx="345">
                  <c:v>-0.51935599016558964</c:v>
                </c:pt>
                <c:pt idx="346">
                  <c:v>-0.52458968267846873</c:v>
                </c:pt>
                <c:pt idx="347">
                  <c:v>-0.52980362468629472</c:v>
                </c:pt>
                <c:pt idx="348">
                  <c:v>-0.53499761988709704</c:v>
                </c:pt>
                <c:pt idx="349">
                  <c:v>-0.54017147272989285</c:v>
                </c:pt>
                <c:pt idx="350">
                  <c:v>-0.54532498842204624</c:v>
                </c:pt>
                <c:pt idx="351">
                  <c:v>-0.5504579729366047</c:v>
                </c:pt>
                <c:pt idx="352">
                  <c:v>-0.55557023301960196</c:v>
                </c:pt>
                <c:pt idx="353">
                  <c:v>-0.56066157619733592</c:v>
                </c:pt>
                <c:pt idx="354">
                  <c:v>-0.56573181078361323</c:v>
                </c:pt>
                <c:pt idx="355">
                  <c:v>-0.57078074588696714</c:v>
                </c:pt>
                <c:pt idx="356">
                  <c:v>-0.57580819141784534</c:v>
                </c:pt>
                <c:pt idx="357">
                  <c:v>-0.58081395809576442</c:v>
                </c:pt>
                <c:pt idx="358">
                  <c:v>-0.58579785745643886</c:v>
                </c:pt>
                <c:pt idx="359">
                  <c:v>-0.59075970185887405</c:v>
                </c:pt>
                <c:pt idx="360">
                  <c:v>-0.59569930449243336</c:v>
                </c:pt>
                <c:pt idx="361">
                  <c:v>-0.60061647938386875</c:v>
                </c:pt>
                <c:pt idx="362">
                  <c:v>-0.60551104140432543</c:v>
                </c:pt>
                <c:pt idx="363">
                  <c:v>-0.61038280627630959</c:v>
                </c:pt>
                <c:pt idx="364">
                  <c:v>-0.61523159058062671</c:v>
                </c:pt>
                <c:pt idx="365">
                  <c:v>-0.62005721176328921</c:v>
                </c:pt>
                <c:pt idx="366">
                  <c:v>-0.62485948814238623</c:v>
                </c:pt>
                <c:pt idx="367">
                  <c:v>-0.6296382389149271</c:v>
                </c:pt>
                <c:pt idx="368">
                  <c:v>-0.63439328416364538</c:v>
                </c:pt>
                <c:pt idx="369">
                  <c:v>-0.63912444486377573</c:v>
                </c:pt>
                <c:pt idx="370">
                  <c:v>-0.64383154288979128</c:v>
                </c:pt>
                <c:pt idx="371">
                  <c:v>-0.64851440102211244</c:v>
                </c:pt>
                <c:pt idx="372">
                  <c:v>-0.65317284295377653</c:v>
                </c:pt>
                <c:pt idx="373">
                  <c:v>-0.65780669329707864</c:v>
                </c:pt>
                <c:pt idx="374">
                  <c:v>-0.66241577759017189</c:v>
                </c:pt>
                <c:pt idx="375">
                  <c:v>-0.66699992230363736</c:v>
                </c:pt>
                <c:pt idx="376">
                  <c:v>-0.67155895484701844</c:v>
                </c:pt>
                <c:pt idx="377">
                  <c:v>-0.67609270357531581</c:v>
                </c:pt>
                <c:pt idx="378">
                  <c:v>-0.68060099779545302</c:v>
                </c:pt>
                <c:pt idx="379">
                  <c:v>-0.68508366777270024</c:v>
                </c:pt>
                <c:pt idx="380">
                  <c:v>-0.68954054473706694</c:v>
                </c:pt>
                <c:pt idx="381">
                  <c:v>-0.69397146088965378</c:v>
                </c:pt>
                <c:pt idx="382">
                  <c:v>-0.6983762494089728</c:v>
                </c:pt>
                <c:pt idx="383">
                  <c:v>-0.70275474445722508</c:v>
                </c:pt>
                <c:pt idx="384">
                  <c:v>-0.70710678118654746</c:v>
                </c:pt>
                <c:pt idx="385">
                  <c:v>-0.71143219574521654</c:v>
                </c:pt>
                <c:pt idx="386">
                  <c:v>-0.71573082528381859</c:v>
                </c:pt>
                <c:pt idx="387">
                  <c:v>-0.72000250796138165</c:v>
                </c:pt>
                <c:pt idx="388">
                  <c:v>-0.72424708295146678</c:v>
                </c:pt>
                <c:pt idx="389">
                  <c:v>-0.7284643904482252</c:v>
                </c:pt>
                <c:pt idx="390">
                  <c:v>-0.7326542716724127</c:v>
                </c:pt>
                <c:pt idx="391">
                  <c:v>-0.7368165688773699</c:v>
                </c:pt>
                <c:pt idx="392">
                  <c:v>-0.74095112535495888</c:v>
                </c:pt>
                <c:pt idx="393">
                  <c:v>-0.74505778544146595</c:v>
                </c:pt>
                <c:pt idx="394">
                  <c:v>-0.74913639452345915</c:v>
                </c:pt>
                <c:pt idx="395">
                  <c:v>-0.75318679904361241</c:v>
                </c:pt>
                <c:pt idx="396">
                  <c:v>-0.75720884650648457</c:v>
                </c:pt>
                <c:pt idx="397">
                  <c:v>-0.76120238548426167</c:v>
                </c:pt>
                <c:pt idx="398">
                  <c:v>-0.76516726562245896</c:v>
                </c:pt>
                <c:pt idx="399">
                  <c:v>-0.76910333764557948</c:v>
                </c:pt>
                <c:pt idx="400">
                  <c:v>-0.77301045336273699</c:v>
                </c:pt>
                <c:pt idx="401">
                  <c:v>-0.77688846567323233</c:v>
                </c:pt>
                <c:pt idx="402">
                  <c:v>-0.78073722857209449</c:v>
                </c:pt>
                <c:pt idx="403">
                  <c:v>-0.78455659715557502</c:v>
                </c:pt>
                <c:pt idx="404">
                  <c:v>-0.78834642762660623</c:v>
                </c:pt>
                <c:pt idx="405">
                  <c:v>-0.79210657730021217</c:v>
                </c:pt>
                <c:pt idx="406">
                  <c:v>-0.79583690460888346</c:v>
                </c:pt>
                <c:pt idx="407">
                  <c:v>-0.79953726910790512</c:v>
                </c:pt>
                <c:pt idx="408">
                  <c:v>-0.80320753148064483</c:v>
                </c:pt>
                <c:pt idx="409">
                  <c:v>-0.80684755354379933</c:v>
                </c:pt>
                <c:pt idx="410">
                  <c:v>-0.81045719825259466</c:v>
                </c:pt>
                <c:pt idx="411">
                  <c:v>-0.81403632970594841</c:v>
                </c:pt>
                <c:pt idx="412">
                  <c:v>-0.8175848131515836</c:v>
                </c:pt>
                <c:pt idx="413">
                  <c:v>-0.82110251499110465</c:v>
                </c:pt>
                <c:pt idx="414">
                  <c:v>-0.82458930278502507</c:v>
                </c:pt>
                <c:pt idx="415">
                  <c:v>-0.82804504525775569</c:v>
                </c:pt>
                <c:pt idx="416">
                  <c:v>-0.83146961230254535</c:v>
                </c:pt>
                <c:pt idx="417">
                  <c:v>-0.83486287498638001</c:v>
                </c:pt>
                <c:pt idx="418">
                  <c:v>-0.83822470555483808</c:v>
                </c:pt>
                <c:pt idx="419">
                  <c:v>-0.84155497743689833</c:v>
                </c:pt>
                <c:pt idx="420">
                  <c:v>-0.84485356524970712</c:v>
                </c:pt>
                <c:pt idx="421">
                  <c:v>-0.84812034480329712</c:v>
                </c:pt>
                <c:pt idx="422">
                  <c:v>-0.8513551931052652</c:v>
                </c:pt>
                <c:pt idx="423">
                  <c:v>-0.85455798836540042</c:v>
                </c:pt>
                <c:pt idx="424">
                  <c:v>-0.85772861000027201</c:v>
                </c:pt>
                <c:pt idx="425">
                  <c:v>-0.86086693863776709</c:v>
                </c:pt>
                <c:pt idx="426">
                  <c:v>-0.8639728561215867</c:v>
                </c:pt>
                <c:pt idx="427">
                  <c:v>-0.86704624551569276</c:v>
                </c:pt>
                <c:pt idx="428">
                  <c:v>-0.87008699110871135</c:v>
                </c:pt>
                <c:pt idx="429">
                  <c:v>-0.87309497841829009</c:v>
                </c:pt>
                <c:pt idx="430">
                  <c:v>-0.87607009419540649</c:v>
                </c:pt>
                <c:pt idx="431">
                  <c:v>-0.87901222642863353</c:v>
                </c:pt>
                <c:pt idx="432">
                  <c:v>-0.88192126434835494</c:v>
                </c:pt>
                <c:pt idx="433">
                  <c:v>-0.88479709843093779</c:v>
                </c:pt>
                <c:pt idx="434">
                  <c:v>-0.88763962040285382</c:v>
                </c:pt>
                <c:pt idx="435">
                  <c:v>-0.89044872324475788</c:v>
                </c:pt>
                <c:pt idx="436">
                  <c:v>-0.89322430119551521</c:v>
                </c:pt>
                <c:pt idx="437">
                  <c:v>-0.89596624975618511</c:v>
                </c:pt>
                <c:pt idx="438">
                  <c:v>-0.89867446569395393</c:v>
                </c:pt>
                <c:pt idx="439">
                  <c:v>-0.90134884704602192</c:v>
                </c:pt>
                <c:pt idx="440">
                  <c:v>-0.90398929312344334</c:v>
                </c:pt>
                <c:pt idx="441">
                  <c:v>-0.90659570451491533</c:v>
                </c:pt>
                <c:pt idx="442">
                  <c:v>-0.90916798309052238</c:v>
                </c:pt>
                <c:pt idx="443">
                  <c:v>-0.91170603200542977</c:v>
                </c:pt>
                <c:pt idx="444">
                  <c:v>-0.91420975570353069</c:v>
                </c:pt>
                <c:pt idx="445">
                  <c:v>-0.91667905992104259</c:v>
                </c:pt>
                <c:pt idx="446">
                  <c:v>-0.91911385169005777</c:v>
                </c:pt>
                <c:pt idx="447">
                  <c:v>-0.92151403934204179</c:v>
                </c:pt>
                <c:pt idx="448">
                  <c:v>-0.92387953251128674</c:v>
                </c:pt>
                <c:pt idx="449">
                  <c:v>-0.92621024213831138</c:v>
                </c:pt>
                <c:pt idx="450">
                  <c:v>-0.92850608047321548</c:v>
                </c:pt>
                <c:pt idx="451">
                  <c:v>-0.93076696107898371</c:v>
                </c:pt>
                <c:pt idx="452">
                  <c:v>-0.93299279883473885</c:v>
                </c:pt>
                <c:pt idx="453">
                  <c:v>-0.93518350993894761</c:v>
                </c:pt>
                <c:pt idx="454">
                  <c:v>-0.93733901191257485</c:v>
                </c:pt>
                <c:pt idx="455">
                  <c:v>-0.93945922360218992</c:v>
                </c:pt>
                <c:pt idx="456">
                  <c:v>-0.9415440651830207</c:v>
                </c:pt>
                <c:pt idx="457">
                  <c:v>-0.94359345816196039</c:v>
                </c:pt>
                <c:pt idx="458">
                  <c:v>-0.94560732538052117</c:v>
                </c:pt>
                <c:pt idx="459">
                  <c:v>-0.94758559101774109</c:v>
                </c:pt>
                <c:pt idx="460">
                  <c:v>-0.94952818059303667</c:v>
                </c:pt>
                <c:pt idx="461">
                  <c:v>-0.95143502096900834</c:v>
                </c:pt>
                <c:pt idx="462">
                  <c:v>-0.95330604035419386</c:v>
                </c:pt>
                <c:pt idx="463">
                  <c:v>-0.95514116830577067</c:v>
                </c:pt>
                <c:pt idx="464">
                  <c:v>-0.95694033573220882</c:v>
                </c:pt>
                <c:pt idx="465">
                  <c:v>-0.95870347489587149</c:v>
                </c:pt>
                <c:pt idx="466">
                  <c:v>-0.96043051941556579</c:v>
                </c:pt>
                <c:pt idx="467">
                  <c:v>-0.96212140426904147</c:v>
                </c:pt>
                <c:pt idx="468">
                  <c:v>-0.96377606579543984</c:v>
                </c:pt>
                <c:pt idx="469">
                  <c:v>-0.96539444169768929</c:v>
                </c:pt>
                <c:pt idx="470">
                  <c:v>-0.96697647104485207</c:v>
                </c:pt>
                <c:pt idx="471">
                  <c:v>-0.96852209427441738</c:v>
                </c:pt>
                <c:pt idx="472">
                  <c:v>-0.97003125319454397</c:v>
                </c:pt>
                <c:pt idx="473">
                  <c:v>-0.97150389098625178</c:v>
                </c:pt>
                <c:pt idx="474">
                  <c:v>-0.97293995220556007</c:v>
                </c:pt>
                <c:pt idx="475">
                  <c:v>-0.97433938278557586</c:v>
                </c:pt>
                <c:pt idx="476">
                  <c:v>-0.97570213003852846</c:v>
                </c:pt>
                <c:pt idx="477">
                  <c:v>-0.97702814265775439</c:v>
                </c:pt>
                <c:pt idx="478">
                  <c:v>-0.97831737071962754</c:v>
                </c:pt>
                <c:pt idx="479">
                  <c:v>-0.97956976568544052</c:v>
                </c:pt>
                <c:pt idx="480">
                  <c:v>-0.98078528040323043</c:v>
                </c:pt>
                <c:pt idx="481">
                  <c:v>-0.98196386910955524</c:v>
                </c:pt>
                <c:pt idx="482">
                  <c:v>-0.98310548743121629</c:v>
                </c:pt>
                <c:pt idx="483">
                  <c:v>-0.98421009238692903</c:v>
                </c:pt>
                <c:pt idx="484">
                  <c:v>-0.98527764238894122</c:v>
                </c:pt>
                <c:pt idx="485">
                  <c:v>-0.98630809724459856</c:v>
                </c:pt>
                <c:pt idx="486">
                  <c:v>-0.98730141815785843</c:v>
                </c:pt>
                <c:pt idx="487">
                  <c:v>-0.98825756773074946</c:v>
                </c:pt>
                <c:pt idx="488">
                  <c:v>-0.98917650996478101</c:v>
                </c:pt>
                <c:pt idx="489">
                  <c:v>-0.99005821026229701</c:v>
                </c:pt>
                <c:pt idx="490">
                  <c:v>-0.99090263542778001</c:v>
                </c:pt>
                <c:pt idx="491">
                  <c:v>-0.99170975366909953</c:v>
                </c:pt>
                <c:pt idx="492">
                  <c:v>-0.99247953459870997</c:v>
                </c:pt>
                <c:pt idx="493">
                  <c:v>-0.9932119492347945</c:v>
                </c:pt>
                <c:pt idx="494">
                  <c:v>-0.99390697000235606</c:v>
                </c:pt>
                <c:pt idx="495">
                  <c:v>-0.99456457073425542</c:v>
                </c:pt>
                <c:pt idx="496">
                  <c:v>-0.99518472667219682</c:v>
                </c:pt>
                <c:pt idx="497">
                  <c:v>-0.99576741446765982</c:v>
                </c:pt>
                <c:pt idx="498">
                  <c:v>-0.996312612182778</c:v>
                </c:pt>
                <c:pt idx="499">
                  <c:v>-0.99682029929116567</c:v>
                </c:pt>
                <c:pt idx="500">
                  <c:v>-0.99729045667869021</c:v>
                </c:pt>
                <c:pt idx="501">
                  <c:v>-0.99772306664419164</c:v>
                </c:pt>
                <c:pt idx="502">
                  <c:v>-0.99811811290014918</c:v>
                </c:pt>
                <c:pt idx="503">
                  <c:v>-0.99847558057329477</c:v>
                </c:pt>
                <c:pt idx="504">
                  <c:v>-0.99879545620517241</c:v>
                </c:pt>
                <c:pt idx="505">
                  <c:v>-0.99907772775264536</c:v>
                </c:pt>
                <c:pt idx="506">
                  <c:v>-0.99932238458834954</c:v>
                </c:pt>
                <c:pt idx="507">
                  <c:v>-0.99952941750109314</c:v>
                </c:pt>
                <c:pt idx="508">
                  <c:v>-0.99969881869620425</c:v>
                </c:pt>
                <c:pt idx="509">
                  <c:v>-0.9998305817958234</c:v>
                </c:pt>
                <c:pt idx="510">
                  <c:v>-0.9999247018391445</c:v>
                </c:pt>
                <c:pt idx="511">
                  <c:v>-0.99998117528260111</c:v>
                </c:pt>
                <c:pt idx="512">
                  <c:v>-1</c:v>
                </c:pt>
                <c:pt idx="513">
                  <c:v>-0.99998117528260111</c:v>
                </c:pt>
                <c:pt idx="514">
                  <c:v>-0.9999247018391445</c:v>
                </c:pt>
                <c:pt idx="515">
                  <c:v>-0.9998305817958234</c:v>
                </c:pt>
                <c:pt idx="516">
                  <c:v>-0.99969881869620425</c:v>
                </c:pt>
                <c:pt idx="517">
                  <c:v>-0.99952941750109314</c:v>
                </c:pt>
                <c:pt idx="518">
                  <c:v>-0.99932238458834954</c:v>
                </c:pt>
                <c:pt idx="519">
                  <c:v>-0.99907772775264536</c:v>
                </c:pt>
                <c:pt idx="520">
                  <c:v>-0.99879545620517241</c:v>
                </c:pt>
                <c:pt idx="521">
                  <c:v>-0.99847558057329477</c:v>
                </c:pt>
                <c:pt idx="522">
                  <c:v>-0.99811811290014918</c:v>
                </c:pt>
                <c:pt idx="523">
                  <c:v>-0.99772306664419164</c:v>
                </c:pt>
                <c:pt idx="524">
                  <c:v>-0.99729045667869021</c:v>
                </c:pt>
                <c:pt idx="525">
                  <c:v>-0.99682029929116578</c:v>
                </c:pt>
                <c:pt idx="526">
                  <c:v>-0.996312612182778</c:v>
                </c:pt>
                <c:pt idx="527">
                  <c:v>-0.99576741446765982</c:v>
                </c:pt>
                <c:pt idx="528">
                  <c:v>-0.99518472667219693</c:v>
                </c:pt>
                <c:pt idx="529">
                  <c:v>-0.99456457073425553</c:v>
                </c:pt>
                <c:pt idx="530">
                  <c:v>-0.99390697000235606</c:v>
                </c:pt>
                <c:pt idx="531">
                  <c:v>-0.99321194923479461</c:v>
                </c:pt>
                <c:pt idx="532">
                  <c:v>-0.99247953459870997</c:v>
                </c:pt>
                <c:pt idx="533">
                  <c:v>-0.99170975366909953</c:v>
                </c:pt>
                <c:pt idx="534">
                  <c:v>-0.99090263542778001</c:v>
                </c:pt>
                <c:pt idx="535">
                  <c:v>-0.99005821026229712</c:v>
                </c:pt>
                <c:pt idx="536">
                  <c:v>-0.98917650996478101</c:v>
                </c:pt>
                <c:pt idx="537">
                  <c:v>-0.98825756773074946</c:v>
                </c:pt>
                <c:pt idx="538">
                  <c:v>-0.98730141815785843</c:v>
                </c:pt>
                <c:pt idx="539">
                  <c:v>-0.98630809724459867</c:v>
                </c:pt>
                <c:pt idx="540">
                  <c:v>-0.98527764238894133</c:v>
                </c:pt>
                <c:pt idx="541">
                  <c:v>-0.98421009238692914</c:v>
                </c:pt>
                <c:pt idx="542">
                  <c:v>-0.9831054874312164</c:v>
                </c:pt>
                <c:pt idx="543">
                  <c:v>-0.98196386910955524</c:v>
                </c:pt>
                <c:pt idx="544">
                  <c:v>-0.98078528040323043</c:v>
                </c:pt>
                <c:pt idx="545">
                  <c:v>-0.97956976568544052</c:v>
                </c:pt>
                <c:pt idx="546">
                  <c:v>-0.97831737071962765</c:v>
                </c:pt>
                <c:pt idx="547">
                  <c:v>-0.97702814265775439</c:v>
                </c:pt>
                <c:pt idx="548">
                  <c:v>-0.97570213003852857</c:v>
                </c:pt>
                <c:pt idx="549">
                  <c:v>-0.97433938278557586</c:v>
                </c:pt>
                <c:pt idx="550">
                  <c:v>-0.97293995220556018</c:v>
                </c:pt>
                <c:pt idx="551">
                  <c:v>-0.97150389098625189</c:v>
                </c:pt>
                <c:pt idx="552">
                  <c:v>-0.97003125319454397</c:v>
                </c:pt>
                <c:pt idx="553">
                  <c:v>-0.96852209427441738</c:v>
                </c:pt>
                <c:pt idx="554">
                  <c:v>-0.96697647104485218</c:v>
                </c:pt>
                <c:pt idx="555">
                  <c:v>-0.9653944416976894</c:v>
                </c:pt>
                <c:pt idx="556">
                  <c:v>-0.96377606579543995</c:v>
                </c:pt>
                <c:pt idx="557">
                  <c:v>-0.96212140426904158</c:v>
                </c:pt>
                <c:pt idx="558">
                  <c:v>-0.9604305194155659</c:v>
                </c:pt>
                <c:pt idx="559">
                  <c:v>-0.9587034748958716</c:v>
                </c:pt>
                <c:pt idx="560">
                  <c:v>-0.95694033573220894</c:v>
                </c:pt>
                <c:pt idx="561">
                  <c:v>-0.95514116830577078</c:v>
                </c:pt>
                <c:pt idx="562">
                  <c:v>-0.95330604035419397</c:v>
                </c:pt>
                <c:pt idx="563">
                  <c:v>-0.95143502096900845</c:v>
                </c:pt>
                <c:pt idx="564">
                  <c:v>-0.94952818059303679</c:v>
                </c:pt>
                <c:pt idx="565">
                  <c:v>-0.9475855910177412</c:v>
                </c:pt>
                <c:pt idx="566">
                  <c:v>-0.94560732538052128</c:v>
                </c:pt>
                <c:pt idx="567">
                  <c:v>-0.94359345816196039</c:v>
                </c:pt>
                <c:pt idx="568">
                  <c:v>-0.94154406518302081</c:v>
                </c:pt>
                <c:pt idx="569">
                  <c:v>-0.93945922360219003</c:v>
                </c:pt>
                <c:pt idx="570">
                  <c:v>-0.93733901191257496</c:v>
                </c:pt>
                <c:pt idx="571">
                  <c:v>-0.93518350993894772</c:v>
                </c:pt>
                <c:pt idx="572">
                  <c:v>-0.93299279883473896</c:v>
                </c:pt>
                <c:pt idx="573">
                  <c:v>-0.93076696107898382</c:v>
                </c:pt>
                <c:pt idx="574">
                  <c:v>-0.92850608047321559</c:v>
                </c:pt>
                <c:pt idx="575">
                  <c:v>-0.92621024213831149</c:v>
                </c:pt>
                <c:pt idx="576">
                  <c:v>-0.92387953251128685</c:v>
                </c:pt>
                <c:pt idx="577">
                  <c:v>-0.9215140393420419</c:v>
                </c:pt>
                <c:pt idx="578">
                  <c:v>-0.91911385169005777</c:v>
                </c:pt>
                <c:pt idx="579">
                  <c:v>-0.9166790599210427</c:v>
                </c:pt>
                <c:pt idx="580">
                  <c:v>-0.91420975570353069</c:v>
                </c:pt>
                <c:pt idx="581">
                  <c:v>-0.91170603200542988</c:v>
                </c:pt>
                <c:pt idx="582">
                  <c:v>-0.90916798309052249</c:v>
                </c:pt>
                <c:pt idx="583">
                  <c:v>-0.90659570451491545</c:v>
                </c:pt>
                <c:pt idx="584">
                  <c:v>-0.90398929312344345</c:v>
                </c:pt>
                <c:pt idx="585">
                  <c:v>-0.90134884704602203</c:v>
                </c:pt>
                <c:pt idx="586">
                  <c:v>-0.89867446569395404</c:v>
                </c:pt>
                <c:pt idx="587">
                  <c:v>-0.89596624975618522</c:v>
                </c:pt>
                <c:pt idx="588">
                  <c:v>-0.89322430119551532</c:v>
                </c:pt>
                <c:pt idx="589">
                  <c:v>-0.89044872324475799</c:v>
                </c:pt>
                <c:pt idx="590">
                  <c:v>-0.88763962040285393</c:v>
                </c:pt>
                <c:pt idx="591">
                  <c:v>-0.8847970984309379</c:v>
                </c:pt>
                <c:pt idx="592">
                  <c:v>-0.88192126434835505</c:v>
                </c:pt>
                <c:pt idx="593">
                  <c:v>-0.87901222642863364</c:v>
                </c:pt>
                <c:pt idx="594">
                  <c:v>-0.8760700941954066</c:v>
                </c:pt>
                <c:pt idx="595">
                  <c:v>-0.8730949784182902</c:v>
                </c:pt>
                <c:pt idx="596">
                  <c:v>-0.87008699110871146</c:v>
                </c:pt>
                <c:pt idx="597">
                  <c:v>-0.86704624551569287</c:v>
                </c:pt>
                <c:pt idx="598">
                  <c:v>-0.86397285612158681</c:v>
                </c:pt>
                <c:pt idx="599">
                  <c:v>-0.86086693863776731</c:v>
                </c:pt>
                <c:pt idx="600">
                  <c:v>-0.85772861000027212</c:v>
                </c:pt>
                <c:pt idx="601">
                  <c:v>-0.85455798836540053</c:v>
                </c:pt>
                <c:pt idx="602">
                  <c:v>-0.85135519310526531</c:v>
                </c:pt>
                <c:pt idx="603">
                  <c:v>-0.84812034480329723</c:v>
                </c:pt>
                <c:pt idx="604">
                  <c:v>-0.84485356524970723</c:v>
                </c:pt>
                <c:pt idx="605">
                  <c:v>-0.84155497743689844</c:v>
                </c:pt>
                <c:pt idx="606">
                  <c:v>-0.83822470555483819</c:v>
                </c:pt>
                <c:pt idx="607">
                  <c:v>-0.83486287498638012</c:v>
                </c:pt>
                <c:pt idx="608">
                  <c:v>-0.83146961230254546</c:v>
                </c:pt>
                <c:pt idx="609">
                  <c:v>-0.8280450452577558</c:v>
                </c:pt>
                <c:pt idx="610">
                  <c:v>-0.82458930278502529</c:v>
                </c:pt>
                <c:pt idx="611">
                  <c:v>-0.82110251499110476</c:v>
                </c:pt>
                <c:pt idx="612">
                  <c:v>-0.81758481315158371</c:v>
                </c:pt>
                <c:pt idx="613">
                  <c:v>-0.81403632970594852</c:v>
                </c:pt>
                <c:pt idx="614">
                  <c:v>-0.81045719825259477</c:v>
                </c:pt>
                <c:pt idx="615">
                  <c:v>-0.80684755354379945</c:v>
                </c:pt>
                <c:pt idx="616">
                  <c:v>-0.80320753148064494</c:v>
                </c:pt>
                <c:pt idx="617">
                  <c:v>-0.79953726910790524</c:v>
                </c:pt>
                <c:pt idx="618">
                  <c:v>-0.79583690460888357</c:v>
                </c:pt>
                <c:pt idx="619">
                  <c:v>-0.79210657730021228</c:v>
                </c:pt>
                <c:pt idx="620">
                  <c:v>-0.78834642762660634</c:v>
                </c:pt>
                <c:pt idx="621">
                  <c:v>-0.78455659715557524</c:v>
                </c:pt>
                <c:pt idx="622">
                  <c:v>-0.7807372285720946</c:v>
                </c:pt>
                <c:pt idx="623">
                  <c:v>-0.77688846567323244</c:v>
                </c:pt>
                <c:pt idx="624">
                  <c:v>-0.7730104533627371</c:v>
                </c:pt>
                <c:pt idx="625">
                  <c:v>-0.7691033376455797</c:v>
                </c:pt>
                <c:pt idx="626">
                  <c:v>-0.76516726562245907</c:v>
                </c:pt>
                <c:pt idx="627">
                  <c:v>-0.76120238548426189</c:v>
                </c:pt>
                <c:pt idx="628">
                  <c:v>-0.75720884650648479</c:v>
                </c:pt>
                <c:pt idx="629">
                  <c:v>-0.75318679904361263</c:v>
                </c:pt>
                <c:pt idx="630">
                  <c:v>-0.74913639452345926</c:v>
                </c:pt>
                <c:pt idx="631">
                  <c:v>-0.74505778544146606</c:v>
                </c:pt>
                <c:pt idx="632">
                  <c:v>-0.74095112535495911</c:v>
                </c:pt>
                <c:pt idx="633">
                  <c:v>-0.73681656887737002</c:v>
                </c:pt>
                <c:pt idx="634">
                  <c:v>-0.73265427167241282</c:v>
                </c:pt>
                <c:pt idx="635">
                  <c:v>-0.72846439044822542</c:v>
                </c:pt>
                <c:pt idx="636">
                  <c:v>-0.724247082951467</c:v>
                </c:pt>
                <c:pt idx="637">
                  <c:v>-0.72000250796138188</c:v>
                </c:pt>
                <c:pt idx="638">
                  <c:v>-0.71573082528381871</c:v>
                </c:pt>
                <c:pt idx="639">
                  <c:v>-0.71143219574521666</c:v>
                </c:pt>
                <c:pt idx="640">
                  <c:v>-0.70710678118654768</c:v>
                </c:pt>
                <c:pt idx="641">
                  <c:v>-0.7027547444572253</c:v>
                </c:pt>
                <c:pt idx="642">
                  <c:v>-0.69837624940897303</c:v>
                </c:pt>
                <c:pt idx="643">
                  <c:v>-0.693971460889654</c:v>
                </c:pt>
                <c:pt idx="644">
                  <c:v>-0.68954054473706705</c:v>
                </c:pt>
                <c:pt idx="645">
                  <c:v>-0.68508366777270036</c:v>
                </c:pt>
                <c:pt idx="646">
                  <c:v>-0.68060099779545324</c:v>
                </c:pt>
                <c:pt idx="647">
                  <c:v>-0.67609270357531603</c:v>
                </c:pt>
                <c:pt idx="648">
                  <c:v>-0.67155895484701866</c:v>
                </c:pt>
                <c:pt idx="649">
                  <c:v>-0.66699992230363758</c:v>
                </c:pt>
                <c:pt idx="650">
                  <c:v>-0.66241577759017201</c:v>
                </c:pt>
                <c:pt idx="651">
                  <c:v>-0.65780669329707875</c:v>
                </c:pt>
                <c:pt idx="652">
                  <c:v>-0.65317284295377709</c:v>
                </c:pt>
                <c:pt idx="653">
                  <c:v>-0.64851440102211222</c:v>
                </c:pt>
                <c:pt idx="654">
                  <c:v>-0.6438315428897915</c:v>
                </c:pt>
                <c:pt idx="655">
                  <c:v>-0.63912444486377595</c:v>
                </c:pt>
                <c:pt idx="656">
                  <c:v>-0.63439328416364593</c:v>
                </c:pt>
                <c:pt idx="657">
                  <c:v>-0.62963823891492687</c:v>
                </c:pt>
                <c:pt idx="658">
                  <c:v>-0.62485948814238645</c:v>
                </c:pt>
                <c:pt idx="659">
                  <c:v>-0.62005721176328943</c:v>
                </c:pt>
                <c:pt idx="660">
                  <c:v>-0.61523159058062726</c:v>
                </c:pt>
                <c:pt idx="661">
                  <c:v>-0.61038280627630936</c:v>
                </c:pt>
                <c:pt idx="662">
                  <c:v>-0.60551104140432566</c:v>
                </c:pt>
                <c:pt idx="663">
                  <c:v>-0.60061647938386931</c:v>
                </c:pt>
                <c:pt idx="664">
                  <c:v>-0.59569930449243313</c:v>
                </c:pt>
                <c:pt idx="665">
                  <c:v>-0.59075970185887428</c:v>
                </c:pt>
                <c:pt idx="666">
                  <c:v>-0.58579785745643909</c:v>
                </c:pt>
                <c:pt idx="667">
                  <c:v>-0.58081395809576497</c:v>
                </c:pt>
                <c:pt idx="668">
                  <c:v>-0.57580819141784523</c:v>
                </c:pt>
                <c:pt idx="669">
                  <c:v>-0.57078074588696737</c:v>
                </c:pt>
                <c:pt idx="670">
                  <c:v>-0.56573181078361345</c:v>
                </c:pt>
                <c:pt idx="671">
                  <c:v>-0.56066157619733648</c:v>
                </c:pt>
                <c:pt idx="672">
                  <c:v>-0.55557023301960218</c:v>
                </c:pt>
                <c:pt idx="673">
                  <c:v>-0.55045797293660492</c:v>
                </c:pt>
                <c:pt idx="674">
                  <c:v>-0.5453249884220468</c:v>
                </c:pt>
                <c:pt idx="675">
                  <c:v>-0.54017147272989274</c:v>
                </c:pt>
                <c:pt idx="676">
                  <c:v>-0.53499761988709726</c:v>
                </c:pt>
                <c:pt idx="677">
                  <c:v>-0.52980362468629494</c:v>
                </c:pt>
                <c:pt idx="678">
                  <c:v>-0.52458968267846939</c:v>
                </c:pt>
                <c:pt idx="679">
                  <c:v>-0.51935599016558942</c:v>
                </c:pt>
                <c:pt idx="680">
                  <c:v>-0.51410274419322177</c:v>
                </c:pt>
                <c:pt idx="681">
                  <c:v>-0.50883014254310732</c:v>
                </c:pt>
                <c:pt idx="682">
                  <c:v>-0.50353838372571802</c:v>
                </c:pt>
                <c:pt idx="683">
                  <c:v>-0.49822766697278181</c:v>
                </c:pt>
                <c:pt idx="684">
                  <c:v>-0.4928981922297842</c:v>
                </c:pt>
                <c:pt idx="685">
                  <c:v>-0.48755016014843633</c:v>
                </c:pt>
                <c:pt idx="686">
                  <c:v>-0.48218377207912255</c:v>
                </c:pt>
                <c:pt idx="687">
                  <c:v>-0.47679923006332214</c:v>
                </c:pt>
                <c:pt idx="688">
                  <c:v>-0.47139673682599786</c:v>
                </c:pt>
                <c:pt idx="689">
                  <c:v>-0.46597649576796663</c:v>
                </c:pt>
                <c:pt idx="690">
                  <c:v>-0.46053871095823989</c:v>
                </c:pt>
                <c:pt idx="691">
                  <c:v>-0.45508358712634395</c:v>
                </c:pt>
                <c:pt idx="692">
                  <c:v>-0.44961132965460693</c:v>
                </c:pt>
                <c:pt idx="693">
                  <c:v>-0.44412214457042976</c:v>
                </c:pt>
                <c:pt idx="694">
                  <c:v>-0.4386162385385276</c:v>
                </c:pt>
                <c:pt idx="695">
                  <c:v>-0.43309381885315212</c:v>
                </c:pt>
                <c:pt idx="696">
                  <c:v>-0.42755509343028247</c:v>
                </c:pt>
                <c:pt idx="697">
                  <c:v>-0.42200027079979952</c:v>
                </c:pt>
                <c:pt idx="698">
                  <c:v>-0.41642956009763721</c:v>
                </c:pt>
                <c:pt idx="699">
                  <c:v>-0.41084317105790419</c:v>
                </c:pt>
                <c:pt idx="700">
                  <c:v>-0.40524131400499036</c:v>
                </c:pt>
                <c:pt idx="701">
                  <c:v>-0.39962419984564673</c:v>
                </c:pt>
                <c:pt idx="702">
                  <c:v>-0.39399204006104821</c:v>
                </c:pt>
                <c:pt idx="703">
                  <c:v>-0.38834504669882663</c:v>
                </c:pt>
                <c:pt idx="704">
                  <c:v>-0.38268343236509034</c:v>
                </c:pt>
                <c:pt idx="705">
                  <c:v>-0.3770074102164182</c:v>
                </c:pt>
                <c:pt idx="706">
                  <c:v>-0.37131719395183777</c:v>
                </c:pt>
                <c:pt idx="707">
                  <c:v>-0.3656129978047743</c:v>
                </c:pt>
                <c:pt idx="708">
                  <c:v>-0.35989503653498794</c:v>
                </c:pt>
                <c:pt idx="709">
                  <c:v>-0.35416352542049045</c:v>
                </c:pt>
                <c:pt idx="710">
                  <c:v>-0.34841868024943484</c:v>
                </c:pt>
                <c:pt idx="711">
                  <c:v>-0.34266071731199488</c:v>
                </c:pt>
                <c:pt idx="712">
                  <c:v>-0.33688985339221994</c:v>
                </c:pt>
                <c:pt idx="713">
                  <c:v>-0.33110630575987654</c:v>
                </c:pt>
                <c:pt idx="714">
                  <c:v>-0.32531029216226331</c:v>
                </c:pt>
                <c:pt idx="715">
                  <c:v>-0.31950203081601541</c:v>
                </c:pt>
                <c:pt idx="716">
                  <c:v>-0.31368174039889146</c:v>
                </c:pt>
                <c:pt idx="717">
                  <c:v>-0.30784964004153509</c:v>
                </c:pt>
                <c:pt idx="718">
                  <c:v>-0.30200594931922853</c:v>
                </c:pt>
                <c:pt idx="719">
                  <c:v>-0.29615088824362368</c:v>
                </c:pt>
                <c:pt idx="720">
                  <c:v>-0.29028467725446244</c:v>
                </c:pt>
                <c:pt idx="721">
                  <c:v>-0.28440753721127215</c:v>
                </c:pt>
                <c:pt idx="722">
                  <c:v>-0.27851968938505361</c:v>
                </c:pt>
                <c:pt idx="723">
                  <c:v>-0.27262135544994887</c:v>
                </c:pt>
                <c:pt idx="724">
                  <c:v>-0.26671275747489853</c:v>
                </c:pt>
                <c:pt idx="725">
                  <c:v>-0.2607941179152759</c:v>
                </c:pt>
                <c:pt idx="726">
                  <c:v>-0.25486565960451435</c:v>
                </c:pt>
                <c:pt idx="727">
                  <c:v>-0.24892760574572015</c:v>
                </c:pt>
                <c:pt idx="728">
                  <c:v>-0.24298017990326412</c:v>
                </c:pt>
                <c:pt idx="729">
                  <c:v>-0.23702360599436767</c:v>
                </c:pt>
                <c:pt idx="730">
                  <c:v>-0.23105810828067094</c:v>
                </c:pt>
                <c:pt idx="731">
                  <c:v>-0.22508391135979292</c:v>
                </c:pt>
                <c:pt idx="732">
                  <c:v>-0.2191012401568701</c:v>
                </c:pt>
                <c:pt idx="733">
                  <c:v>-0.21311031991609192</c:v>
                </c:pt>
                <c:pt idx="734">
                  <c:v>-0.20711137619221848</c:v>
                </c:pt>
                <c:pt idx="735">
                  <c:v>-0.20110463484209207</c:v>
                </c:pt>
                <c:pt idx="736">
                  <c:v>-0.19509032201612866</c:v>
                </c:pt>
                <c:pt idx="737">
                  <c:v>-0.18906866414980597</c:v>
                </c:pt>
                <c:pt idx="738">
                  <c:v>-0.18303988795514095</c:v>
                </c:pt>
                <c:pt idx="739">
                  <c:v>-0.177004220412149</c:v>
                </c:pt>
                <c:pt idx="740">
                  <c:v>-0.17096188876030169</c:v>
                </c:pt>
                <c:pt idx="741">
                  <c:v>-0.16491312048996976</c:v>
                </c:pt>
                <c:pt idx="742">
                  <c:v>-0.15885814333386153</c:v>
                </c:pt>
                <c:pt idx="743">
                  <c:v>-0.15279718525844374</c:v>
                </c:pt>
                <c:pt idx="744">
                  <c:v>-0.1467304744553623</c:v>
                </c:pt>
                <c:pt idx="745">
                  <c:v>-0.14065823933284916</c:v>
                </c:pt>
                <c:pt idx="746">
                  <c:v>-0.13458070850712636</c:v>
                </c:pt>
                <c:pt idx="747">
                  <c:v>-0.12849811079379359</c:v>
                </c:pt>
                <c:pt idx="748">
                  <c:v>-0.12241067519921596</c:v>
                </c:pt>
                <c:pt idx="749">
                  <c:v>-0.11631863091190477</c:v>
                </c:pt>
                <c:pt idx="750">
                  <c:v>-0.11022220729388331</c:v>
                </c:pt>
                <c:pt idx="751">
                  <c:v>-0.10412163387205507</c:v>
                </c:pt>
                <c:pt idx="752">
                  <c:v>-9.8017140329560451E-2</c:v>
                </c:pt>
                <c:pt idx="753">
                  <c:v>-9.1908956497132821E-2</c:v>
                </c:pt>
                <c:pt idx="754">
                  <c:v>-8.5797312344440227E-2</c:v>
                </c:pt>
                <c:pt idx="755">
                  <c:v>-7.9682437971430695E-2</c:v>
                </c:pt>
                <c:pt idx="756">
                  <c:v>-7.3564563599667357E-2</c:v>
                </c:pt>
                <c:pt idx="757">
                  <c:v>-6.7443919563664231E-2</c:v>
                </c:pt>
                <c:pt idx="758">
                  <c:v>-6.1320736302208995E-2</c:v>
                </c:pt>
                <c:pt idx="759">
                  <c:v>-5.5195244349689712E-2</c:v>
                </c:pt>
                <c:pt idx="760">
                  <c:v>-4.9067674327418029E-2</c:v>
                </c:pt>
                <c:pt idx="761">
                  <c:v>-4.2938256934941084E-2</c:v>
                </c:pt>
                <c:pt idx="762">
                  <c:v>-3.6807222941359331E-2</c:v>
                </c:pt>
                <c:pt idx="763">
                  <c:v>-3.0674803176636484E-2</c:v>
                </c:pt>
                <c:pt idx="764">
                  <c:v>-2.4541228522912389E-2</c:v>
                </c:pt>
                <c:pt idx="765">
                  <c:v>-1.8406729905805164E-2</c:v>
                </c:pt>
                <c:pt idx="766">
                  <c:v>-1.2271538285720512E-2</c:v>
                </c:pt>
                <c:pt idx="767">
                  <c:v>-6.1358846491544163E-3</c:v>
                </c:pt>
                <c:pt idx="768">
                  <c:v>-1.83772268236293E-16</c:v>
                </c:pt>
                <c:pt idx="769">
                  <c:v>6.1358846491540485E-3</c:v>
                </c:pt>
                <c:pt idx="770">
                  <c:v>1.2271538285720144E-2</c:v>
                </c:pt>
                <c:pt idx="771">
                  <c:v>1.8406729905804796E-2</c:v>
                </c:pt>
                <c:pt idx="772">
                  <c:v>2.4541228522912021E-2</c:v>
                </c:pt>
                <c:pt idx="773">
                  <c:v>3.0674803176636116E-2</c:v>
                </c:pt>
                <c:pt idx="774">
                  <c:v>3.6807222941358964E-2</c:v>
                </c:pt>
                <c:pt idx="775">
                  <c:v>4.2938256934940716E-2</c:v>
                </c:pt>
                <c:pt idx="776">
                  <c:v>4.9067674327417661E-2</c:v>
                </c:pt>
                <c:pt idx="777">
                  <c:v>5.5195244349689344E-2</c:v>
                </c:pt>
                <c:pt idx="778">
                  <c:v>6.1320736302208627E-2</c:v>
                </c:pt>
                <c:pt idx="779">
                  <c:v>6.7443919563663871E-2</c:v>
                </c:pt>
                <c:pt idx="780">
                  <c:v>7.3564563599666982E-2</c:v>
                </c:pt>
                <c:pt idx="781">
                  <c:v>7.9682437971430334E-2</c:v>
                </c:pt>
                <c:pt idx="782">
                  <c:v>8.5797312344439852E-2</c:v>
                </c:pt>
                <c:pt idx="783">
                  <c:v>9.1908956497132446E-2</c:v>
                </c:pt>
                <c:pt idx="784">
                  <c:v>9.801714032956009E-2</c:v>
                </c:pt>
                <c:pt idx="785">
                  <c:v>0.1041216338720547</c:v>
                </c:pt>
                <c:pt idx="786">
                  <c:v>0.11022220729388293</c:v>
                </c:pt>
                <c:pt idx="787">
                  <c:v>0.11631863091190441</c:v>
                </c:pt>
                <c:pt idx="788">
                  <c:v>0.1224106751992156</c:v>
                </c:pt>
                <c:pt idx="789">
                  <c:v>0.12849811079379322</c:v>
                </c:pt>
                <c:pt idx="790">
                  <c:v>0.13458070850712597</c:v>
                </c:pt>
                <c:pt idx="791">
                  <c:v>0.14065823933284879</c:v>
                </c:pt>
                <c:pt idx="792">
                  <c:v>0.14673047445536194</c:v>
                </c:pt>
                <c:pt idx="793">
                  <c:v>0.15279718525844338</c:v>
                </c:pt>
                <c:pt idx="794">
                  <c:v>0.15885814333386117</c:v>
                </c:pt>
                <c:pt idx="795">
                  <c:v>0.16491312048996939</c:v>
                </c:pt>
                <c:pt idx="796">
                  <c:v>0.17096188876030133</c:v>
                </c:pt>
                <c:pt idx="797">
                  <c:v>0.17700422041214864</c:v>
                </c:pt>
                <c:pt idx="798">
                  <c:v>0.18303988795514059</c:v>
                </c:pt>
                <c:pt idx="799">
                  <c:v>0.18906866414980561</c:v>
                </c:pt>
                <c:pt idx="800">
                  <c:v>0.1950903220161283</c:v>
                </c:pt>
                <c:pt idx="801">
                  <c:v>0.20110463484209171</c:v>
                </c:pt>
                <c:pt idx="802">
                  <c:v>0.20711137619221812</c:v>
                </c:pt>
                <c:pt idx="803">
                  <c:v>0.21311031991609156</c:v>
                </c:pt>
                <c:pt idx="804">
                  <c:v>0.21910124015686974</c:v>
                </c:pt>
                <c:pt idx="805">
                  <c:v>0.22508391135979255</c:v>
                </c:pt>
                <c:pt idx="806">
                  <c:v>0.23105810828067058</c:v>
                </c:pt>
                <c:pt idx="807">
                  <c:v>0.23702360599436731</c:v>
                </c:pt>
                <c:pt idx="808">
                  <c:v>0.24298017990326376</c:v>
                </c:pt>
                <c:pt idx="809">
                  <c:v>0.24892760574571979</c:v>
                </c:pt>
                <c:pt idx="810">
                  <c:v>0.25486565960451396</c:v>
                </c:pt>
                <c:pt idx="811">
                  <c:v>0.26079411791527551</c:v>
                </c:pt>
                <c:pt idx="812">
                  <c:v>0.2667127574748982</c:v>
                </c:pt>
                <c:pt idx="813">
                  <c:v>0.27262135544994853</c:v>
                </c:pt>
                <c:pt idx="814">
                  <c:v>0.27851968938505328</c:v>
                </c:pt>
                <c:pt idx="815">
                  <c:v>0.28440753721127177</c:v>
                </c:pt>
                <c:pt idx="816">
                  <c:v>0.29028467725446205</c:v>
                </c:pt>
                <c:pt idx="817">
                  <c:v>0.29615088824362329</c:v>
                </c:pt>
                <c:pt idx="818">
                  <c:v>0.30200594931922814</c:v>
                </c:pt>
                <c:pt idx="819">
                  <c:v>0.30784964004153476</c:v>
                </c:pt>
                <c:pt idx="820">
                  <c:v>0.31368174039889113</c:v>
                </c:pt>
                <c:pt idx="821">
                  <c:v>0.31950203081601508</c:v>
                </c:pt>
                <c:pt idx="822">
                  <c:v>0.32531029216226293</c:v>
                </c:pt>
                <c:pt idx="823">
                  <c:v>0.33110630575987621</c:v>
                </c:pt>
                <c:pt idx="824">
                  <c:v>0.33688985339221961</c:v>
                </c:pt>
                <c:pt idx="825">
                  <c:v>0.34266071731199454</c:v>
                </c:pt>
                <c:pt idx="826">
                  <c:v>0.34841868024943451</c:v>
                </c:pt>
                <c:pt idx="827">
                  <c:v>0.35416352542049007</c:v>
                </c:pt>
                <c:pt idx="828">
                  <c:v>0.35989503653498761</c:v>
                </c:pt>
                <c:pt idx="829">
                  <c:v>0.36561299780477396</c:v>
                </c:pt>
                <c:pt idx="830">
                  <c:v>0.37131719395183738</c:v>
                </c:pt>
                <c:pt idx="831">
                  <c:v>0.37700741021641787</c:v>
                </c:pt>
                <c:pt idx="832">
                  <c:v>0.38268343236509</c:v>
                </c:pt>
                <c:pt idx="833">
                  <c:v>0.3883450466988263</c:v>
                </c:pt>
                <c:pt idx="834">
                  <c:v>0.39399204006104788</c:v>
                </c:pt>
                <c:pt idx="835">
                  <c:v>0.3996241998456464</c:v>
                </c:pt>
                <c:pt idx="836">
                  <c:v>0.40524131400499003</c:v>
                </c:pt>
                <c:pt idx="837">
                  <c:v>0.41084317105790386</c:v>
                </c:pt>
                <c:pt idx="838">
                  <c:v>0.41642956009763687</c:v>
                </c:pt>
                <c:pt idx="839">
                  <c:v>0.42200027079979918</c:v>
                </c:pt>
                <c:pt idx="840">
                  <c:v>0.42755509343028214</c:v>
                </c:pt>
                <c:pt idx="841">
                  <c:v>0.43309381885315179</c:v>
                </c:pt>
                <c:pt idx="842">
                  <c:v>0.43861623853852727</c:v>
                </c:pt>
                <c:pt idx="843">
                  <c:v>0.44412214457042942</c:v>
                </c:pt>
                <c:pt idx="844">
                  <c:v>0.4496113296546066</c:v>
                </c:pt>
                <c:pt idx="845">
                  <c:v>0.45508358712634361</c:v>
                </c:pt>
                <c:pt idx="846">
                  <c:v>0.46053871095823956</c:v>
                </c:pt>
                <c:pt idx="847">
                  <c:v>0.46597649576796629</c:v>
                </c:pt>
                <c:pt idx="848">
                  <c:v>0.47139673682599759</c:v>
                </c:pt>
                <c:pt idx="849">
                  <c:v>0.47679923006332187</c:v>
                </c:pt>
                <c:pt idx="850">
                  <c:v>0.48218377207912222</c:v>
                </c:pt>
                <c:pt idx="851">
                  <c:v>0.487550160148436</c:v>
                </c:pt>
                <c:pt idx="852">
                  <c:v>0.49289819222978387</c:v>
                </c:pt>
                <c:pt idx="853">
                  <c:v>0.49822766697278148</c:v>
                </c:pt>
                <c:pt idx="854">
                  <c:v>0.5035383837257178</c:v>
                </c:pt>
                <c:pt idx="855">
                  <c:v>0.50883014254310699</c:v>
                </c:pt>
                <c:pt idx="856">
                  <c:v>0.51410274419322155</c:v>
                </c:pt>
                <c:pt idx="857">
                  <c:v>0.5193559901655892</c:v>
                </c:pt>
                <c:pt idx="858">
                  <c:v>0.52458968267846906</c:v>
                </c:pt>
                <c:pt idx="859">
                  <c:v>0.52980362468629461</c:v>
                </c:pt>
                <c:pt idx="860">
                  <c:v>0.53499761988709693</c:v>
                </c:pt>
                <c:pt idx="861">
                  <c:v>0.54017147272989241</c:v>
                </c:pt>
                <c:pt idx="862">
                  <c:v>0.54532498842204646</c:v>
                </c:pt>
                <c:pt idx="863">
                  <c:v>0.5504579729366047</c:v>
                </c:pt>
                <c:pt idx="864">
                  <c:v>0.55557023301960184</c:v>
                </c:pt>
                <c:pt idx="865">
                  <c:v>0.56066157619733625</c:v>
                </c:pt>
                <c:pt idx="866">
                  <c:v>0.56573181078361312</c:v>
                </c:pt>
                <c:pt idx="867">
                  <c:v>0.57078074588696703</c:v>
                </c:pt>
                <c:pt idx="868">
                  <c:v>0.57580819141784489</c:v>
                </c:pt>
                <c:pt idx="869">
                  <c:v>0.58081395809576464</c:v>
                </c:pt>
                <c:pt idx="870">
                  <c:v>0.58579785745643875</c:v>
                </c:pt>
                <c:pt idx="871">
                  <c:v>0.59075970185887394</c:v>
                </c:pt>
                <c:pt idx="872">
                  <c:v>0.59569930449243291</c:v>
                </c:pt>
                <c:pt idx="873">
                  <c:v>0.60061647938386897</c:v>
                </c:pt>
                <c:pt idx="874">
                  <c:v>0.60551104140432532</c:v>
                </c:pt>
                <c:pt idx="875">
                  <c:v>0.61038280627630914</c:v>
                </c:pt>
                <c:pt idx="876">
                  <c:v>0.61523159058062704</c:v>
                </c:pt>
                <c:pt idx="877">
                  <c:v>0.6200572117632891</c:v>
                </c:pt>
                <c:pt idx="878">
                  <c:v>0.62485948814238612</c:v>
                </c:pt>
                <c:pt idx="879">
                  <c:v>0.62963823891492665</c:v>
                </c:pt>
                <c:pt idx="880">
                  <c:v>0.6343932841636456</c:v>
                </c:pt>
                <c:pt idx="881">
                  <c:v>0.63912444486377562</c:v>
                </c:pt>
                <c:pt idx="882">
                  <c:v>0.64383154288979116</c:v>
                </c:pt>
                <c:pt idx="883">
                  <c:v>0.648514401022112</c:v>
                </c:pt>
                <c:pt idx="884">
                  <c:v>0.65317284295377676</c:v>
                </c:pt>
                <c:pt idx="885">
                  <c:v>0.65780669329707853</c:v>
                </c:pt>
                <c:pt idx="886">
                  <c:v>0.66241577759017145</c:v>
                </c:pt>
                <c:pt idx="887">
                  <c:v>0.66699992230363769</c:v>
                </c:pt>
                <c:pt idx="888">
                  <c:v>0.67155895484701833</c:v>
                </c:pt>
                <c:pt idx="889">
                  <c:v>0.6760927035753157</c:v>
                </c:pt>
                <c:pt idx="890">
                  <c:v>0.68060099779545269</c:v>
                </c:pt>
                <c:pt idx="891">
                  <c:v>0.68508366777270047</c:v>
                </c:pt>
                <c:pt idx="892">
                  <c:v>0.68954054473706683</c:v>
                </c:pt>
                <c:pt idx="893">
                  <c:v>0.69397146088965378</c:v>
                </c:pt>
                <c:pt idx="894">
                  <c:v>0.69837624940897236</c:v>
                </c:pt>
                <c:pt idx="895">
                  <c:v>0.7027547444572253</c:v>
                </c:pt>
                <c:pt idx="896">
                  <c:v>0.70710678118654735</c:v>
                </c:pt>
                <c:pt idx="897">
                  <c:v>0.7114321957452161</c:v>
                </c:pt>
                <c:pt idx="898">
                  <c:v>0.71573082528381882</c:v>
                </c:pt>
                <c:pt idx="899">
                  <c:v>0.72000250796138154</c:v>
                </c:pt>
                <c:pt idx="900">
                  <c:v>0.72424708295146667</c:v>
                </c:pt>
                <c:pt idx="901">
                  <c:v>0.72846439044822486</c:v>
                </c:pt>
                <c:pt idx="902">
                  <c:v>0.73265427167241293</c:v>
                </c:pt>
                <c:pt idx="903">
                  <c:v>0.73681656887736979</c:v>
                </c:pt>
                <c:pt idx="904">
                  <c:v>0.74095112535495888</c:v>
                </c:pt>
                <c:pt idx="905">
                  <c:v>0.7450577854414655</c:v>
                </c:pt>
                <c:pt idx="906">
                  <c:v>0.74913639452345937</c:v>
                </c:pt>
                <c:pt idx="907">
                  <c:v>0.7531867990436123</c:v>
                </c:pt>
                <c:pt idx="908">
                  <c:v>0.75720884650648423</c:v>
                </c:pt>
                <c:pt idx="909">
                  <c:v>0.76120238548426189</c:v>
                </c:pt>
                <c:pt idx="910">
                  <c:v>0.76516726562245885</c:v>
                </c:pt>
                <c:pt idx="911">
                  <c:v>0.76910333764557948</c:v>
                </c:pt>
                <c:pt idx="912">
                  <c:v>0.77301045336273666</c:v>
                </c:pt>
                <c:pt idx="913">
                  <c:v>0.77688846567323255</c:v>
                </c:pt>
                <c:pt idx="914">
                  <c:v>0.78073722857209438</c:v>
                </c:pt>
                <c:pt idx="915">
                  <c:v>0.78455659715557502</c:v>
                </c:pt>
                <c:pt idx="916">
                  <c:v>0.78834642762660589</c:v>
                </c:pt>
                <c:pt idx="917">
                  <c:v>0.79210657730021239</c:v>
                </c:pt>
                <c:pt idx="918">
                  <c:v>0.79583690460888334</c:v>
                </c:pt>
                <c:pt idx="919">
                  <c:v>0.79953726910790479</c:v>
                </c:pt>
                <c:pt idx="920">
                  <c:v>0.80320753148064505</c:v>
                </c:pt>
                <c:pt idx="921">
                  <c:v>0.80684755354379922</c:v>
                </c:pt>
                <c:pt idx="922">
                  <c:v>0.81045719825259466</c:v>
                </c:pt>
                <c:pt idx="923">
                  <c:v>0.81403632970594808</c:v>
                </c:pt>
                <c:pt idx="924">
                  <c:v>0.81758481315158371</c:v>
                </c:pt>
                <c:pt idx="925">
                  <c:v>0.82110251499110454</c:v>
                </c:pt>
                <c:pt idx="926">
                  <c:v>0.82458930278502507</c:v>
                </c:pt>
                <c:pt idx="927">
                  <c:v>0.82804504525775535</c:v>
                </c:pt>
                <c:pt idx="928">
                  <c:v>0.83146961230254524</c:v>
                </c:pt>
                <c:pt idx="929">
                  <c:v>0.8348628749863799</c:v>
                </c:pt>
                <c:pt idx="930">
                  <c:v>0.83822470555483775</c:v>
                </c:pt>
                <c:pt idx="931">
                  <c:v>0.84155497743689844</c:v>
                </c:pt>
                <c:pt idx="932">
                  <c:v>0.84485356524970701</c:v>
                </c:pt>
                <c:pt idx="933">
                  <c:v>0.84812034480329712</c:v>
                </c:pt>
                <c:pt idx="934">
                  <c:v>0.85135519310526486</c:v>
                </c:pt>
                <c:pt idx="935">
                  <c:v>0.85455798836540053</c:v>
                </c:pt>
                <c:pt idx="936">
                  <c:v>0.85772861000027201</c:v>
                </c:pt>
                <c:pt idx="937">
                  <c:v>0.86086693863776709</c:v>
                </c:pt>
                <c:pt idx="938">
                  <c:v>0.86397285612158636</c:v>
                </c:pt>
                <c:pt idx="939">
                  <c:v>0.86704624551569265</c:v>
                </c:pt>
                <c:pt idx="940">
                  <c:v>0.87008699110871135</c:v>
                </c:pt>
                <c:pt idx="941">
                  <c:v>0.87309497841828987</c:v>
                </c:pt>
                <c:pt idx="942">
                  <c:v>0.87607009419540671</c:v>
                </c:pt>
                <c:pt idx="943">
                  <c:v>0.87901222642863341</c:v>
                </c:pt>
                <c:pt idx="944">
                  <c:v>0.88192126434835483</c:v>
                </c:pt>
                <c:pt idx="945">
                  <c:v>0.88479709843093746</c:v>
                </c:pt>
                <c:pt idx="946">
                  <c:v>0.88763962040285393</c:v>
                </c:pt>
                <c:pt idx="947">
                  <c:v>0.89044872324475777</c:v>
                </c:pt>
                <c:pt idx="948">
                  <c:v>0.8932243011955151</c:v>
                </c:pt>
                <c:pt idx="949">
                  <c:v>0.89596624975618488</c:v>
                </c:pt>
                <c:pt idx="950">
                  <c:v>0.89867446569395382</c:v>
                </c:pt>
                <c:pt idx="951">
                  <c:v>0.90134884704602192</c:v>
                </c:pt>
                <c:pt idx="952">
                  <c:v>0.90398929312344312</c:v>
                </c:pt>
                <c:pt idx="953">
                  <c:v>0.90659570451491545</c:v>
                </c:pt>
                <c:pt idx="954">
                  <c:v>0.90916798309052238</c:v>
                </c:pt>
                <c:pt idx="955">
                  <c:v>0.91170603200542966</c:v>
                </c:pt>
                <c:pt idx="956">
                  <c:v>0.91420975570353047</c:v>
                </c:pt>
                <c:pt idx="957">
                  <c:v>0.9166790599210427</c:v>
                </c:pt>
                <c:pt idx="958">
                  <c:v>0.91911385169005766</c:v>
                </c:pt>
                <c:pt idx="959">
                  <c:v>0.92151403934204179</c:v>
                </c:pt>
                <c:pt idx="960">
                  <c:v>0.92387953251128652</c:v>
                </c:pt>
                <c:pt idx="961">
                  <c:v>0.92621024213831138</c:v>
                </c:pt>
                <c:pt idx="962">
                  <c:v>0.92850608047321548</c:v>
                </c:pt>
                <c:pt idx="963">
                  <c:v>0.93076696107898349</c:v>
                </c:pt>
                <c:pt idx="964">
                  <c:v>0.93299279883473896</c:v>
                </c:pt>
                <c:pt idx="965">
                  <c:v>0.9351835099389475</c:v>
                </c:pt>
                <c:pt idx="966">
                  <c:v>0.93733901191257485</c:v>
                </c:pt>
                <c:pt idx="967">
                  <c:v>0.9394592236021897</c:v>
                </c:pt>
                <c:pt idx="968">
                  <c:v>0.94154406518302081</c:v>
                </c:pt>
                <c:pt idx="969">
                  <c:v>0.94359345816196027</c:v>
                </c:pt>
                <c:pt idx="970">
                  <c:v>0.94560732538052117</c:v>
                </c:pt>
                <c:pt idx="971">
                  <c:v>0.9475855910177412</c:v>
                </c:pt>
                <c:pt idx="972">
                  <c:v>0.94952818059303667</c:v>
                </c:pt>
                <c:pt idx="973">
                  <c:v>0.95143502096900834</c:v>
                </c:pt>
                <c:pt idx="974">
                  <c:v>0.95330604035419364</c:v>
                </c:pt>
                <c:pt idx="975">
                  <c:v>0.95514116830577078</c:v>
                </c:pt>
                <c:pt idx="976">
                  <c:v>0.95694033573220882</c:v>
                </c:pt>
                <c:pt idx="977">
                  <c:v>0.95870347489587149</c:v>
                </c:pt>
                <c:pt idx="978">
                  <c:v>0.96043051941556568</c:v>
                </c:pt>
                <c:pt idx="979">
                  <c:v>0.96212140426904158</c:v>
                </c:pt>
                <c:pt idx="980">
                  <c:v>0.96377606579543984</c:v>
                </c:pt>
                <c:pt idx="981">
                  <c:v>0.96539444169768929</c:v>
                </c:pt>
                <c:pt idx="982">
                  <c:v>0.96697647104485218</c:v>
                </c:pt>
                <c:pt idx="983">
                  <c:v>0.96852209427441727</c:v>
                </c:pt>
                <c:pt idx="984">
                  <c:v>0.97003125319454397</c:v>
                </c:pt>
                <c:pt idx="985">
                  <c:v>0.97150389098625167</c:v>
                </c:pt>
                <c:pt idx="986">
                  <c:v>0.97293995220556018</c:v>
                </c:pt>
                <c:pt idx="987">
                  <c:v>0.97433938278557586</c:v>
                </c:pt>
                <c:pt idx="988">
                  <c:v>0.97570213003852846</c:v>
                </c:pt>
                <c:pt idx="989">
                  <c:v>0.97702814265775417</c:v>
                </c:pt>
                <c:pt idx="990">
                  <c:v>0.97831737071962765</c:v>
                </c:pt>
                <c:pt idx="991">
                  <c:v>0.97956976568544052</c:v>
                </c:pt>
                <c:pt idx="992">
                  <c:v>0.98078528040323032</c:v>
                </c:pt>
                <c:pt idx="993">
                  <c:v>0.98196386910955535</c:v>
                </c:pt>
                <c:pt idx="994">
                  <c:v>0.98310548743121629</c:v>
                </c:pt>
                <c:pt idx="995">
                  <c:v>0.98421009238692903</c:v>
                </c:pt>
                <c:pt idx="996">
                  <c:v>0.98527764238894111</c:v>
                </c:pt>
                <c:pt idx="997">
                  <c:v>0.98630809724459867</c:v>
                </c:pt>
                <c:pt idx="998">
                  <c:v>0.98730141815785832</c:v>
                </c:pt>
                <c:pt idx="999">
                  <c:v>0.98825756773074946</c:v>
                </c:pt>
                <c:pt idx="1000">
                  <c:v>0.9891765099647809</c:v>
                </c:pt>
                <c:pt idx="1001">
                  <c:v>0.99005821026229712</c:v>
                </c:pt>
                <c:pt idx="1002">
                  <c:v>0.99090263542778001</c:v>
                </c:pt>
                <c:pt idx="1003">
                  <c:v>0.99170975366909941</c:v>
                </c:pt>
                <c:pt idx="1004">
                  <c:v>0.99247953459870997</c:v>
                </c:pt>
                <c:pt idx="1005">
                  <c:v>0.9932119492347945</c:v>
                </c:pt>
                <c:pt idx="1006">
                  <c:v>0.99390697000235606</c:v>
                </c:pt>
                <c:pt idx="1007">
                  <c:v>0.99456457073425542</c:v>
                </c:pt>
                <c:pt idx="1008">
                  <c:v>0.99518472667219693</c:v>
                </c:pt>
                <c:pt idx="1009">
                  <c:v>0.99576741446765982</c:v>
                </c:pt>
                <c:pt idx="1010">
                  <c:v>0.996312612182778</c:v>
                </c:pt>
                <c:pt idx="1011">
                  <c:v>0.99682029929116567</c:v>
                </c:pt>
                <c:pt idx="1012">
                  <c:v>0.99729045667869021</c:v>
                </c:pt>
                <c:pt idx="1013">
                  <c:v>0.99772306664419164</c:v>
                </c:pt>
                <c:pt idx="1014">
                  <c:v>0.99811811290014918</c:v>
                </c:pt>
                <c:pt idx="1015">
                  <c:v>0.99847558057329477</c:v>
                </c:pt>
                <c:pt idx="1016">
                  <c:v>0.99879545620517241</c:v>
                </c:pt>
                <c:pt idx="1017">
                  <c:v>0.99907772775264536</c:v>
                </c:pt>
                <c:pt idx="1018">
                  <c:v>0.99932238458834943</c:v>
                </c:pt>
                <c:pt idx="1019">
                  <c:v>0.99952941750109314</c:v>
                </c:pt>
                <c:pt idx="1020">
                  <c:v>0.99969881869620425</c:v>
                </c:pt>
                <c:pt idx="1021">
                  <c:v>0.9998305817958234</c:v>
                </c:pt>
                <c:pt idx="1022">
                  <c:v>0.9999247018391445</c:v>
                </c:pt>
                <c:pt idx="1023">
                  <c:v>0.99998117528260111</c:v>
                </c:pt>
              </c:numCache>
            </c:numRef>
          </c:yVal>
          <c:smooth val="1"/>
        </c:ser>
        <c:ser>
          <c:idx val="1"/>
          <c:order val="1"/>
          <c:tx>
            <c:v>3</c:v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'Ex2.6'!$A$4:$A$1027</c:f>
              <c:numCache>
                <c:formatCode>General</c:formatCode>
                <c:ptCount val="1024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  <c:pt idx="487">
                  <c:v>487</c:v>
                </c:pt>
                <c:pt idx="488">
                  <c:v>488</c:v>
                </c:pt>
                <c:pt idx="489">
                  <c:v>489</c:v>
                </c:pt>
                <c:pt idx="490">
                  <c:v>490</c:v>
                </c:pt>
                <c:pt idx="491">
                  <c:v>491</c:v>
                </c:pt>
                <c:pt idx="492">
                  <c:v>492</c:v>
                </c:pt>
                <c:pt idx="493">
                  <c:v>493</c:v>
                </c:pt>
                <c:pt idx="494">
                  <c:v>494</c:v>
                </c:pt>
                <c:pt idx="495">
                  <c:v>495</c:v>
                </c:pt>
                <c:pt idx="496">
                  <c:v>496</c:v>
                </c:pt>
                <c:pt idx="497">
                  <c:v>497</c:v>
                </c:pt>
                <c:pt idx="498">
                  <c:v>498</c:v>
                </c:pt>
                <c:pt idx="499">
                  <c:v>499</c:v>
                </c:pt>
                <c:pt idx="500">
                  <c:v>500</c:v>
                </c:pt>
                <c:pt idx="501">
                  <c:v>501</c:v>
                </c:pt>
                <c:pt idx="502">
                  <c:v>502</c:v>
                </c:pt>
                <c:pt idx="503">
                  <c:v>503</c:v>
                </c:pt>
                <c:pt idx="504">
                  <c:v>504</c:v>
                </c:pt>
                <c:pt idx="505">
                  <c:v>505</c:v>
                </c:pt>
                <c:pt idx="506">
                  <c:v>506</c:v>
                </c:pt>
                <c:pt idx="507">
                  <c:v>507</c:v>
                </c:pt>
                <c:pt idx="508">
                  <c:v>508</c:v>
                </c:pt>
                <c:pt idx="509">
                  <c:v>509</c:v>
                </c:pt>
                <c:pt idx="510">
                  <c:v>510</c:v>
                </c:pt>
                <c:pt idx="511">
                  <c:v>511</c:v>
                </c:pt>
                <c:pt idx="512">
                  <c:v>512</c:v>
                </c:pt>
                <c:pt idx="513">
                  <c:v>513</c:v>
                </c:pt>
                <c:pt idx="514">
                  <c:v>514</c:v>
                </c:pt>
                <c:pt idx="515">
                  <c:v>515</c:v>
                </c:pt>
                <c:pt idx="516">
                  <c:v>516</c:v>
                </c:pt>
                <c:pt idx="517">
                  <c:v>517</c:v>
                </c:pt>
                <c:pt idx="518">
                  <c:v>518</c:v>
                </c:pt>
                <c:pt idx="519">
                  <c:v>519</c:v>
                </c:pt>
                <c:pt idx="520">
                  <c:v>520</c:v>
                </c:pt>
                <c:pt idx="521">
                  <c:v>521</c:v>
                </c:pt>
                <c:pt idx="522">
                  <c:v>522</c:v>
                </c:pt>
                <c:pt idx="523">
                  <c:v>523</c:v>
                </c:pt>
                <c:pt idx="524">
                  <c:v>524</c:v>
                </c:pt>
                <c:pt idx="525">
                  <c:v>525</c:v>
                </c:pt>
                <c:pt idx="526">
                  <c:v>526</c:v>
                </c:pt>
                <c:pt idx="527">
                  <c:v>527</c:v>
                </c:pt>
                <c:pt idx="528">
                  <c:v>528</c:v>
                </c:pt>
                <c:pt idx="529">
                  <c:v>529</c:v>
                </c:pt>
                <c:pt idx="530">
                  <c:v>530</c:v>
                </c:pt>
                <c:pt idx="531">
                  <c:v>531</c:v>
                </c:pt>
                <c:pt idx="532">
                  <c:v>532</c:v>
                </c:pt>
                <c:pt idx="533">
                  <c:v>533</c:v>
                </c:pt>
                <c:pt idx="534">
                  <c:v>534</c:v>
                </c:pt>
                <c:pt idx="535">
                  <c:v>535</c:v>
                </c:pt>
                <c:pt idx="536">
                  <c:v>536</c:v>
                </c:pt>
                <c:pt idx="537">
                  <c:v>537</c:v>
                </c:pt>
                <c:pt idx="538">
                  <c:v>538</c:v>
                </c:pt>
                <c:pt idx="539">
                  <c:v>539</c:v>
                </c:pt>
                <c:pt idx="540">
                  <c:v>540</c:v>
                </c:pt>
                <c:pt idx="541">
                  <c:v>541</c:v>
                </c:pt>
                <c:pt idx="542">
                  <c:v>542</c:v>
                </c:pt>
                <c:pt idx="543">
                  <c:v>543</c:v>
                </c:pt>
                <c:pt idx="544">
                  <c:v>544</c:v>
                </c:pt>
                <c:pt idx="545">
                  <c:v>545</c:v>
                </c:pt>
                <c:pt idx="546">
                  <c:v>546</c:v>
                </c:pt>
                <c:pt idx="547">
                  <c:v>547</c:v>
                </c:pt>
                <c:pt idx="548">
                  <c:v>548</c:v>
                </c:pt>
                <c:pt idx="549">
                  <c:v>549</c:v>
                </c:pt>
                <c:pt idx="550">
                  <c:v>550</c:v>
                </c:pt>
                <c:pt idx="551">
                  <c:v>551</c:v>
                </c:pt>
                <c:pt idx="552">
                  <c:v>552</c:v>
                </c:pt>
                <c:pt idx="553">
                  <c:v>553</c:v>
                </c:pt>
                <c:pt idx="554">
                  <c:v>554</c:v>
                </c:pt>
                <c:pt idx="555">
                  <c:v>555</c:v>
                </c:pt>
                <c:pt idx="556">
                  <c:v>556</c:v>
                </c:pt>
                <c:pt idx="557">
                  <c:v>557</c:v>
                </c:pt>
                <c:pt idx="558">
                  <c:v>558</c:v>
                </c:pt>
                <c:pt idx="559">
                  <c:v>559</c:v>
                </c:pt>
                <c:pt idx="560">
                  <c:v>560</c:v>
                </c:pt>
                <c:pt idx="561">
                  <c:v>561</c:v>
                </c:pt>
                <c:pt idx="562">
                  <c:v>562</c:v>
                </c:pt>
                <c:pt idx="563">
                  <c:v>563</c:v>
                </c:pt>
                <c:pt idx="564">
                  <c:v>564</c:v>
                </c:pt>
                <c:pt idx="565">
                  <c:v>565</c:v>
                </c:pt>
                <c:pt idx="566">
                  <c:v>566</c:v>
                </c:pt>
                <c:pt idx="567">
                  <c:v>567</c:v>
                </c:pt>
                <c:pt idx="568">
                  <c:v>568</c:v>
                </c:pt>
                <c:pt idx="569">
                  <c:v>569</c:v>
                </c:pt>
                <c:pt idx="570">
                  <c:v>570</c:v>
                </c:pt>
                <c:pt idx="571">
                  <c:v>571</c:v>
                </c:pt>
                <c:pt idx="572">
                  <c:v>572</c:v>
                </c:pt>
                <c:pt idx="573">
                  <c:v>573</c:v>
                </c:pt>
                <c:pt idx="574">
                  <c:v>574</c:v>
                </c:pt>
                <c:pt idx="575">
                  <c:v>575</c:v>
                </c:pt>
                <c:pt idx="576">
                  <c:v>576</c:v>
                </c:pt>
                <c:pt idx="577">
                  <c:v>577</c:v>
                </c:pt>
                <c:pt idx="578">
                  <c:v>578</c:v>
                </c:pt>
                <c:pt idx="579">
                  <c:v>579</c:v>
                </c:pt>
                <c:pt idx="580">
                  <c:v>580</c:v>
                </c:pt>
                <c:pt idx="581">
                  <c:v>581</c:v>
                </c:pt>
                <c:pt idx="582">
                  <c:v>582</c:v>
                </c:pt>
                <c:pt idx="583">
                  <c:v>583</c:v>
                </c:pt>
                <c:pt idx="584">
                  <c:v>584</c:v>
                </c:pt>
                <c:pt idx="585">
                  <c:v>585</c:v>
                </c:pt>
                <c:pt idx="586">
                  <c:v>586</c:v>
                </c:pt>
                <c:pt idx="587">
                  <c:v>587</c:v>
                </c:pt>
                <c:pt idx="588">
                  <c:v>588</c:v>
                </c:pt>
                <c:pt idx="589">
                  <c:v>589</c:v>
                </c:pt>
                <c:pt idx="590">
                  <c:v>590</c:v>
                </c:pt>
                <c:pt idx="591">
                  <c:v>591</c:v>
                </c:pt>
                <c:pt idx="592">
                  <c:v>592</c:v>
                </c:pt>
                <c:pt idx="593">
                  <c:v>593</c:v>
                </c:pt>
                <c:pt idx="594">
                  <c:v>594</c:v>
                </c:pt>
                <c:pt idx="595">
                  <c:v>595</c:v>
                </c:pt>
                <c:pt idx="596">
                  <c:v>596</c:v>
                </c:pt>
                <c:pt idx="597">
                  <c:v>597</c:v>
                </c:pt>
                <c:pt idx="598">
                  <c:v>598</c:v>
                </c:pt>
                <c:pt idx="599">
                  <c:v>599</c:v>
                </c:pt>
                <c:pt idx="600">
                  <c:v>600</c:v>
                </c:pt>
                <c:pt idx="601">
                  <c:v>601</c:v>
                </c:pt>
                <c:pt idx="602">
                  <c:v>602</c:v>
                </c:pt>
                <c:pt idx="603">
                  <c:v>603</c:v>
                </c:pt>
                <c:pt idx="604">
                  <c:v>604</c:v>
                </c:pt>
                <c:pt idx="605">
                  <c:v>605</c:v>
                </c:pt>
                <c:pt idx="606">
                  <c:v>606</c:v>
                </c:pt>
                <c:pt idx="607">
                  <c:v>607</c:v>
                </c:pt>
                <c:pt idx="608">
                  <c:v>608</c:v>
                </c:pt>
                <c:pt idx="609">
                  <c:v>609</c:v>
                </c:pt>
                <c:pt idx="610">
                  <c:v>610</c:v>
                </c:pt>
                <c:pt idx="611">
                  <c:v>611</c:v>
                </c:pt>
                <c:pt idx="612">
                  <c:v>612</c:v>
                </c:pt>
                <c:pt idx="613">
                  <c:v>613</c:v>
                </c:pt>
                <c:pt idx="614">
                  <c:v>614</c:v>
                </c:pt>
                <c:pt idx="615">
                  <c:v>615</c:v>
                </c:pt>
                <c:pt idx="616">
                  <c:v>616</c:v>
                </c:pt>
                <c:pt idx="617">
                  <c:v>617</c:v>
                </c:pt>
                <c:pt idx="618">
                  <c:v>618</c:v>
                </c:pt>
                <c:pt idx="619">
                  <c:v>619</c:v>
                </c:pt>
                <c:pt idx="620">
                  <c:v>620</c:v>
                </c:pt>
                <c:pt idx="621">
                  <c:v>621</c:v>
                </c:pt>
                <c:pt idx="622">
                  <c:v>622</c:v>
                </c:pt>
                <c:pt idx="623">
                  <c:v>623</c:v>
                </c:pt>
                <c:pt idx="624">
                  <c:v>624</c:v>
                </c:pt>
                <c:pt idx="625">
                  <c:v>625</c:v>
                </c:pt>
                <c:pt idx="626">
                  <c:v>626</c:v>
                </c:pt>
                <c:pt idx="627">
                  <c:v>627</c:v>
                </c:pt>
                <c:pt idx="628">
                  <c:v>628</c:v>
                </c:pt>
                <c:pt idx="629">
                  <c:v>629</c:v>
                </c:pt>
                <c:pt idx="630">
                  <c:v>630</c:v>
                </c:pt>
                <c:pt idx="631">
                  <c:v>631</c:v>
                </c:pt>
                <c:pt idx="632">
                  <c:v>632</c:v>
                </c:pt>
                <c:pt idx="633">
                  <c:v>633</c:v>
                </c:pt>
                <c:pt idx="634">
                  <c:v>634</c:v>
                </c:pt>
                <c:pt idx="635">
                  <c:v>635</c:v>
                </c:pt>
                <c:pt idx="636">
                  <c:v>636</c:v>
                </c:pt>
                <c:pt idx="637">
                  <c:v>637</c:v>
                </c:pt>
                <c:pt idx="638">
                  <c:v>638</c:v>
                </c:pt>
                <c:pt idx="639">
                  <c:v>639</c:v>
                </c:pt>
                <c:pt idx="640">
                  <c:v>640</c:v>
                </c:pt>
                <c:pt idx="641">
                  <c:v>641</c:v>
                </c:pt>
                <c:pt idx="642">
                  <c:v>642</c:v>
                </c:pt>
                <c:pt idx="643">
                  <c:v>643</c:v>
                </c:pt>
                <c:pt idx="644">
                  <c:v>644</c:v>
                </c:pt>
                <c:pt idx="645">
                  <c:v>645</c:v>
                </c:pt>
                <c:pt idx="646">
                  <c:v>646</c:v>
                </c:pt>
                <c:pt idx="647">
                  <c:v>647</c:v>
                </c:pt>
                <c:pt idx="648">
                  <c:v>648</c:v>
                </c:pt>
                <c:pt idx="649">
                  <c:v>649</c:v>
                </c:pt>
                <c:pt idx="650">
                  <c:v>650</c:v>
                </c:pt>
                <c:pt idx="651">
                  <c:v>651</c:v>
                </c:pt>
                <c:pt idx="652">
                  <c:v>652</c:v>
                </c:pt>
                <c:pt idx="653">
                  <c:v>653</c:v>
                </c:pt>
                <c:pt idx="654">
                  <c:v>654</c:v>
                </c:pt>
                <c:pt idx="655">
                  <c:v>655</c:v>
                </c:pt>
                <c:pt idx="656">
                  <c:v>656</c:v>
                </c:pt>
                <c:pt idx="657">
                  <c:v>657</c:v>
                </c:pt>
                <c:pt idx="658">
                  <c:v>658</c:v>
                </c:pt>
                <c:pt idx="659">
                  <c:v>659</c:v>
                </c:pt>
                <c:pt idx="660">
                  <c:v>660</c:v>
                </c:pt>
                <c:pt idx="661">
                  <c:v>661</c:v>
                </c:pt>
                <c:pt idx="662">
                  <c:v>662</c:v>
                </c:pt>
                <c:pt idx="663">
                  <c:v>663</c:v>
                </c:pt>
                <c:pt idx="664">
                  <c:v>664</c:v>
                </c:pt>
                <c:pt idx="665">
                  <c:v>665</c:v>
                </c:pt>
                <c:pt idx="666">
                  <c:v>666</c:v>
                </c:pt>
                <c:pt idx="667">
                  <c:v>667</c:v>
                </c:pt>
                <c:pt idx="668">
                  <c:v>668</c:v>
                </c:pt>
                <c:pt idx="669">
                  <c:v>669</c:v>
                </c:pt>
                <c:pt idx="670">
                  <c:v>670</c:v>
                </c:pt>
                <c:pt idx="671">
                  <c:v>671</c:v>
                </c:pt>
                <c:pt idx="672">
                  <c:v>672</c:v>
                </c:pt>
                <c:pt idx="673">
                  <c:v>673</c:v>
                </c:pt>
                <c:pt idx="674">
                  <c:v>674</c:v>
                </c:pt>
                <c:pt idx="675">
                  <c:v>675</c:v>
                </c:pt>
                <c:pt idx="676">
                  <c:v>676</c:v>
                </c:pt>
                <c:pt idx="677">
                  <c:v>677</c:v>
                </c:pt>
                <c:pt idx="678">
                  <c:v>678</c:v>
                </c:pt>
                <c:pt idx="679">
                  <c:v>679</c:v>
                </c:pt>
                <c:pt idx="680">
                  <c:v>680</c:v>
                </c:pt>
                <c:pt idx="681">
                  <c:v>681</c:v>
                </c:pt>
                <c:pt idx="682">
                  <c:v>682</c:v>
                </c:pt>
                <c:pt idx="683">
                  <c:v>683</c:v>
                </c:pt>
                <c:pt idx="684">
                  <c:v>684</c:v>
                </c:pt>
                <c:pt idx="685">
                  <c:v>685</c:v>
                </c:pt>
                <c:pt idx="686">
                  <c:v>686</c:v>
                </c:pt>
                <c:pt idx="687">
                  <c:v>687</c:v>
                </c:pt>
                <c:pt idx="688">
                  <c:v>688</c:v>
                </c:pt>
                <c:pt idx="689">
                  <c:v>689</c:v>
                </c:pt>
                <c:pt idx="690">
                  <c:v>690</c:v>
                </c:pt>
                <c:pt idx="691">
                  <c:v>691</c:v>
                </c:pt>
                <c:pt idx="692">
                  <c:v>692</c:v>
                </c:pt>
                <c:pt idx="693">
                  <c:v>693</c:v>
                </c:pt>
                <c:pt idx="694">
                  <c:v>694</c:v>
                </c:pt>
                <c:pt idx="695">
                  <c:v>695</c:v>
                </c:pt>
                <c:pt idx="696">
                  <c:v>696</c:v>
                </c:pt>
                <c:pt idx="697">
                  <c:v>697</c:v>
                </c:pt>
                <c:pt idx="698">
                  <c:v>698</c:v>
                </c:pt>
                <c:pt idx="699">
                  <c:v>699</c:v>
                </c:pt>
                <c:pt idx="700">
                  <c:v>700</c:v>
                </c:pt>
                <c:pt idx="701">
                  <c:v>701</c:v>
                </c:pt>
                <c:pt idx="702">
                  <c:v>702</c:v>
                </c:pt>
                <c:pt idx="703">
                  <c:v>703</c:v>
                </c:pt>
                <c:pt idx="704">
                  <c:v>704</c:v>
                </c:pt>
                <c:pt idx="705">
                  <c:v>705</c:v>
                </c:pt>
                <c:pt idx="706">
                  <c:v>706</c:v>
                </c:pt>
                <c:pt idx="707">
                  <c:v>707</c:v>
                </c:pt>
                <c:pt idx="708">
                  <c:v>708</c:v>
                </c:pt>
                <c:pt idx="709">
                  <c:v>709</c:v>
                </c:pt>
                <c:pt idx="710">
                  <c:v>710</c:v>
                </c:pt>
                <c:pt idx="711">
                  <c:v>711</c:v>
                </c:pt>
                <c:pt idx="712">
                  <c:v>712</c:v>
                </c:pt>
                <c:pt idx="713">
                  <c:v>713</c:v>
                </c:pt>
                <c:pt idx="714">
                  <c:v>714</c:v>
                </c:pt>
                <c:pt idx="715">
                  <c:v>715</c:v>
                </c:pt>
                <c:pt idx="716">
                  <c:v>716</c:v>
                </c:pt>
                <c:pt idx="717">
                  <c:v>717</c:v>
                </c:pt>
                <c:pt idx="718">
                  <c:v>718</c:v>
                </c:pt>
                <c:pt idx="719">
                  <c:v>719</c:v>
                </c:pt>
                <c:pt idx="720">
                  <c:v>720</c:v>
                </c:pt>
                <c:pt idx="721">
                  <c:v>721</c:v>
                </c:pt>
                <c:pt idx="722">
                  <c:v>722</c:v>
                </c:pt>
                <c:pt idx="723">
                  <c:v>723</c:v>
                </c:pt>
                <c:pt idx="724">
                  <c:v>724</c:v>
                </c:pt>
                <c:pt idx="725">
                  <c:v>725</c:v>
                </c:pt>
                <c:pt idx="726">
                  <c:v>726</c:v>
                </c:pt>
                <c:pt idx="727">
                  <c:v>727</c:v>
                </c:pt>
                <c:pt idx="728">
                  <c:v>728</c:v>
                </c:pt>
                <c:pt idx="729">
                  <c:v>729</c:v>
                </c:pt>
                <c:pt idx="730">
                  <c:v>730</c:v>
                </c:pt>
                <c:pt idx="731">
                  <c:v>731</c:v>
                </c:pt>
                <c:pt idx="732">
                  <c:v>732</c:v>
                </c:pt>
                <c:pt idx="733">
                  <c:v>733</c:v>
                </c:pt>
                <c:pt idx="734">
                  <c:v>734</c:v>
                </c:pt>
                <c:pt idx="735">
                  <c:v>735</c:v>
                </c:pt>
                <c:pt idx="736">
                  <c:v>736</c:v>
                </c:pt>
                <c:pt idx="737">
                  <c:v>737</c:v>
                </c:pt>
                <c:pt idx="738">
                  <c:v>738</c:v>
                </c:pt>
                <c:pt idx="739">
                  <c:v>739</c:v>
                </c:pt>
                <c:pt idx="740">
                  <c:v>740</c:v>
                </c:pt>
                <c:pt idx="741">
                  <c:v>741</c:v>
                </c:pt>
                <c:pt idx="742">
                  <c:v>742</c:v>
                </c:pt>
                <c:pt idx="743">
                  <c:v>743</c:v>
                </c:pt>
                <c:pt idx="744">
                  <c:v>744</c:v>
                </c:pt>
                <c:pt idx="745">
                  <c:v>745</c:v>
                </c:pt>
                <c:pt idx="746">
                  <c:v>746</c:v>
                </c:pt>
                <c:pt idx="747">
                  <c:v>747</c:v>
                </c:pt>
                <c:pt idx="748">
                  <c:v>748</c:v>
                </c:pt>
                <c:pt idx="749">
                  <c:v>749</c:v>
                </c:pt>
                <c:pt idx="750">
                  <c:v>750</c:v>
                </c:pt>
                <c:pt idx="751">
                  <c:v>751</c:v>
                </c:pt>
                <c:pt idx="752">
                  <c:v>752</c:v>
                </c:pt>
                <c:pt idx="753">
                  <c:v>753</c:v>
                </c:pt>
                <c:pt idx="754">
                  <c:v>754</c:v>
                </c:pt>
                <c:pt idx="755">
                  <c:v>755</c:v>
                </c:pt>
                <c:pt idx="756">
                  <c:v>756</c:v>
                </c:pt>
                <c:pt idx="757">
                  <c:v>757</c:v>
                </c:pt>
                <c:pt idx="758">
                  <c:v>758</c:v>
                </c:pt>
                <c:pt idx="759">
                  <c:v>759</c:v>
                </c:pt>
                <c:pt idx="760">
                  <c:v>760</c:v>
                </c:pt>
                <c:pt idx="761">
                  <c:v>761</c:v>
                </c:pt>
                <c:pt idx="762">
                  <c:v>762</c:v>
                </c:pt>
                <c:pt idx="763">
                  <c:v>763</c:v>
                </c:pt>
                <c:pt idx="764">
                  <c:v>764</c:v>
                </c:pt>
                <c:pt idx="765">
                  <c:v>765</c:v>
                </c:pt>
                <c:pt idx="766">
                  <c:v>766</c:v>
                </c:pt>
                <c:pt idx="767">
                  <c:v>767</c:v>
                </c:pt>
                <c:pt idx="768">
                  <c:v>768</c:v>
                </c:pt>
                <c:pt idx="769">
                  <c:v>769</c:v>
                </c:pt>
                <c:pt idx="770">
                  <c:v>770</c:v>
                </c:pt>
                <c:pt idx="771">
                  <c:v>771</c:v>
                </c:pt>
                <c:pt idx="772">
                  <c:v>772</c:v>
                </c:pt>
                <c:pt idx="773">
                  <c:v>773</c:v>
                </c:pt>
                <c:pt idx="774">
                  <c:v>774</c:v>
                </c:pt>
                <c:pt idx="775">
                  <c:v>775</c:v>
                </c:pt>
                <c:pt idx="776">
                  <c:v>776</c:v>
                </c:pt>
                <c:pt idx="777">
                  <c:v>777</c:v>
                </c:pt>
                <c:pt idx="778">
                  <c:v>778</c:v>
                </c:pt>
                <c:pt idx="779">
                  <c:v>779</c:v>
                </c:pt>
                <c:pt idx="780">
                  <c:v>780</c:v>
                </c:pt>
                <c:pt idx="781">
                  <c:v>781</c:v>
                </c:pt>
                <c:pt idx="782">
                  <c:v>782</c:v>
                </c:pt>
                <c:pt idx="783">
                  <c:v>783</c:v>
                </c:pt>
                <c:pt idx="784">
                  <c:v>784</c:v>
                </c:pt>
                <c:pt idx="785">
                  <c:v>785</c:v>
                </c:pt>
                <c:pt idx="786">
                  <c:v>786</c:v>
                </c:pt>
                <c:pt idx="787">
                  <c:v>787</c:v>
                </c:pt>
                <c:pt idx="788">
                  <c:v>788</c:v>
                </c:pt>
                <c:pt idx="789">
                  <c:v>789</c:v>
                </c:pt>
                <c:pt idx="790">
                  <c:v>790</c:v>
                </c:pt>
                <c:pt idx="791">
                  <c:v>791</c:v>
                </c:pt>
                <c:pt idx="792">
                  <c:v>792</c:v>
                </c:pt>
                <c:pt idx="793">
                  <c:v>793</c:v>
                </c:pt>
                <c:pt idx="794">
                  <c:v>794</c:v>
                </c:pt>
                <c:pt idx="795">
                  <c:v>795</c:v>
                </c:pt>
                <c:pt idx="796">
                  <c:v>796</c:v>
                </c:pt>
                <c:pt idx="797">
                  <c:v>797</c:v>
                </c:pt>
                <c:pt idx="798">
                  <c:v>798</c:v>
                </c:pt>
                <c:pt idx="799">
                  <c:v>799</c:v>
                </c:pt>
                <c:pt idx="800">
                  <c:v>800</c:v>
                </c:pt>
                <c:pt idx="801">
                  <c:v>801</c:v>
                </c:pt>
                <c:pt idx="802">
                  <c:v>802</c:v>
                </c:pt>
                <c:pt idx="803">
                  <c:v>803</c:v>
                </c:pt>
                <c:pt idx="804">
                  <c:v>804</c:v>
                </c:pt>
                <c:pt idx="805">
                  <c:v>805</c:v>
                </c:pt>
                <c:pt idx="806">
                  <c:v>806</c:v>
                </c:pt>
                <c:pt idx="807">
                  <c:v>807</c:v>
                </c:pt>
                <c:pt idx="808">
                  <c:v>808</c:v>
                </c:pt>
                <c:pt idx="809">
                  <c:v>809</c:v>
                </c:pt>
                <c:pt idx="810">
                  <c:v>810</c:v>
                </c:pt>
                <c:pt idx="811">
                  <c:v>811</c:v>
                </c:pt>
                <c:pt idx="812">
                  <c:v>812</c:v>
                </c:pt>
                <c:pt idx="813">
                  <c:v>813</c:v>
                </c:pt>
                <c:pt idx="814">
                  <c:v>814</c:v>
                </c:pt>
                <c:pt idx="815">
                  <c:v>815</c:v>
                </c:pt>
                <c:pt idx="816">
                  <c:v>816</c:v>
                </c:pt>
                <c:pt idx="817">
                  <c:v>817</c:v>
                </c:pt>
                <c:pt idx="818">
                  <c:v>818</c:v>
                </c:pt>
                <c:pt idx="819">
                  <c:v>819</c:v>
                </c:pt>
                <c:pt idx="820">
                  <c:v>820</c:v>
                </c:pt>
                <c:pt idx="821">
                  <c:v>821</c:v>
                </c:pt>
                <c:pt idx="822">
                  <c:v>822</c:v>
                </c:pt>
                <c:pt idx="823">
                  <c:v>823</c:v>
                </c:pt>
                <c:pt idx="824">
                  <c:v>824</c:v>
                </c:pt>
                <c:pt idx="825">
                  <c:v>825</c:v>
                </c:pt>
                <c:pt idx="826">
                  <c:v>826</c:v>
                </c:pt>
                <c:pt idx="827">
                  <c:v>827</c:v>
                </c:pt>
                <c:pt idx="828">
                  <c:v>828</c:v>
                </c:pt>
                <c:pt idx="829">
                  <c:v>829</c:v>
                </c:pt>
                <c:pt idx="830">
                  <c:v>830</c:v>
                </c:pt>
                <c:pt idx="831">
                  <c:v>831</c:v>
                </c:pt>
                <c:pt idx="832">
                  <c:v>832</c:v>
                </c:pt>
                <c:pt idx="833">
                  <c:v>833</c:v>
                </c:pt>
                <c:pt idx="834">
                  <c:v>834</c:v>
                </c:pt>
                <c:pt idx="835">
                  <c:v>835</c:v>
                </c:pt>
                <c:pt idx="836">
                  <c:v>836</c:v>
                </c:pt>
                <c:pt idx="837">
                  <c:v>837</c:v>
                </c:pt>
                <c:pt idx="838">
                  <c:v>838</c:v>
                </c:pt>
                <c:pt idx="839">
                  <c:v>839</c:v>
                </c:pt>
                <c:pt idx="840">
                  <c:v>840</c:v>
                </c:pt>
                <c:pt idx="841">
                  <c:v>841</c:v>
                </c:pt>
                <c:pt idx="842">
                  <c:v>842</c:v>
                </c:pt>
                <c:pt idx="843">
                  <c:v>843</c:v>
                </c:pt>
                <c:pt idx="844">
                  <c:v>844</c:v>
                </c:pt>
                <c:pt idx="845">
                  <c:v>845</c:v>
                </c:pt>
                <c:pt idx="846">
                  <c:v>846</c:v>
                </c:pt>
                <c:pt idx="847">
                  <c:v>847</c:v>
                </c:pt>
                <c:pt idx="848">
                  <c:v>848</c:v>
                </c:pt>
                <c:pt idx="849">
                  <c:v>849</c:v>
                </c:pt>
                <c:pt idx="850">
                  <c:v>850</c:v>
                </c:pt>
                <c:pt idx="851">
                  <c:v>851</c:v>
                </c:pt>
                <c:pt idx="852">
                  <c:v>852</c:v>
                </c:pt>
                <c:pt idx="853">
                  <c:v>853</c:v>
                </c:pt>
                <c:pt idx="854">
                  <c:v>854</c:v>
                </c:pt>
                <c:pt idx="855">
                  <c:v>855</c:v>
                </c:pt>
                <c:pt idx="856">
                  <c:v>856</c:v>
                </c:pt>
                <c:pt idx="857">
                  <c:v>857</c:v>
                </c:pt>
                <c:pt idx="858">
                  <c:v>858</c:v>
                </c:pt>
                <c:pt idx="859">
                  <c:v>859</c:v>
                </c:pt>
                <c:pt idx="860">
                  <c:v>860</c:v>
                </c:pt>
                <c:pt idx="861">
                  <c:v>861</c:v>
                </c:pt>
                <c:pt idx="862">
                  <c:v>862</c:v>
                </c:pt>
                <c:pt idx="863">
                  <c:v>863</c:v>
                </c:pt>
                <c:pt idx="864">
                  <c:v>864</c:v>
                </c:pt>
                <c:pt idx="865">
                  <c:v>865</c:v>
                </c:pt>
                <c:pt idx="866">
                  <c:v>866</c:v>
                </c:pt>
                <c:pt idx="867">
                  <c:v>867</c:v>
                </c:pt>
                <c:pt idx="868">
                  <c:v>868</c:v>
                </c:pt>
                <c:pt idx="869">
                  <c:v>869</c:v>
                </c:pt>
                <c:pt idx="870">
                  <c:v>870</c:v>
                </c:pt>
                <c:pt idx="871">
                  <c:v>871</c:v>
                </c:pt>
                <c:pt idx="872">
                  <c:v>872</c:v>
                </c:pt>
                <c:pt idx="873">
                  <c:v>873</c:v>
                </c:pt>
                <c:pt idx="874">
                  <c:v>874</c:v>
                </c:pt>
                <c:pt idx="875">
                  <c:v>875</c:v>
                </c:pt>
                <c:pt idx="876">
                  <c:v>876</c:v>
                </c:pt>
                <c:pt idx="877">
                  <c:v>877</c:v>
                </c:pt>
                <c:pt idx="878">
                  <c:v>878</c:v>
                </c:pt>
                <c:pt idx="879">
                  <c:v>879</c:v>
                </c:pt>
                <c:pt idx="880">
                  <c:v>880</c:v>
                </c:pt>
                <c:pt idx="881">
                  <c:v>881</c:v>
                </c:pt>
                <c:pt idx="882">
                  <c:v>882</c:v>
                </c:pt>
                <c:pt idx="883">
                  <c:v>883</c:v>
                </c:pt>
                <c:pt idx="884">
                  <c:v>884</c:v>
                </c:pt>
                <c:pt idx="885">
                  <c:v>885</c:v>
                </c:pt>
                <c:pt idx="886">
                  <c:v>886</c:v>
                </c:pt>
                <c:pt idx="887">
                  <c:v>887</c:v>
                </c:pt>
                <c:pt idx="888">
                  <c:v>888</c:v>
                </c:pt>
                <c:pt idx="889">
                  <c:v>889</c:v>
                </c:pt>
                <c:pt idx="890">
                  <c:v>890</c:v>
                </c:pt>
                <c:pt idx="891">
                  <c:v>891</c:v>
                </c:pt>
                <c:pt idx="892">
                  <c:v>892</c:v>
                </c:pt>
                <c:pt idx="893">
                  <c:v>893</c:v>
                </c:pt>
                <c:pt idx="894">
                  <c:v>894</c:v>
                </c:pt>
                <c:pt idx="895">
                  <c:v>895</c:v>
                </c:pt>
                <c:pt idx="896">
                  <c:v>896</c:v>
                </c:pt>
                <c:pt idx="897">
                  <c:v>897</c:v>
                </c:pt>
                <c:pt idx="898">
                  <c:v>898</c:v>
                </c:pt>
                <c:pt idx="899">
                  <c:v>899</c:v>
                </c:pt>
                <c:pt idx="900">
                  <c:v>900</c:v>
                </c:pt>
                <c:pt idx="901">
                  <c:v>901</c:v>
                </c:pt>
                <c:pt idx="902">
                  <c:v>902</c:v>
                </c:pt>
                <c:pt idx="903">
                  <c:v>903</c:v>
                </c:pt>
                <c:pt idx="904">
                  <c:v>904</c:v>
                </c:pt>
                <c:pt idx="905">
                  <c:v>905</c:v>
                </c:pt>
                <c:pt idx="906">
                  <c:v>906</c:v>
                </c:pt>
                <c:pt idx="907">
                  <c:v>907</c:v>
                </c:pt>
                <c:pt idx="908">
                  <c:v>908</c:v>
                </c:pt>
                <c:pt idx="909">
                  <c:v>909</c:v>
                </c:pt>
                <c:pt idx="910">
                  <c:v>910</c:v>
                </c:pt>
                <c:pt idx="911">
                  <c:v>911</c:v>
                </c:pt>
                <c:pt idx="912">
                  <c:v>912</c:v>
                </c:pt>
                <c:pt idx="913">
                  <c:v>913</c:v>
                </c:pt>
                <c:pt idx="914">
                  <c:v>914</c:v>
                </c:pt>
                <c:pt idx="915">
                  <c:v>915</c:v>
                </c:pt>
                <c:pt idx="916">
                  <c:v>916</c:v>
                </c:pt>
                <c:pt idx="917">
                  <c:v>917</c:v>
                </c:pt>
                <c:pt idx="918">
                  <c:v>918</c:v>
                </c:pt>
                <c:pt idx="919">
                  <c:v>919</c:v>
                </c:pt>
                <c:pt idx="920">
                  <c:v>920</c:v>
                </c:pt>
                <c:pt idx="921">
                  <c:v>921</c:v>
                </c:pt>
                <c:pt idx="922">
                  <c:v>922</c:v>
                </c:pt>
                <c:pt idx="923">
                  <c:v>923</c:v>
                </c:pt>
                <c:pt idx="924">
                  <c:v>924</c:v>
                </c:pt>
                <c:pt idx="925">
                  <c:v>925</c:v>
                </c:pt>
                <c:pt idx="926">
                  <c:v>926</c:v>
                </c:pt>
                <c:pt idx="927">
                  <c:v>927</c:v>
                </c:pt>
                <c:pt idx="928">
                  <c:v>928</c:v>
                </c:pt>
                <c:pt idx="929">
                  <c:v>929</c:v>
                </c:pt>
                <c:pt idx="930">
                  <c:v>930</c:v>
                </c:pt>
                <c:pt idx="931">
                  <c:v>931</c:v>
                </c:pt>
                <c:pt idx="932">
                  <c:v>932</c:v>
                </c:pt>
                <c:pt idx="933">
                  <c:v>933</c:v>
                </c:pt>
                <c:pt idx="934">
                  <c:v>934</c:v>
                </c:pt>
                <c:pt idx="935">
                  <c:v>935</c:v>
                </c:pt>
                <c:pt idx="936">
                  <c:v>936</c:v>
                </c:pt>
                <c:pt idx="937">
                  <c:v>937</c:v>
                </c:pt>
                <c:pt idx="938">
                  <c:v>938</c:v>
                </c:pt>
                <c:pt idx="939">
                  <c:v>939</c:v>
                </c:pt>
                <c:pt idx="940">
                  <c:v>940</c:v>
                </c:pt>
                <c:pt idx="941">
                  <c:v>941</c:v>
                </c:pt>
                <c:pt idx="942">
                  <c:v>942</c:v>
                </c:pt>
                <c:pt idx="943">
                  <c:v>943</c:v>
                </c:pt>
                <c:pt idx="944">
                  <c:v>944</c:v>
                </c:pt>
                <c:pt idx="945">
                  <c:v>945</c:v>
                </c:pt>
                <c:pt idx="946">
                  <c:v>946</c:v>
                </c:pt>
                <c:pt idx="947">
                  <c:v>947</c:v>
                </c:pt>
                <c:pt idx="948">
                  <c:v>948</c:v>
                </c:pt>
                <c:pt idx="949">
                  <c:v>949</c:v>
                </c:pt>
                <c:pt idx="950">
                  <c:v>950</c:v>
                </c:pt>
                <c:pt idx="951">
                  <c:v>951</c:v>
                </c:pt>
                <c:pt idx="952">
                  <c:v>952</c:v>
                </c:pt>
                <c:pt idx="953">
                  <c:v>953</c:v>
                </c:pt>
                <c:pt idx="954">
                  <c:v>954</c:v>
                </c:pt>
                <c:pt idx="955">
                  <c:v>955</c:v>
                </c:pt>
                <c:pt idx="956">
                  <c:v>956</c:v>
                </c:pt>
                <c:pt idx="957">
                  <c:v>957</c:v>
                </c:pt>
                <c:pt idx="958">
                  <c:v>958</c:v>
                </c:pt>
                <c:pt idx="959">
                  <c:v>959</c:v>
                </c:pt>
                <c:pt idx="960">
                  <c:v>960</c:v>
                </c:pt>
                <c:pt idx="961">
                  <c:v>961</c:v>
                </c:pt>
                <c:pt idx="962">
                  <c:v>962</c:v>
                </c:pt>
                <c:pt idx="963">
                  <c:v>963</c:v>
                </c:pt>
                <c:pt idx="964">
                  <c:v>964</c:v>
                </c:pt>
                <c:pt idx="965">
                  <c:v>965</c:v>
                </c:pt>
                <c:pt idx="966">
                  <c:v>966</c:v>
                </c:pt>
                <c:pt idx="967">
                  <c:v>967</c:v>
                </c:pt>
                <c:pt idx="968">
                  <c:v>968</c:v>
                </c:pt>
                <c:pt idx="969">
                  <c:v>969</c:v>
                </c:pt>
                <c:pt idx="970">
                  <c:v>970</c:v>
                </c:pt>
                <c:pt idx="971">
                  <c:v>971</c:v>
                </c:pt>
                <c:pt idx="972">
                  <c:v>972</c:v>
                </c:pt>
                <c:pt idx="973">
                  <c:v>973</c:v>
                </c:pt>
                <c:pt idx="974">
                  <c:v>974</c:v>
                </c:pt>
                <c:pt idx="975">
                  <c:v>975</c:v>
                </c:pt>
                <c:pt idx="976">
                  <c:v>976</c:v>
                </c:pt>
                <c:pt idx="977">
                  <c:v>977</c:v>
                </c:pt>
                <c:pt idx="978">
                  <c:v>978</c:v>
                </c:pt>
                <c:pt idx="979">
                  <c:v>979</c:v>
                </c:pt>
                <c:pt idx="980">
                  <c:v>980</c:v>
                </c:pt>
                <c:pt idx="981">
                  <c:v>981</c:v>
                </c:pt>
                <c:pt idx="982">
                  <c:v>982</c:v>
                </c:pt>
                <c:pt idx="983">
                  <c:v>983</c:v>
                </c:pt>
                <c:pt idx="984">
                  <c:v>984</c:v>
                </c:pt>
                <c:pt idx="985">
                  <c:v>985</c:v>
                </c:pt>
                <c:pt idx="986">
                  <c:v>986</c:v>
                </c:pt>
                <c:pt idx="987">
                  <c:v>987</c:v>
                </c:pt>
                <c:pt idx="988">
                  <c:v>988</c:v>
                </c:pt>
                <c:pt idx="989">
                  <c:v>989</c:v>
                </c:pt>
                <c:pt idx="990">
                  <c:v>990</c:v>
                </c:pt>
                <c:pt idx="991">
                  <c:v>991</c:v>
                </c:pt>
                <c:pt idx="992">
                  <c:v>992</c:v>
                </c:pt>
                <c:pt idx="993">
                  <c:v>993</c:v>
                </c:pt>
                <c:pt idx="994">
                  <c:v>994</c:v>
                </c:pt>
                <c:pt idx="995">
                  <c:v>995</c:v>
                </c:pt>
                <c:pt idx="996">
                  <c:v>996</c:v>
                </c:pt>
                <c:pt idx="997">
                  <c:v>997</c:v>
                </c:pt>
                <c:pt idx="998">
                  <c:v>998</c:v>
                </c:pt>
                <c:pt idx="999">
                  <c:v>999</c:v>
                </c:pt>
                <c:pt idx="1000">
                  <c:v>1000</c:v>
                </c:pt>
                <c:pt idx="1001">
                  <c:v>1001</c:v>
                </c:pt>
                <c:pt idx="1002">
                  <c:v>1002</c:v>
                </c:pt>
                <c:pt idx="1003">
                  <c:v>1003</c:v>
                </c:pt>
                <c:pt idx="1004">
                  <c:v>1004</c:v>
                </c:pt>
                <c:pt idx="1005">
                  <c:v>1005</c:v>
                </c:pt>
                <c:pt idx="1006">
                  <c:v>1006</c:v>
                </c:pt>
                <c:pt idx="1007">
                  <c:v>1007</c:v>
                </c:pt>
                <c:pt idx="1008">
                  <c:v>1008</c:v>
                </c:pt>
                <c:pt idx="1009">
                  <c:v>1009</c:v>
                </c:pt>
                <c:pt idx="1010">
                  <c:v>1010</c:v>
                </c:pt>
                <c:pt idx="1011">
                  <c:v>1011</c:v>
                </c:pt>
                <c:pt idx="1012">
                  <c:v>1012</c:v>
                </c:pt>
                <c:pt idx="1013">
                  <c:v>1013</c:v>
                </c:pt>
                <c:pt idx="1014">
                  <c:v>1014</c:v>
                </c:pt>
                <c:pt idx="1015">
                  <c:v>1015</c:v>
                </c:pt>
                <c:pt idx="1016">
                  <c:v>1016</c:v>
                </c:pt>
                <c:pt idx="1017">
                  <c:v>1017</c:v>
                </c:pt>
                <c:pt idx="1018">
                  <c:v>1018</c:v>
                </c:pt>
                <c:pt idx="1019">
                  <c:v>1019</c:v>
                </c:pt>
                <c:pt idx="1020">
                  <c:v>1020</c:v>
                </c:pt>
                <c:pt idx="1021">
                  <c:v>1021</c:v>
                </c:pt>
                <c:pt idx="1022">
                  <c:v>1022</c:v>
                </c:pt>
                <c:pt idx="1023">
                  <c:v>1023</c:v>
                </c:pt>
              </c:numCache>
            </c:numRef>
          </c:xVal>
          <c:yVal>
            <c:numRef>
              <c:f>'Ex2.6'!$C$4:$C$1027</c:f>
              <c:numCache>
                <c:formatCode>General</c:formatCode>
                <c:ptCount val="1024"/>
                <c:pt idx="0">
                  <c:v>1</c:v>
                </c:pt>
                <c:pt idx="1">
                  <c:v>0.9998305817958234</c:v>
                </c:pt>
                <c:pt idx="2">
                  <c:v>0.99932238458834954</c:v>
                </c:pt>
                <c:pt idx="3">
                  <c:v>0.99847558057329477</c:v>
                </c:pt>
                <c:pt idx="4">
                  <c:v>0.99729045667869021</c:v>
                </c:pt>
                <c:pt idx="5">
                  <c:v>0.99576741446765982</c:v>
                </c:pt>
                <c:pt idx="6">
                  <c:v>0.99390697000235606</c:v>
                </c:pt>
                <c:pt idx="7">
                  <c:v>0.99170975366909953</c:v>
                </c:pt>
                <c:pt idx="8">
                  <c:v>0.98917650996478101</c:v>
                </c:pt>
                <c:pt idx="9">
                  <c:v>0.98630809724459867</c:v>
                </c:pt>
                <c:pt idx="10">
                  <c:v>0.98310548743121629</c:v>
                </c:pt>
                <c:pt idx="11">
                  <c:v>0.97956976568544052</c:v>
                </c:pt>
                <c:pt idx="12">
                  <c:v>0.97570213003852857</c:v>
                </c:pt>
                <c:pt idx="13">
                  <c:v>0.97150389098625178</c:v>
                </c:pt>
                <c:pt idx="14">
                  <c:v>0.96697647104485207</c:v>
                </c:pt>
                <c:pt idx="15">
                  <c:v>0.96212140426904158</c:v>
                </c:pt>
                <c:pt idx="16">
                  <c:v>0.95694033573220882</c:v>
                </c:pt>
                <c:pt idx="17">
                  <c:v>0.95143502096900834</c:v>
                </c:pt>
                <c:pt idx="18">
                  <c:v>0.94560732538052128</c:v>
                </c:pt>
                <c:pt idx="19">
                  <c:v>0.93945922360218992</c:v>
                </c:pt>
                <c:pt idx="20">
                  <c:v>0.93299279883473896</c:v>
                </c:pt>
                <c:pt idx="21">
                  <c:v>0.92621024213831138</c:v>
                </c:pt>
                <c:pt idx="22">
                  <c:v>0.91911385169005777</c:v>
                </c:pt>
                <c:pt idx="23">
                  <c:v>0.91170603200542988</c:v>
                </c:pt>
                <c:pt idx="24">
                  <c:v>0.90398929312344334</c:v>
                </c:pt>
                <c:pt idx="25">
                  <c:v>0.89596624975618522</c:v>
                </c:pt>
                <c:pt idx="26">
                  <c:v>0.88763962040285393</c:v>
                </c:pt>
                <c:pt idx="27">
                  <c:v>0.87901222642863353</c:v>
                </c:pt>
                <c:pt idx="28">
                  <c:v>0.87008699110871146</c:v>
                </c:pt>
                <c:pt idx="29">
                  <c:v>0.86086693863776731</c:v>
                </c:pt>
                <c:pt idx="30">
                  <c:v>0.8513551931052652</c:v>
                </c:pt>
                <c:pt idx="31">
                  <c:v>0.84155497743689844</c:v>
                </c:pt>
                <c:pt idx="32">
                  <c:v>0.83146961230254524</c:v>
                </c:pt>
                <c:pt idx="33">
                  <c:v>0.82110251499110465</c:v>
                </c:pt>
                <c:pt idx="34">
                  <c:v>0.81045719825259477</c:v>
                </c:pt>
                <c:pt idx="35">
                  <c:v>0.79953726910790501</c:v>
                </c:pt>
                <c:pt idx="36">
                  <c:v>0.78834642762660634</c:v>
                </c:pt>
                <c:pt idx="37">
                  <c:v>0.77688846567323244</c:v>
                </c:pt>
                <c:pt idx="38">
                  <c:v>0.76516726562245896</c:v>
                </c:pt>
                <c:pt idx="39">
                  <c:v>0.75318679904361252</c:v>
                </c:pt>
                <c:pt idx="40">
                  <c:v>0.74095112535495911</c:v>
                </c:pt>
                <c:pt idx="41">
                  <c:v>0.7284643904482252</c:v>
                </c:pt>
                <c:pt idx="42">
                  <c:v>0.71573082528381859</c:v>
                </c:pt>
                <c:pt idx="43">
                  <c:v>0.7027547444572253</c:v>
                </c:pt>
                <c:pt idx="44">
                  <c:v>0.68954054473706694</c:v>
                </c:pt>
                <c:pt idx="45">
                  <c:v>0.67609270357531603</c:v>
                </c:pt>
                <c:pt idx="46">
                  <c:v>0.66241577759017178</c:v>
                </c:pt>
                <c:pt idx="47">
                  <c:v>0.64851440102211255</c:v>
                </c:pt>
                <c:pt idx="48">
                  <c:v>0.63439328416364549</c:v>
                </c:pt>
                <c:pt idx="49">
                  <c:v>0.62005721176328921</c:v>
                </c:pt>
                <c:pt idx="50">
                  <c:v>0.60551104140432555</c:v>
                </c:pt>
                <c:pt idx="51">
                  <c:v>0.59075970185887428</c:v>
                </c:pt>
                <c:pt idx="52">
                  <c:v>0.57580819141784534</c:v>
                </c:pt>
                <c:pt idx="53">
                  <c:v>0.56066157619733603</c:v>
                </c:pt>
                <c:pt idx="54">
                  <c:v>0.54532498842204646</c:v>
                </c:pt>
                <c:pt idx="55">
                  <c:v>0.52980362468629483</c:v>
                </c:pt>
                <c:pt idx="56">
                  <c:v>0.51410274419322166</c:v>
                </c:pt>
                <c:pt idx="57">
                  <c:v>0.49822766697278187</c:v>
                </c:pt>
                <c:pt idx="58">
                  <c:v>0.48218377207912283</c:v>
                </c:pt>
                <c:pt idx="59">
                  <c:v>0.46597649576796613</c:v>
                </c:pt>
                <c:pt idx="60">
                  <c:v>0.4496113296546066</c:v>
                </c:pt>
                <c:pt idx="61">
                  <c:v>0.43309381885315201</c:v>
                </c:pt>
                <c:pt idx="62">
                  <c:v>0.41642956009763732</c:v>
                </c:pt>
                <c:pt idx="63">
                  <c:v>0.39962419984564679</c:v>
                </c:pt>
                <c:pt idx="64">
                  <c:v>0.38268343236508984</c:v>
                </c:pt>
                <c:pt idx="65">
                  <c:v>0.36561299780477396</c:v>
                </c:pt>
                <c:pt idx="66">
                  <c:v>0.34841868024943451</c:v>
                </c:pt>
                <c:pt idx="67">
                  <c:v>0.33110630575987643</c:v>
                </c:pt>
                <c:pt idx="68">
                  <c:v>0.31368174039889157</c:v>
                </c:pt>
                <c:pt idx="69">
                  <c:v>0.29615088824362396</c:v>
                </c:pt>
                <c:pt idx="70">
                  <c:v>0.27851968938505306</c:v>
                </c:pt>
                <c:pt idx="71">
                  <c:v>0.26079411791527557</c:v>
                </c:pt>
                <c:pt idx="72">
                  <c:v>0.24298017990326398</c:v>
                </c:pt>
                <c:pt idx="73">
                  <c:v>0.22508391135979278</c:v>
                </c:pt>
                <c:pt idx="74">
                  <c:v>0.20711137619221856</c:v>
                </c:pt>
                <c:pt idx="75">
                  <c:v>0.18906866414980628</c:v>
                </c:pt>
                <c:pt idx="76">
                  <c:v>0.17096188876030136</c:v>
                </c:pt>
                <c:pt idx="77">
                  <c:v>0.15279718525844341</c:v>
                </c:pt>
                <c:pt idx="78">
                  <c:v>0.13458070850712622</c:v>
                </c:pt>
                <c:pt idx="79">
                  <c:v>0.11631863091190488</c:v>
                </c:pt>
                <c:pt idx="80">
                  <c:v>9.801714032956077E-2</c:v>
                </c:pt>
                <c:pt idx="81">
                  <c:v>7.9682437971430126E-2</c:v>
                </c:pt>
                <c:pt idx="82">
                  <c:v>6.1320736302208648E-2</c:v>
                </c:pt>
                <c:pt idx="83">
                  <c:v>4.2938256934940959E-2</c:v>
                </c:pt>
                <c:pt idx="84">
                  <c:v>2.4541228522912264E-2</c:v>
                </c:pt>
                <c:pt idx="85">
                  <c:v>6.1358846491545152E-3</c:v>
                </c:pt>
                <c:pt idx="86">
                  <c:v>-1.2271538285719823E-2</c:v>
                </c:pt>
                <c:pt idx="87">
                  <c:v>-3.0674803176636459E-2</c:v>
                </c:pt>
                <c:pt idx="88">
                  <c:v>-4.9067674327418008E-2</c:v>
                </c:pt>
                <c:pt idx="89">
                  <c:v>-6.7443919563663982E-2</c:v>
                </c:pt>
                <c:pt idx="90">
                  <c:v>-8.5797312344439755E-2</c:v>
                </c:pt>
                <c:pt idx="91">
                  <c:v>-0.1041216338720546</c:v>
                </c:pt>
                <c:pt idx="92">
                  <c:v>-0.12241067519921615</c:v>
                </c:pt>
                <c:pt idx="93">
                  <c:v>-0.14065823933284913</c:v>
                </c:pt>
                <c:pt idx="94">
                  <c:v>-0.15885814333386128</c:v>
                </c:pt>
                <c:pt idx="95">
                  <c:v>-0.17700422041214875</c:v>
                </c:pt>
                <c:pt idx="96">
                  <c:v>-0.19509032201612819</c:v>
                </c:pt>
                <c:pt idx="97">
                  <c:v>-0.21311031991609125</c:v>
                </c:pt>
                <c:pt idx="98">
                  <c:v>-0.23105810828067114</c:v>
                </c:pt>
                <c:pt idx="99">
                  <c:v>-0.24892760574572012</c:v>
                </c:pt>
                <c:pt idx="100">
                  <c:v>-0.26671275747489831</c:v>
                </c:pt>
                <c:pt idx="101">
                  <c:v>-0.28440753721127171</c:v>
                </c:pt>
                <c:pt idx="102">
                  <c:v>-0.30200594931922808</c:v>
                </c:pt>
                <c:pt idx="103">
                  <c:v>-0.31950203081601564</c:v>
                </c:pt>
                <c:pt idx="104">
                  <c:v>-0.33688985339221994</c:v>
                </c:pt>
                <c:pt idx="105">
                  <c:v>-0.3541635254204904</c:v>
                </c:pt>
                <c:pt idx="106">
                  <c:v>-0.37131719395183749</c:v>
                </c:pt>
                <c:pt idx="107">
                  <c:v>-0.38834504669882619</c:v>
                </c:pt>
                <c:pt idx="108">
                  <c:v>-0.40524131400498975</c:v>
                </c:pt>
                <c:pt idx="109">
                  <c:v>-0.42200027079979968</c:v>
                </c:pt>
                <c:pt idx="110">
                  <c:v>-0.43861623853852738</c:v>
                </c:pt>
                <c:pt idx="111">
                  <c:v>-0.45508358712634372</c:v>
                </c:pt>
                <c:pt idx="112">
                  <c:v>-0.4713967368259977</c:v>
                </c:pt>
                <c:pt idx="113">
                  <c:v>-0.48755016014843572</c:v>
                </c:pt>
                <c:pt idx="114">
                  <c:v>-0.50353838372571746</c:v>
                </c:pt>
                <c:pt idx="115">
                  <c:v>-0.51935599016558964</c:v>
                </c:pt>
                <c:pt idx="116">
                  <c:v>-0.53499761988709704</c:v>
                </c:pt>
                <c:pt idx="117">
                  <c:v>-0.5504579729366047</c:v>
                </c:pt>
                <c:pt idx="118">
                  <c:v>-0.56573181078361323</c:v>
                </c:pt>
                <c:pt idx="119">
                  <c:v>-0.58081395809576442</c:v>
                </c:pt>
                <c:pt idx="120">
                  <c:v>-0.59569930449243336</c:v>
                </c:pt>
                <c:pt idx="121">
                  <c:v>-0.61038280627630959</c:v>
                </c:pt>
                <c:pt idx="122">
                  <c:v>-0.62485948814238623</c:v>
                </c:pt>
                <c:pt idx="123">
                  <c:v>-0.63912444486377573</c:v>
                </c:pt>
                <c:pt idx="124">
                  <c:v>-0.65317284295377653</c:v>
                </c:pt>
                <c:pt idx="125">
                  <c:v>-0.66699992230363736</c:v>
                </c:pt>
                <c:pt idx="126">
                  <c:v>-0.68060099779545302</c:v>
                </c:pt>
                <c:pt idx="127">
                  <c:v>-0.69397146088965378</c:v>
                </c:pt>
                <c:pt idx="128">
                  <c:v>-0.70710678118654746</c:v>
                </c:pt>
                <c:pt idx="129">
                  <c:v>-0.72000250796138165</c:v>
                </c:pt>
                <c:pt idx="130">
                  <c:v>-0.7326542716724127</c:v>
                </c:pt>
                <c:pt idx="131">
                  <c:v>-0.74505778544146595</c:v>
                </c:pt>
                <c:pt idx="132">
                  <c:v>-0.75720884650648457</c:v>
                </c:pt>
                <c:pt idx="133">
                  <c:v>-0.76910333764557948</c:v>
                </c:pt>
                <c:pt idx="134">
                  <c:v>-0.78073722857209449</c:v>
                </c:pt>
                <c:pt idx="135">
                  <c:v>-0.79210657730021217</c:v>
                </c:pt>
                <c:pt idx="136">
                  <c:v>-0.80320753148064483</c:v>
                </c:pt>
                <c:pt idx="137">
                  <c:v>-0.81403632970594841</c:v>
                </c:pt>
                <c:pt idx="138">
                  <c:v>-0.82458930278502507</c:v>
                </c:pt>
                <c:pt idx="139">
                  <c:v>-0.83486287498638001</c:v>
                </c:pt>
                <c:pt idx="140">
                  <c:v>-0.84485356524970712</c:v>
                </c:pt>
                <c:pt idx="141">
                  <c:v>-0.85455798836540042</c:v>
                </c:pt>
                <c:pt idx="142">
                  <c:v>-0.8639728561215867</c:v>
                </c:pt>
                <c:pt idx="143">
                  <c:v>-0.87309497841829009</c:v>
                </c:pt>
                <c:pt idx="144">
                  <c:v>-0.88192126434835494</c:v>
                </c:pt>
                <c:pt idx="145">
                  <c:v>-0.89044872324475788</c:v>
                </c:pt>
                <c:pt idx="146">
                  <c:v>-0.89867446569395393</c:v>
                </c:pt>
                <c:pt idx="147">
                  <c:v>-0.90659570451491533</c:v>
                </c:pt>
                <c:pt idx="148">
                  <c:v>-0.91420975570353069</c:v>
                </c:pt>
                <c:pt idx="149">
                  <c:v>-0.92151403934204179</c:v>
                </c:pt>
                <c:pt idx="150">
                  <c:v>-0.92850608047321548</c:v>
                </c:pt>
                <c:pt idx="151">
                  <c:v>-0.93518350993894761</c:v>
                </c:pt>
                <c:pt idx="152">
                  <c:v>-0.9415440651830207</c:v>
                </c:pt>
                <c:pt idx="153">
                  <c:v>-0.94758559101774109</c:v>
                </c:pt>
                <c:pt idx="154">
                  <c:v>-0.95330604035419386</c:v>
                </c:pt>
                <c:pt idx="155">
                  <c:v>-0.95870347489587149</c:v>
                </c:pt>
                <c:pt idx="156">
                  <c:v>-0.96377606579543984</c:v>
                </c:pt>
                <c:pt idx="157">
                  <c:v>-0.96852209427441738</c:v>
                </c:pt>
                <c:pt idx="158">
                  <c:v>-0.97293995220556007</c:v>
                </c:pt>
                <c:pt idx="159">
                  <c:v>-0.97702814265775439</c:v>
                </c:pt>
                <c:pt idx="160">
                  <c:v>-0.98078528040323043</c:v>
                </c:pt>
                <c:pt idx="161">
                  <c:v>-0.98421009238692903</c:v>
                </c:pt>
                <c:pt idx="162">
                  <c:v>-0.98730141815785843</c:v>
                </c:pt>
                <c:pt idx="163">
                  <c:v>-0.99005821026229701</c:v>
                </c:pt>
                <c:pt idx="164">
                  <c:v>-0.99247953459870997</c:v>
                </c:pt>
                <c:pt idx="165">
                  <c:v>-0.99456457073425542</c:v>
                </c:pt>
                <c:pt idx="166">
                  <c:v>-0.996312612182778</c:v>
                </c:pt>
                <c:pt idx="167">
                  <c:v>-0.99772306664419164</c:v>
                </c:pt>
                <c:pt idx="168">
                  <c:v>-0.99879545620517241</c:v>
                </c:pt>
                <c:pt idx="169">
                  <c:v>-0.99952941750109314</c:v>
                </c:pt>
                <c:pt idx="170">
                  <c:v>-0.9999247018391445</c:v>
                </c:pt>
                <c:pt idx="171">
                  <c:v>-0.99998117528260111</c:v>
                </c:pt>
                <c:pt idx="172">
                  <c:v>-0.99969881869620425</c:v>
                </c:pt>
                <c:pt idx="173">
                  <c:v>-0.99907772775264536</c:v>
                </c:pt>
                <c:pt idx="174">
                  <c:v>-0.99811811290014918</c:v>
                </c:pt>
                <c:pt idx="175">
                  <c:v>-0.99682029929116578</c:v>
                </c:pt>
                <c:pt idx="176">
                  <c:v>-0.99518472667219693</c:v>
                </c:pt>
                <c:pt idx="177">
                  <c:v>-0.99321194923479461</c:v>
                </c:pt>
                <c:pt idx="178">
                  <c:v>-0.99090263542778001</c:v>
                </c:pt>
                <c:pt idx="179">
                  <c:v>-0.98825756773074946</c:v>
                </c:pt>
                <c:pt idx="180">
                  <c:v>-0.98527764238894133</c:v>
                </c:pt>
                <c:pt idx="181">
                  <c:v>-0.98196386910955524</c:v>
                </c:pt>
                <c:pt idx="182">
                  <c:v>-0.97831737071962765</c:v>
                </c:pt>
                <c:pt idx="183">
                  <c:v>-0.97433938278557586</c:v>
                </c:pt>
                <c:pt idx="184">
                  <c:v>-0.97003125319454397</c:v>
                </c:pt>
                <c:pt idx="185">
                  <c:v>-0.9653944416976894</c:v>
                </c:pt>
                <c:pt idx="186">
                  <c:v>-0.9604305194155659</c:v>
                </c:pt>
                <c:pt idx="187">
                  <c:v>-0.95514116830577078</c:v>
                </c:pt>
                <c:pt idx="188">
                  <c:v>-0.94952818059303679</c:v>
                </c:pt>
                <c:pt idx="189">
                  <c:v>-0.94359345816196039</c:v>
                </c:pt>
                <c:pt idx="190">
                  <c:v>-0.93733901191257496</c:v>
                </c:pt>
                <c:pt idx="191">
                  <c:v>-0.93076696107898382</c:v>
                </c:pt>
                <c:pt idx="192">
                  <c:v>-0.92387953251128685</c:v>
                </c:pt>
                <c:pt idx="193">
                  <c:v>-0.9166790599210427</c:v>
                </c:pt>
                <c:pt idx="194">
                  <c:v>-0.90916798309052249</c:v>
                </c:pt>
                <c:pt idx="195">
                  <c:v>-0.90134884704602203</c:v>
                </c:pt>
                <c:pt idx="196">
                  <c:v>-0.89322430119551532</c:v>
                </c:pt>
                <c:pt idx="197">
                  <c:v>-0.8847970984309379</c:v>
                </c:pt>
                <c:pt idx="198">
                  <c:v>-0.8760700941954066</c:v>
                </c:pt>
                <c:pt idx="199">
                  <c:v>-0.86704624551569287</c:v>
                </c:pt>
                <c:pt idx="200">
                  <c:v>-0.85772861000027212</c:v>
                </c:pt>
                <c:pt idx="201">
                  <c:v>-0.84812034480329723</c:v>
                </c:pt>
                <c:pt idx="202">
                  <c:v>-0.83822470555483819</c:v>
                </c:pt>
                <c:pt idx="203">
                  <c:v>-0.8280450452577558</c:v>
                </c:pt>
                <c:pt idx="204">
                  <c:v>-0.81758481315158371</c:v>
                </c:pt>
                <c:pt idx="205">
                  <c:v>-0.80684755354379945</c:v>
                </c:pt>
                <c:pt idx="206">
                  <c:v>-0.79583690460888357</c:v>
                </c:pt>
                <c:pt idx="207">
                  <c:v>-0.78455659715557524</c:v>
                </c:pt>
                <c:pt idx="208">
                  <c:v>-0.7730104533627371</c:v>
                </c:pt>
                <c:pt idx="209">
                  <c:v>-0.76120238548426189</c:v>
                </c:pt>
                <c:pt idx="210">
                  <c:v>-0.74913639452345926</c:v>
                </c:pt>
                <c:pt idx="211">
                  <c:v>-0.73681656887737002</c:v>
                </c:pt>
                <c:pt idx="212">
                  <c:v>-0.724247082951467</c:v>
                </c:pt>
                <c:pt idx="213">
                  <c:v>-0.71143219574521666</c:v>
                </c:pt>
                <c:pt idx="214">
                  <c:v>-0.69837624940897303</c:v>
                </c:pt>
                <c:pt idx="215">
                  <c:v>-0.68508366777270036</c:v>
                </c:pt>
                <c:pt idx="216">
                  <c:v>-0.67155895484701866</c:v>
                </c:pt>
                <c:pt idx="217">
                  <c:v>-0.65780669329707875</c:v>
                </c:pt>
                <c:pt idx="218">
                  <c:v>-0.6438315428897915</c:v>
                </c:pt>
                <c:pt idx="219">
                  <c:v>-0.62963823891492687</c:v>
                </c:pt>
                <c:pt idx="220">
                  <c:v>-0.61523159058062726</c:v>
                </c:pt>
                <c:pt idx="221">
                  <c:v>-0.60061647938386931</c:v>
                </c:pt>
                <c:pt idx="222">
                  <c:v>-0.58579785745643909</c:v>
                </c:pt>
                <c:pt idx="223">
                  <c:v>-0.57078074588696737</c:v>
                </c:pt>
                <c:pt idx="224">
                  <c:v>-0.55557023301960218</c:v>
                </c:pt>
                <c:pt idx="225">
                  <c:v>-0.54017147272989274</c:v>
                </c:pt>
                <c:pt idx="226">
                  <c:v>-0.52458968267846939</c:v>
                </c:pt>
                <c:pt idx="227">
                  <c:v>-0.50883014254310732</c:v>
                </c:pt>
                <c:pt idx="228">
                  <c:v>-0.4928981922297842</c:v>
                </c:pt>
                <c:pt idx="229">
                  <c:v>-0.47679923006332214</c:v>
                </c:pt>
                <c:pt idx="230">
                  <c:v>-0.46053871095823989</c:v>
                </c:pt>
                <c:pt idx="231">
                  <c:v>-0.44412214457042976</c:v>
                </c:pt>
                <c:pt idx="232">
                  <c:v>-0.42755509343028247</c:v>
                </c:pt>
                <c:pt idx="233">
                  <c:v>-0.41084317105790419</c:v>
                </c:pt>
                <c:pt idx="234">
                  <c:v>-0.39399204006104821</c:v>
                </c:pt>
                <c:pt idx="235">
                  <c:v>-0.3770074102164182</c:v>
                </c:pt>
                <c:pt idx="236">
                  <c:v>-0.35989503653498794</c:v>
                </c:pt>
                <c:pt idx="237">
                  <c:v>-0.34266071731199488</c:v>
                </c:pt>
                <c:pt idx="238">
                  <c:v>-0.32531029216226331</c:v>
                </c:pt>
                <c:pt idx="239">
                  <c:v>-0.30784964004153509</c:v>
                </c:pt>
                <c:pt idx="240">
                  <c:v>-0.29028467725446244</c:v>
                </c:pt>
                <c:pt idx="241">
                  <c:v>-0.27262135544994887</c:v>
                </c:pt>
                <c:pt idx="242">
                  <c:v>-0.25486565960451435</c:v>
                </c:pt>
                <c:pt idx="243">
                  <c:v>-0.23702360599436767</c:v>
                </c:pt>
                <c:pt idx="244">
                  <c:v>-0.2191012401568701</c:v>
                </c:pt>
                <c:pt idx="245">
                  <c:v>-0.20110463484209207</c:v>
                </c:pt>
                <c:pt idx="246">
                  <c:v>-0.18303988795514095</c:v>
                </c:pt>
                <c:pt idx="247">
                  <c:v>-0.16491312048996976</c:v>
                </c:pt>
                <c:pt idx="248">
                  <c:v>-0.1467304744553623</c:v>
                </c:pt>
                <c:pt idx="249">
                  <c:v>-0.12849811079379359</c:v>
                </c:pt>
                <c:pt idx="250">
                  <c:v>-0.11022220729388331</c:v>
                </c:pt>
                <c:pt idx="251">
                  <c:v>-9.1908956497132821E-2</c:v>
                </c:pt>
                <c:pt idx="252">
                  <c:v>-7.3564563599667357E-2</c:v>
                </c:pt>
                <c:pt idx="253">
                  <c:v>-5.5195244349689712E-2</c:v>
                </c:pt>
                <c:pt idx="254">
                  <c:v>-3.6807222941359331E-2</c:v>
                </c:pt>
                <c:pt idx="255">
                  <c:v>-1.8406729905805164E-2</c:v>
                </c:pt>
                <c:pt idx="256">
                  <c:v>-1.83772268236293E-16</c:v>
                </c:pt>
                <c:pt idx="257">
                  <c:v>1.8406729905804796E-2</c:v>
                </c:pt>
                <c:pt idx="258">
                  <c:v>3.6807222941358964E-2</c:v>
                </c:pt>
                <c:pt idx="259">
                  <c:v>5.5195244349689344E-2</c:v>
                </c:pt>
                <c:pt idx="260">
                  <c:v>7.3564563599666982E-2</c:v>
                </c:pt>
                <c:pt idx="261">
                  <c:v>9.1908956497132446E-2</c:v>
                </c:pt>
                <c:pt idx="262">
                  <c:v>0.11022220729388293</c:v>
                </c:pt>
                <c:pt idx="263">
                  <c:v>0.12849811079379322</c:v>
                </c:pt>
                <c:pt idx="264">
                  <c:v>0.14673047445536194</c:v>
                </c:pt>
                <c:pt idx="265">
                  <c:v>0.16491312048996939</c:v>
                </c:pt>
                <c:pt idx="266">
                  <c:v>0.18303988795514059</c:v>
                </c:pt>
                <c:pt idx="267">
                  <c:v>0.20110463484209171</c:v>
                </c:pt>
                <c:pt idx="268">
                  <c:v>0.21910124015686974</c:v>
                </c:pt>
                <c:pt idx="269">
                  <c:v>0.23702360599436731</c:v>
                </c:pt>
                <c:pt idx="270">
                  <c:v>0.25486565960451396</c:v>
                </c:pt>
                <c:pt idx="271">
                  <c:v>0.27262135544994853</c:v>
                </c:pt>
                <c:pt idx="272">
                  <c:v>0.29028467725446205</c:v>
                </c:pt>
                <c:pt idx="273">
                  <c:v>0.30784964004153476</c:v>
                </c:pt>
                <c:pt idx="274">
                  <c:v>0.32531029216226293</c:v>
                </c:pt>
                <c:pt idx="275">
                  <c:v>0.34266071731199454</c:v>
                </c:pt>
                <c:pt idx="276">
                  <c:v>0.35989503653498761</c:v>
                </c:pt>
                <c:pt idx="277">
                  <c:v>0.37700741021641787</c:v>
                </c:pt>
                <c:pt idx="278">
                  <c:v>0.39399204006104788</c:v>
                </c:pt>
                <c:pt idx="279">
                  <c:v>0.41084317105790386</c:v>
                </c:pt>
                <c:pt idx="280">
                  <c:v>0.42755509343028214</c:v>
                </c:pt>
                <c:pt idx="281">
                  <c:v>0.44412214457042942</c:v>
                </c:pt>
                <c:pt idx="282">
                  <c:v>0.46053871095823956</c:v>
                </c:pt>
                <c:pt idx="283">
                  <c:v>0.47679923006332187</c:v>
                </c:pt>
                <c:pt idx="284">
                  <c:v>0.49289819222978387</c:v>
                </c:pt>
                <c:pt idx="285">
                  <c:v>0.50883014254310699</c:v>
                </c:pt>
                <c:pt idx="286">
                  <c:v>0.52458968267846906</c:v>
                </c:pt>
                <c:pt idx="287">
                  <c:v>0.54017147272989241</c:v>
                </c:pt>
                <c:pt idx="288">
                  <c:v>0.55557023301960184</c:v>
                </c:pt>
                <c:pt idx="289">
                  <c:v>0.57078074588696703</c:v>
                </c:pt>
                <c:pt idx="290">
                  <c:v>0.58579785745643875</c:v>
                </c:pt>
                <c:pt idx="291">
                  <c:v>0.60061647938386897</c:v>
                </c:pt>
                <c:pt idx="292">
                  <c:v>0.61523159058062704</c:v>
                </c:pt>
                <c:pt idx="293">
                  <c:v>0.62963823891492665</c:v>
                </c:pt>
                <c:pt idx="294">
                  <c:v>0.64383154288979116</c:v>
                </c:pt>
                <c:pt idx="295">
                  <c:v>0.65780669329707853</c:v>
                </c:pt>
                <c:pt idx="296">
                  <c:v>0.67155895484701833</c:v>
                </c:pt>
                <c:pt idx="297">
                  <c:v>0.68508366777270047</c:v>
                </c:pt>
                <c:pt idx="298">
                  <c:v>0.69837624940897236</c:v>
                </c:pt>
                <c:pt idx="299">
                  <c:v>0.7114321957452161</c:v>
                </c:pt>
                <c:pt idx="300">
                  <c:v>0.72424708295146667</c:v>
                </c:pt>
                <c:pt idx="301">
                  <c:v>0.73681656887736979</c:v>
                </c:pt>
                <c:pt idx="302">
                  <c:v>0.74913639452345937</c:v>
                </c:pt>
                <c:pt idx="303">
                  <c:v>0.76120238548426189</c:v>
                </c:pt>
                <c:pt idx="304">
                  <c:v>0.77301045336273666</c:v>
                </c:pt>
                <c:pt idx="305">
                  <c:v>0.78455659715557502</c:v>
                </c:pt>
                <c:pt idx="306">
                  <c:v>0.79583690460888334</c:v>
                </c:pt>
                <c:pt idx="307">
                  <c:v>0.80684755354379922</c:v>
                </c:pt>
                <c:pt idx="308">
                  <c:v>0.81758481315158371</c:v>
                </c:pt>
                <c:pt idx="309">
                  <c:v>0.82804504525775535</c:v>
                </c:pt>
                <c:pt idx="310">
                  <c:v>0.83822470555483775</c:v>
                </c:pt>
                <c:pt idx="311">
                  <c:v>0.84812034480329712</c:v>
                </c:pt>
                <c:pt idx="312">
                  <c:v>0.85772861000027201</c:v>
                </c:pt>
                <c:pt idx="313">
                  <c:v>0.86704624551569265</c:v>
                </c:pt>
                <c:pt idx="314">
                  <c:v>0.87607009419540671</c:v>
                </c:pt>
                <c:pt idx="315">
                  <c:v>0.88479709843093746</c:v>
                </c:pt>
                <c:pt idx="316">
                  <c:v>0.8932243011955151</c:v>
                </c:pt>
                <c:pt idx="317">
                  <c:v>0.90134884704602192</c:v>
                </c:pt>
                <c:pt idx="318">
                  <c:v>0.90916798309052238</c:v>
                </c:pt>
                <c:pt idx="319">
                  <c:v>0.9166790599210427</c:v>
                </c:pt>
                <c:pt idx="320">
                  <c:v>0.92387953251128652</c:v>
                </c:pt>
                <c:pt idx="321">
                  <c:v>0.93076696107898349</c:v>
                </c:pt>
                <c:pt idx="322">
                  <c:v>0.93733901191257485</c:v>
                </c:pt>
                <c:pt idx="323">
                  <c:v>0.94359345816196027</c:v>
                </c:pt>
                <c:pt idx="324">
                  <c:v>0.94952818059303667</c:v>
                </c:pt>
                <c:pt idx="325">
                  <c:v>0.95514116830577078</c:v>
                </c:pt>
                <c:pt idx="326">
                  <c:v>0.96043051941556568</c:v>
                </c:pt>
                <c:pt idx="327">
                  <c:v>0.96539444169768929</c:v>
                </c:pt>
                <c:pt idx="328">
                  <c:v>0.97003125319454397</c:v>
                </c:pt>
                <c:pt idx="329">
                  <c:v>0.97433938278557586</c:v>
                </c:pt>
                <c:pt idx="330">
                  <c:v>0.97831737071962765</c:v>
                </c:pt>
                <c:pt idx="331">
                  <c:v>0.98196386910955535</c:v>
                </c:pt>
                <c:pt idx="332">
                  <c:v>0.98527764238894111</c:v>
                </c:pt>
                <c:pt idx="333">
                  <c:v>0.98825756773074946</c:v>
                </c:pt>
                <c:pt idx="334">
                  <c:v>0.99090263542778001</c:v>
                </c:pt>
                <c:pt idx="335">
                  <c:v>0.9932119492347945</c:v>
                </c:pt>
                <c:pt idx="336">
                  <c:v>0.99518472667219693</c:v>
                </c:pt>
                <c:pt idx="337">
                  <c:v>0.99682029929116567</c:v>
                </c:pt>
                <c:pt idx="338">
                  <c:v>0.99811811290014918</c:v>
                </c:pt>
                <c:pt idx="339">
                  <c:v>0.99907772775264536</c:v>
                </c:pt>
                <c:pt idx="340">
                  <c:v>0.99969881869620425</c:v>
                </c:pt>
                <c:pt idx="341">
                  <c:v>0.99998117528260111</c:v>
                </c:pt>
                <c:pt idx="342">
                  <c:v>0.9999247018391445</c:v>
                </c:pt>
                <c:pt idx="343">
                  <c:v>0.99952941750109314</c:v>
                </c:pt>
                <c:pt idx="344">
                  <c:v>0.99879545620517241</c:v>
                </c:pt>
                <c:pt idx="345">
                  <c:v>0.99772306664419164</c:v>
                </c:pt>
                <c:pt idx="346">
                  <c:v>0.996312612182778</c:v>
                </c:pt>
                <c:pt idx="347">
                  <c:v>0.99456457073425542</c:v>
                </c:pt>
                <c:pt idx="348">
                  <c:v>0.99247953459871008</c:v>
                </c:pt>
                <c:pt idx="349">
                  <c:v>0.99005821026229712</c:v>
                </c:pt>
                <c:pt idx="350">
                  <c:v>0.98730141815785843</c:v>
                </c:pt>
                <c:pt idx="351">
                  <c:v>0.98421009238692914</c:v>
                </c:pt>
                <c:pt idx="352">
                  <c:v>0.98078528040323043</c:v>
                </c:pt>
                <c:pt idx="353">
                  <c:v>0.97702814265775428</c:v>
                </c:pt>
                <c:pt idx="354">
                  <c:v>0.97293995220556029</c:v>
                </c:pt>
                <c:pt idx="355">
                  <c:v>0.96852209427441738</c:v>
                </c:pt>
                <c:pt idx="356">
                  <c:v>0.96377606579543995</c:v>
                </c:pt>
                <c:pt idx="357">
                  <c:v>0.9587034748958716</c:v>
                </c:pt>
                <c:pt idx="358">
                  <c:v>0.95330604035419386</c:v>
                </c:pt>
                <c:pt idx="359">
                  <c:v>0.94758559101774131</c:v>
                </c:pt>
                <c:pt idx="360">
                  <c:v>0.94154406518302092</c:v>
                </c:pt>
                <c:pt idx="361">
                  <c:v>0.93518350993894772</c:v>
                </c:pt>
                <c:pt idx="362">
                  <c:v>0.9285060804732157</c:v>
                </c:pt>
                <c:pt idx="363">
                  <c:v>0.92151403934204201</c:v>
                </c:pt>
                <c:pt idx="364">
                  <c:v>0.91420975570353058</c:v>
                </c:pt>
                <c:pt idx="365">
                  <c:v>0.90659570451491567</c:v>
                </c:pt>
                <c:pt idx="366">
                  <c:v>0.89867446569395404</c:v>
                </c:pt>
                <c:pt idx="367">
                  <c:v>0.89044872324475799</c:v>
                </c:pt>
                <c:pt idx="368">
                  <c:v>0.88192126434835505</c:v>
                </c:pt>
                <c:pt idx="369">
                  <c:v>0.87309497841829009</c:v>
                </c:pt>
                <c:pt idx="370">
                  <c:v>0.8639728561215867</c:v>
                </c:pt>
                <c:pt idx="371">
                  <c:v>0.85455798836540087</c:v>
                </c:pt>
                <c:pt idx="372">
                  <c:v>0.84485356524970734</c:v>
                </c:pt>
                <c:pt idx="373">
                  <c:v>0.83486287498638023</c:v>
                </c:pt>
                <c:pt idx="374">
                  <c:v>0.82458930278502529</c:v>
                </c:pt>
                <c:pt idx="375">
                  <c:v>0.8140363297059483</c:v>
                </c:pt>
                <c:pt idx="376">
                  <c:v>0.80320753148064528</c:v>
                </c:pt>
                <c:pt idx="377">
                  <c:v>0.79210657730021261</c:v>
                </c:pt>
                <c:pt idx="378">
                  <c:v>0.78073722857209471</c:v>
                </c:pt>
                <c:pt idx="379">
                  <c:v>0.76910333764557981</c:v>
                </c:pt>
                <c:pt idx="380">
                  <c:v>0.75720884650648457</c:v>
                </c:pt>
                <c:pt idx="381">
                  <c:v>0.74505778544146584</c:v>
                </c:pt>
                <c:pt idx="382">
                  <c:v>0.73265427167241326</c:v>
                </c:pt>
                <c:pt idx="383">
                  <c:v>0.72000250796138188</c:v>
                </c:pt>
                <c:pt idx="384">
                  <c:v>0.70710678118654768</c:v>
                </c:pt>
                <c:pt idx="385">
                  <c:v>0.69397146088965411</c:v>
                </c:pt>
                <c:pt idx="386">
                  <c:v>0.68060099779545302</c:v>
                </c:pt>
                <c:pt idx="387">
                  <c:v>0.66699992230363803</c:v>
                </c:pt>
                <c:pt idx="388">
                  <c:v>0.6531728429537772</c:v>
                </c:pt>
                <c:pt idx="389">
                  <c:v>0.63912444486377606</c:v>
                </c:pt>
                <c:pt idx="390">
                  <c:v>0.62485948814238657</c:v>
                </c:pt>
                <c:pt idx="391">
                  <c:v>0.61038280627630948</c:v>
                </c:pt>
                <c:pt idx="392">
                  <c:v>0.59569930449243325</c:v>
                </c:pt>
                <c:pt idx="393">
                  <c:v>0.58081395809576508</c:v>
                </c:pt>
                <c:pt idx="394">
                  <c:v>0.56573181078361356</c:v>
                </c:pt>
                <c:pt idx="395">
                  <c:v>0.55045797293660503</c:v>
                </c:pt>
                <c:pt idx="396">
                  <c:v>0.53499761988709738</c:v>
                </c:pt>
                <c:pt idx="397">
                  <c:v>0.51935599016558953</c:v>
                </c:pt>
                <c:pt idx="398">
                  <c:v>0.50353838372571813</c:v>
                </c:pt>
                <c:pt idx="399">
                  <c:v>0.48755016014843644</c:v>
                </c:pt>
                <c:pt idx="400">
                  <c:v>0.47139673682599798</c:v>
                </c:pt>
                <c:pt idx="401">
                  <c:v>0.45508358712634406</c:v>
                </c:pt>
                <c:pt idx="402">
                  <c:v>0.43861623853852771</c:v>
                </c:pt>
                <c:pt idx="403">
                  <c:v>0.42200027079979963</c:v>
                </c:pt>
                <c:pt idx="404">
                  <c:v>0.40524131400499047</c:v>
                </c:pt>
                <c:pt idx="405">
                  <c:v>0.38834504669882675</c:v>
                </c:pt>
                <c:pt idx="406">
                  <c:v>0.37131719395183788</c:v>
                </c:pt>
                <c:pt idx="407">
                  <c:v>0.35416352542049057</c:v>
                </c:pt>
                <c:pt idx="408">
                  <c:v>0.33688985339222005</c:v>
                </c:pt>
                <c:pt idx="409">
                  <c:v>0.31950203081601553</c:v>
                </c:pt>
                <c:pt idx="410">
                  <c:v>0.30200594931922864</c:v>
                </c:pt>
                <c:pt idx="411">
                  <c:v>0.28440753721127227</c:v>
                </c:pt>
                <c:pt idx="412">
                  <c:v>0.26671275747489864</c:v>
                </c:pt>
                <c:pt idx="413">
                  <c:v>0.24892760574572029</c:v>
                </c:pt>
                <c:pt idx="414">
                  <c:v>0.23105810828067108</c:v>
                </c:pt>
                <c:pt idx="415">
                  <c:v>0.21311031991609203</c:v>
                </c:pt>
                <c:pt idx="416">
                  <c:v>0.19509032201612878</c:v>
                </c:pt>
                <c:pt idx="417">
                  <c:v>0.17700422041214911</c:v>
                </c:pt>
                <c:pt idx="418">
                  <c:v>0.15885814333386164</c:v>
                </c:pt>
                <c:pt idx="419">
                  <c:v>0.14065823933284927</c:v>
                </c:pt>
                <c:pt idx="420">
                  <c:v>0.12241067519921608</c:v>
                </c:pt>
                <c:pt idx="421">
                  <c:v>0.1041216338720552</c:v>
                </c:pt>
                <c:pt idx="422">
                  <c:v>8.5797312344440338E-2</c:v>
                </c:pt>
                <c:pt idx="423">
                  <c:v>6.7443919563664356E-2</c:v>
                </c:pt>
                <c:pt idx="424">
                  <c:v>4.9067674327418154E-2</c:v>
                </c:pt>
                <c:pt idx="425">
                  <c:v>3.0674803176636605E-2</c:v>
                </c:pt>
                <c:pt idx="426">
                  <c:v>1.2271538285720635E-2</c:v>
                </c:pt>
                <c:pt idx="427">
                  <c:v>-6.1358846491539262E-3</c:v>
                </c:pt>
                <c:pt idx="428">
                  <c:v>-2.4541228522911896E-2</c:v>
                </c:pt>
                <c:pt idx="429">
                  <c:v>-4.2938256934940591E-2</c:v>
                </c:pt>
                <c:pt idx="430">
                  <c:v>-6.1320736302208502E-2</c:v>
                </c:pt>
                <c:pt idx="431">
                  <c:v>-7.9682437971430209E-2</c:v>
                </c:pt>
                <c:pt idx="432">
                  <c:v>-9.8017140329559965E-2</c:v>
                </c:pt>
                <c:pt idx="433">
                  <c:v>-0.11631863091190428</c:v>
                </c:pt>
                <c:pt idx="434">
                  <c:v>-0.13458070850712586</c:v>
                </c:pt>
                <c:pt idx="435">
                  <c:v>-0.15279718525844327</c:v>
                </c:pt>
                <c:pt idx="436">
                  <c:v>-0.17096188876030122</c:v>
                </c:pt>
                <c:pt idx="437">
                  <c:v>-0.18906866414980636</c:v>
                </c:pt>
                <c:pt idx="438">
                  <c:v>-0.20711137619221887</c:v>
                </c:pt>
                <c:pt idx="439">
                  <c:v>-0.2250839113597933</c:v>
                </c:pt>
                <c:pt idx="440">
                  <c:v>-0.24298017990326279</c:v>
                </c:pt>
                <c:pt idx="441">
                  <c:v>-0.26079411791527457</c:v>
                </c:pt>
                <c:pt idx="442">
                  <c:v>-0.27851968938505228</c:v>
                </c:pt>
                <c:pt idx="443">
                  <c:v>-0.29615088824362318</c:v>
                </c:pt>
                <c:pt idx="444">
                  <c:v>-0.31368174039889096</c:v>
                </c:pt>
                <c:pt idx="445">
                  <c:v>-0.33110630575987604</c:v>
                </c:pt>
                <c:pt idx="446">
                  <c:v>-0.3484186802494344</c:v>
                </c:pt>
                <c:pt idx="447">
                  <c:v>-0.36561299780477385</c:v>
                </c:pt>
                <c:pt idx="448">
                  <c:v>-0.38268343236508989</c:v>
                </c:pt>
                <c:pt idx="449">
                  <c:v>-0.39962419984564707</c:v>
                </c:pt>
                <c:pt idx="450">
                  <c:v>-0.4164295600976376</c:v>
                </c:pt>
                <c:pt idx="451">
                  <c:v>-0.4330938188531509</c:v>
                </c:pt>
                <c:pt idx="452">
                  <c:v>-0.44961132965460571</c:v>
                </c:pt>
                <c:pt idx="453">
                  <c:v>-0.4659764957679654</c:v>
                </c:pt>
                <c:pt idx="454">
                  <c:v>-0.48218377207912211</c:v>
                </c:pt>
                <c:pt idx="455">
                  <c:v>-0.49822766697278137</c:v>
                </c:pt>
                <c:pt idx="456">
                  <c:v>-0.51410274419322144</c:v>
                </c:pt>
                <c:pt idx="457">
                  <c:v>-0.52980362468629449</c:v>
                </c:pt>
                <c:pt idx="458">
                  <c:v>-0.54532498842204635</c:v>
                </c:pt>
                <c:pt idx="459">
                  <c:v>-0.56066157619733614</c:v>
                </c:pt>
                <c:pt idx="460">
                  <c:v>-0.57580819141784556</c:v>
                </c:pt>
                <c:pt idx="461">
                  <c:v>-0.59075970185887461</c:v>
                </c:pt>
                <c:pt idx="462">
                  <c:v>-0.60551104140432455</c:v>
                </c:pt>
                <c:pt idx="463">
                  <c:v>-0.62005721176328832</c:v>
                </c:pt>
                <c:pt idx="464">
                  <c:v>-0.63439328416364482</c:v>
                </c:pt>
                <c:pt idx="465">
                  <c:v>-0.64851440102211189</c:v>
                </c:pt>
                <c:pt idx="466">
                  <c:v>-0.66241577759017134</c:v>
                </c:pt>
                <c:pt idx="467">
                  <c:v>-0.6760927035753157</c:v>
                </c:pt>
                <c:pt idx="468">
                  <c:v>-0.68954054473706672</c:v>
                </c:pt>
                <c:pt idx="469">
                  <c:v>-0.70275474445722519</c:v>
                </c:pt>
                <c:pt idx="470">
                  <c:v>-0.71573082528381871</c:v>
                </c:pt>
                <c:pt idx="471">
                  <c:v>-0.72846439044822531</c:v>
                </c:pt>
                <c:pt idx="472">
                  <c:v>-0.74095112535495933</c:v>
                </c:pt>
                <c:pt idx="473">
                  <c:v>-0.75318679904361285</c:v>
                </c:pt>
                <c:pt idx="474">
                  <c:v>-0.76516726562245818</c:v>
                </c:pt>
                <c:pt idx="475">
                  <c:v>-0.77688846567323189</c:v>
                </c:pt>
                <c:pt idx="476">
                  <c:v>-0.78834642762660578</c:v>
                </c:pt>
                <c:pt idx="477">
                  <c:v>-0.79953726910790468</c:v>
                </c:pt>
                <c:pt idx="478">
                  <c:v>-0.81045719825259455</c:v>
                </c:pt>
                <c:pt idx="479">
                  <c:v>-0.82110251499110454</c:v>
                </c:pt>
                <c:pt idx="480">
                  <c:v>-0.83146961230254512</c:v>
                </c:pt>
                <c:pt idx="481">
                  <c:v>-0.84155497743689844</c:v>
                </c:pt>
                <c:pt idx="482">
                  <c:v>-0.8513551931052652</c:v>
                </c:pt>
                <c:pt idx="483">
                  <c:v>-0.86086693863776742</c:v>
                </c:pt>
                <c:pt idx="484">
                  <c:v>-0.87008699110871168</c:v>
                </c:pt>
                <c:pt idx="485">
                  <c:v>-0.87901222642863297</c:v>
                </c:pt>
                <c:pt idx="486">
                  <c:v>-0.88763962040285349</c:v>
                </c:pt>
                <c:pt idx="487">
                  <c:v>-0.89596624975618477</c:v>
                </c:pt>
                <c:pt idx="488">
                  <c:v>-0.90398929312344312</c:v>
                </c:pt>
                <c:pt idx="489">
                  <c:v>-0.91170603200542966</c:v>
                </c:pt>
                <c:pt idx="490">
                  <c:v>-0.91911385169005766</c:v>
                </c:pt>
                <c:pt idx="491">
                  <c:v>-0.92621024213831127</c:v>
                </c:pt>
                <c:pt idx="492">
                  <c:v>-0.93299279883473885</c:v>
                </c:pt>
                <c:pt idx="493">
                  <c:v>-0.93945922360218992</c:v>
                </c:pt>
                <c:pt idx="494">
                  <c:v>-0.94560732538052139</c:v>
                </c:pt>
                <c:pt idx="495">
                  <c:v>-0.95143502096900856</c:v>
                </c:pt>
                <c:pt idx="496">
                  <c:v>-0.95694033573220849</c:v>
                </c:pt>
                <c:pt idx="497">
                  <c:v>-0.96212140426904136</c:v>
                </c:pt>
                <c:pt idx="498">
                  <c:v>-0.96697647104485185</c:v>
                </c:pt>
                <c:pt idx="499">
                  <c:v>-0.97150389098625167</c:v>
                </c:pt>
                <c:pt idx="500">
                  <c:v>-0.97570213003852846</c:v>
                </c:pt>
                <c:pt idx="501">
                  <c:v>-0.97956976568544052</c:v>
                </c:pt>
                <c:pt idx="502">
                  <c:v>-0.98310548743121629</c:v>
                </c:pt>
                <c:pt idx="503">
                  <c:v>-0.98630809724459867</c:v>
                </c:pt>
                <c:pt idx="504">
                  <c:v>-0.98917650996478101</c:v>
                </c:pt>
                <c:pt idx="505">
                  <c:v>-0.99170975366909953</c:v>
                </c:pt>
                <c:pt idx="506">
                  <c:v>-0.99390697000235606</c:v>
                </c:pt>
                <c:pt idx="507">
                  <c:v>-0.99576741446765971</c:v>
                </c:pt>
                <c:pt idx="508">
                  <c:v>-0.9972904566786901</c:v>
                </c:pt>
                <c:pt idx="509">
                  <c:v>-0.99847558057329466</c:v>
                </c:pt>
                <c:pt idx="510">
                  <c:v>-0.99932238458834943</c:v>
                </c:pt>
                <c:pt idx="511">
                  <c:v>-0.9998305817958234</c:v>
                </c:pt>
                <c:pt idx="512">
                  <c:v>-1</c:v>
                </c:pt>
                <c:pt idx="513">
                  <c:v>-0.9998305817958234</c:v>
                </c:pt>
                <c:pt idx="514">
                  <c:v>-0.99932238458834954</c:v>
                </c:pt>
                <c:pt idx="515">
                  <c:v>-0.99847558057329477</c:v>
                </c:pt>
                <c:pt idx="516">
                  <c:v>-0.99729045667869021</c:v>
                </c:pt>
                <c:pt idx="517">
                  <c:v>-0.99576741446765971</c:v>
                </c:pt>
                <c:pt idx="518">
                  <c:v>-0.99390697000235617</c:v>
                </c:pt>
                <c:pt idx="519">
                  <c:v>-0.99170975366909964</c:v>
                </c:pt>
                <c:pt idx="520">
                  <c:v>-0.98917650996478113</c:v>
                </c:pt>
                <c:pt idx="521">
                  <c:v>-0.98630809724459878</c:v>
                </c:pt>
                <c:pt idx="522">
                  <c:v>-0.9831054874312164</c:v>
                </c:pt>
                <c:pt idx="523">
                  <c:v>-0.97956976568544063</c:v>
                </c:pt>
                <c:pt idx="524">
                  <c:v>-0.97570213003852857</c:v>
                </c:pt>
                <c:pt idx="525">
                  <c:v>-0.97150389098625178</c:v>
                </c:pt>
                <c:pt idx="526">
                  <c:v>-0.96697647104485207</c:v>
                </c:pt>
                <c:pt idx="527">
                  <c:v>-0.96212140426904158</c:v>
                </c:pt>
                <c:pt idx="528">
                  <c:v>-0.95694033573220871</c:v>
                </c:pt>
                <c:pt idx="529">
                  <c:v>-0.95143502096900878</c:v>
                </c:pt>
                <c:pt idx="530">
                  <c:v>-0.94560732538052172</c:v>
                </c:pt>
                <c:pt idx="531">
                  <c:v>-0.93945922360219025</c:v>
                </c:pt>
                <c:pt idx="532">
                  <c:v>-0.93299279883473918</c:v>
                </c:pt>
                <c:pt idx="533">
                  <c:v>-0.9262102421383116</c:v>
                </c:pt>
                <c:pt idx="534">
                  <c:v>-0.91911385169005788</c:v>
                </c:pt>
                <c:pt idx="535">
                  <c:v>-0.91170603200542999</c:v>
                </c:pt>
                <c:pt idx="536">
                  <c:v>-0.90398929312344334</c:v>
                </c:pt>
                <c:pt idx="537">
                  <c:v>-0.89596624975618511</c:v>
                </c:pt>
                <c:pt idx="538">
                  <c:v>-0.88763962040285382</c:v>
                </c:pt>
                <c:pt idx="539">
                  <c:v>-0.8790122264286333</c:v>
                </c:pt>
                <c:pt idx="540">
                  <c:v>-0.87008699110871202</c:v>
                </c:pt>
                <c:pt idx="541">
                  <c:v>-0.86086693863776786</c:v>
                </c:pt>
                <c:pt idx="542">
                  <c:v>-0.85135519310526564</c:v>
                </c:pt>
                <c:pt idx="543">
                  <c:v>-0.84155497743689878</c:v>
                </c:pt>
                <c:pt idx="544">
                  <c:v>-0.83146961230254557</c:v>
                </c:pt>
                <c:pt idx="545">
                  <c:v>-0.82110251499110498</c:v>
                </c:pt>
                <c:pt idx="546">
                  <c:v>-0.81045719825259499</c:v>
                </c:pt>
                <c:pt idx="547">
                  <c:v>-0.79953726910790512</c:v>
                </c:pt>
                <c:pt idx="548">
                  <c:v>-0.78834642762660623</c:v>
                </c:pt>
                <c:pt idx="549">
                  <c:v>-0.77688846567323233</c:v>
                </c:pt>
                <c:pt idx="550">
                  <c:v>-0.76516726562245874</c:v>
                </c:pt>
                <c:pt idx="551">
                  <c:v>-0.7531867990436133</c:v>
                </c:pt>
                <c:pt idx="552">
                  <c:v>-0.74095112535495988</c:v>
                </c:pt>
                <c:pt idx="553">
                  <c:v>-0.72846439044822586</c:v>
                </c:pt>
                <c:pt idx="554">
                  <c:v>-0.71573082528381926</c:v>
                </c:pt>
                <c:pt idx="555">
                  <c:v>-0.70275474445722574</c:v>
                </c:pt>
                <c:pt idx="556">
                  <c:v>-0.68954054473706727</c:v>
                </c:pt>
                <c:pt idx="557">
                  <c:v>-0.67609270357531615</c:v>
                </c:pt>
                <c:pt idx="558">
                  <c:v>-0.66241577759017189</c:v>
                </c:pt>
                <c:pt idx="559">
                  <c:v>-0.64851440102211244</c:v>
                </c:pt>
                <c:pt idx="560">
                  <c:v>-0.63439328416364538</c:v>
                </c:pt>
                <c:pt idx="561">
                  <c:v>-0.62005721176328898</c:v>
                </c:pt>
                <c:pt idx="562">
                  <c:v>-0.6055110414043251</c:v>
                </c:pt>
                <c:pt idx="563">
                  <c:v>-0.59075970185887516</c:v>
                </c:pt>
                <c:pt idx="564">
                  <c:v>-0.57580819141784612</c:v>
                </c:pt>
                <c:pt idx="565">
                  <c:v>-0.5606615761973367</c:v>
                </c:pt>
                <c:pt idx="566">
                  <c:v>-0.54532498842204702</c:v>
                </c:pt>
                <c:pt idx="567">
                  <c:v>-0.52980362468629505</c:v>
                </c:pt>
                <c:pt idx="568">
                  <c:v>-0.51410274419322199</c:v>
                </c:pt>
                <c:pt idx="569">
                  <c:v>-0.49822766697278204</c:v>
                </c:pt>
                <c:pt idx="570">
                  <c:v>-0.48218377207912277</c:v>
                </c:pt>
                <c:pt idx="571">
                  <c:v>-0.46597649576796607</c:v>
                </c:pt>
                <c:pt idx="572">
                  <c:v>-0.44961132965460637</c:v>
                </c:pt>
                <c:pt idx="573">
                  <c:v>-0.43309381885315157</c:v>
                </c:pt>
                <c:pt idx="574">
                  <c:v>-0.41642956009763826</c:v>
                </c:pt>
                <c:pt idx="575">
                  <c:v>-0.39962419984564779</c:v>
                </c:pt>
                <c:pt idx="576">
                  <c:v>-0.38268343236509056</c:v>
                </c:pt>
                <c:pt idx="577">
                  <c:v>-0.36561299780477452</c:v>
                </c:pt>
                <c:pt idx="578">
                  <c:v>-0.34841868024943506</c:v>
                </c:pt>
                <c:pt idx="579">
                  <c:v>-0.33110630575987676</c:v>
                </c:pt>
                <c:pt idx="580">
                  <c:v>-0.31368174039889168</c:v>
                </c:pt>
                <c:pt idx="581">
                  <c:v>-0.2961508882436239</c:v>
                </c:pt>
                <c:pt idx="582">
                  <c:v>-0.278519689385053</c:v>
                </c:pt>
                <c:pt idx="583">
                  <c:v>-0.26079411791527529</c:v>
                </c:pt>
                <c:pt idx="584">
                  <c:v>-0.24298017990326348</c:v>
                </c:pt>
                <c:pt idx="585">
                  <c:v>-0.225083911359794</c:v>
                </c:pt>
                <c:pt idx="586">
                  <c:v>-0.20711137619221956</c:v>
                </c:pt>
                <c:pt idx="587">
                  <c:v>-0.18906866414980708</c:v>
                </c:pt>
                <c:pt idx="588">
                  <c:v>-0.17096188876030194</c:v>
                </c:pt>
                <c:pt idx="589">
                  <c:v>-0.15279718525844399</c:v>
                </c:pt>
                <c:pt idx="590">
                  <c:v>-0.13458070850712658</c:v>
                </c:pt>
                <c:pt idx="591">
                  <c:v>-0.11631863091190502</c:v>
                </c:pt>
                <c:pt idx="592">
                  <c:v>-9.8017140329560687E-2</c:v>
                </c:pt>
                <c:pt idx="593">
                  <c:v>-7.9682437971430056E-2</c:v>
                </c:pt>
                <c:pt idx="594">
                  <c:v>-6.1320736302208349E-2</c:v>
                </c:pt>
                <c:pt idx="595">
                  <c:v>-4.2938256934940439E-2</c:v>
                </c:pt>
                <c:pt idx="596">
                  <c:v>-2.454122852291352E-2</c:v>
                </c:pt>
                <c:pt idx="597">
                  <c:v>-6.1358846491555491E-3</c:v>
                </c:pt>
                <c:pt idx="598">
                  <c:v>1.2271538285719011E-2</c:v>
                </c:pt>
                <c:pt idx="599">
                  <c:v>3.067480317663587E-2</c:v>
                </c:pt>
                <c:pt idx="600">
                  <c:v>4.9067674327417418E-2</c:v>
                </c:pt>
                <c:pt idx="601">
                  <c:v>6.7443919563663621E-2</c:v>
                </c:pt>
                <c:pt idx="602">
                  <c:v>8.5797312344439616E-2</c:v>
                </c:pt>
                <c:pt idx="603">
                  <c:v>0.10412163387205446</c:v>
                </c:pt>
                <c:pt idx="604">
                  <c:v>0.12241067519921624</c:v>
                </c:pt>
                <c:pt idx="605">
                  <c:v>0.14065823933284943</c:v>
                </c:pt>
                <c:pt idx="606">
                  <c:v>0.15885814333386181</c:v>
                </c:pt>
                <c:pt idx="607">
                  <c:v>0.17700422041214753</c:v>
                </c:pt>
                <c:pt idx="608">
                  <c:v>0.19509032201612719</c:v>
                </c:pt>
                <c:pt idx="609">
                  <c:v>0.21311031991609045</c:v>
                </c:pt>
                <c:pt idx="610">
                  <c:v>0.23105810828067036</c:v>
                </c:pt>
                <c:pt idx="611">
                  <c:v>0.24892760574571957</c:v>
                </c:pt>
                <c:pt idx="612">
                  <c:v>0.26671275747489792</c:v>
                </c:pt>
                <c:pt idx="613">
                  <c:v>0.28440753721127154</c:v>
                </c:pt>
                <c:pt idx="614">
                  <c:v>0.30200594931922792</c:v>
                </c:pt>
                <c:pt idx="615">
                  <c:v>0.31950203081601569</c:v>
                </c:pt>
                <c:pt idx="616">
                  <c:v>0.33688985339222022</c:v>
                </c:pt>
                <c:pt idx="617">
                  <c:v>0.35416352542049068</c:v>
                </c:pt>
                <c:pt idx="618">
                  <c:v>0.37131719395183632</c:v>
                </c:pt>
                <c:pt idx="619">
                  <c:v>0.38834504669882525</c:v>
                </c:pt>
                <c:pt idx="620">
                  <c:v>0.40524131400498897</c:v>
                </c:pt>
                <c:pt idx="621">
                  <c:v>0.42200027079979896</c:v>
                </c:pt>
                <c:pt idx="622">
                  <c:v>0.43861623853852705</c:v>
                </c:pt>
                <c:pt idx="623">
                  <c:v>0.45508358712634339</c:v>
                </c:pt>
                <c:pt idx="624">
                  <c:v>0.47139673682599736</c:v>
                </c:pt>
                <c:pt idx="625">
                  <c:v>0.48755016014843577</c:v>
                </c:pt>
                <c:pt idx="626">
                  <c:v>0.50353838372571758</c:v>
                </c:pt>
                <c:pt idx="627">
                  <c:v>0.51935599016558975</c:v>
                </c:pt>
                <c:pt idx="628">
                  <c:v>0.53499761988709749</c:v>
                </c:pt>
                <c:pt idx="629">
                  <c:v>0.5504579729366037</c:v>
                </c:pt>
                <c:pt idx="630">
                  <c:v>0.56573181078361223</c:v>
                </c:pt>
                <c:pt idx="631">
                  <c:v>0.58081395809576375</c:v>
                </c:pt>
                <c:pt idx="632">
                  <c:v>0.59569930449243269</c:v>
                </c:pt>
                <c:pt idx="633">
                  <c:v>0.61038280627630892</c:v>
                </c:pt>
                <c:pt idx="634">
                  <c:v>0.62485948814238601</c:v>
                </c:pt>
                <c:pt idx="635">
                  <c:v>0.63912444486377551</c:v>
                </c:pt>
                <c:pt idx="636">
                  <c:v>0.65317284295377664</c:v>
                </c:pt>
                <c:pt idx="637">
                  <c:v>0.66699992230363747</c:v>
                </c:pt>
                <c:pt idx="638">
                  <c:v>0.68060099779545313</c:v>
                </c:pt>
                <c:pt idx="639">
                  <c:v>0.69397146088965422</c:v>
                </c:pt>
                <c:pt idx="640">
                  <c:v>0.70710678118654657</c:v>
                </c:pt>
                <c:pt idx="641">
                  <c:v>0.72000250796138077</c:v>
                </c:pt>
                <c:pt idx="642">
                  <c:v>0.73265427167241215</c:v>
                </c:pt>
                <c:pt idx="643">
                  <c:v>0.74505778544146539</c:v>
                </c:pt>
                <c:pt idx="644">
                  <c:v>0.75720884650648412</c:v>
                </c:pt>
                <c:pt idx="645">
                  <c:v>0.76910333764557925</c:v>
                </c:pt>
                <c:pt idx="646">
                  <c:v>0.78073722857209427</c:v>
                </c:pt>
                <c:pt idx="647">
                  <c:v>0.79210657730021217</c:v>
                </c:pt>
                <c:pt idx="648">
                  <c:v>0.80320753148064483</c:v>
                </c:pt>
                <c:pt idx="649">
                  <c:v>0.81403632970594841</c:v>
                </c:pt>
                <c:pt idx="650">
                  <c:v>0.8245893027850254</c:v>
                </c:pt>
                <c:pt idx="651">
                  <c:v>0.83486287498638023</c:v>
                </c:pt>
                <c:pt idx="652">
                  <c:v>0.84485356524970645</c:v>
                </c:pt>
                <c:pt idx="653">
                  <c:v>0.85455798836539998</c:v>
                </c:pt>
                <c:pt idx="654">
                  <c:v>0.86397285612158625</c:v>
                </c:pt>
                <c:pt idx="655">
                  <c:v>0.87309497841828976</c:v>
                </c:pt>
                <c:pt idx="656">
                  <c:v>0.88192126434835472</c:v>
                </c:pt>
                <c:pt idx="657">
                  <c:v>0.89044872324475766</c:v>
                </c:pt>
                <c:pt idx="658">
                  <c:v>0.89867446569395371</c:v>
                </c:pt>
                <c:pt idx="659">
                  <c:v>0.90659570451491533</c:v>
                </c:pt>
                <c:pt idx="660">
                  <c:v>0.91420975570353069</c:v>
                </c:pt>
                <c:pt idx="661">
                  <c:v>0.92151403934204201</c:v>
                </c:pt>
                <c:pt idx="662">
                  <c:v>0.9285060804732157</c:v>
                </c:pt>
                <c:pt idx="663">
                  <c:v>0.93518350993894717</c:v>
                </c:pt>
                <c:pt idx="664">
                  <c:v>0.94154406518302036</c:v>
                </c:pt>
                <c:pt idx="665">
                  <c:v>0.94758559101774087</c:v>
                </c:pt>
                <c:pt idx="666">
                  <c:v>0.95330604035419364</c:v>
                </c:pt>
                <c:pt idx="667">
                  <c:v>0.95870347489587138</c:v>
                </c:pt>
                <c:pt idx="668">
                  <c:v>0.96377606579543973</c:v>
                </c:pt>
                <c:pt idx="669">
                  <c:v>0.96852209427441727</c:v>
                </c:pt>
                <c:pt idx="670">
                  <c:v>0.97293995220556007</c:v>
                </c:pt>
                <c:pt idx="671">
                  <c:v>0.97702814265775439</c:v>
                </c:pt>
                <c:pt idx="672">
                  <c:v>0.98078528040323043</c:v>
                </c:pt>
                <c:pt idx="673">
                  <c:v>0.98421009238692914</c:v>
                </c:pt>
                <c:pt idx="674">
                  <c:v>0.98730141815785821</c:v>
                </c:pt>
                <c:pt idx="675">
                  <c:v>0.9900582102622969</c:v>
                </c:pt>
                <c:pt idx="676">
                  <c:v>0.99247953459870986</c:v>
                </c:pt>
                <c:pt idx="677">
                  <c:v>0.99456457073425542</c:v>
                </c:pt>
                <c:pt idx="678">
                  <c:v>0.996312612182778</c:v>
                </c:pt>
                <c:pt idx="679">
                  <c:v>0.99772306664419153</c:v>
                </c:pt>
                <c:pt idx="680">
                  <c:v>0.99879545620517241</c:v>
                </c:pt>
                <c:pt idx="681">
                  <c:v>0.99952941750109314</c:v>
                </c:pt>
                <c:pt idx="682">
                  <c:v>0.9999247018391445</c:v>
                </c:pt>
                <c:pt idx="683">
                  <c:v>0.99998117528260111</c:v>
                </c:pt>
                <c:pt idx="684">
                  <c:v>0.99969881869620425</c:v>
                </c:pt>
                <c:pt idx="685">
                  <c:v>0.99907772775264547</c:v>
                </c:pt>
                <c:pt idx="686">
                  <c:v>0.99811811290014929</c:v>
                </c:pt>
                <c:pt idx="687">
                  <c:v>0.99682029929116578</c:v>
                </c:pt>
                <c:pt idx="688">
                  <c:v>0.99518472667219693</c:v>
                </c:pt>
                <c:pt idx="689">
                  <c:v>0.99321194923479461</c:v>
                </c:pt>
                <c:pt idx="690">
                  <c:v>0.99090263542778012</c:v>
                </c:pt>
                <c:pt idx="691">
                  <c:v>0.98825756773074958</c:v>
                </c:pt>
                <c:pt idx="692">
                  <c:v>0.98527764238894133</c:v>
                </c:pt>
                <c:pt idx="693">
                  <c:v>0.98196386910955524</c:v>
                </c:pt>
                <c:pt idx="694">
                  <c:v>0.97831737071962765</c:v>
                </c:pt>
                <c:pt idx="695">
                  <c:v>0.97433938278557575</c:v>
                </c:pt>
                <c:pt idx="696">
                  <c:v>0.97003125319454431</c:v>
                </c:pt>
                <c:pt idx="697">
                  <c:v>0.96539444169768973</c:v>
                </c:pt>
                <c:pt idx="698">
                  <c:v>0.96043051941556612</c:v>
                </c:pt>
                <c:pt idx="699">
                  <c:v>0.955141168305771</c:v>
                </c:pt>
                <c:pt idx="700">
                  <c:v>0.9495281805930369</c:v>
                </c:pt>
                <c:pt idx="701">
                  <c:v>0.9435934581619605</c:v>
                </c:pt>
                <c:pt idx="702">
                  <c:v>0.93733901191257507</c:v>
                </c:pt>
                <c:pt idx="703">
                  <c:v>0.93076696107898382</c:v>
                </c:pt>
                <c:pt idx="704">
                  <c:v>0.92387953251128674</c:v>
                </c:pt>
                <c:pt idx="705">
                  <c:v>0.91667905992104259</c:v>
                </c:pt>
                <c:pt idx="706">
                  <c:v>0.90916798309052227</c:v>
                </c:pt>
                <c:pt idx="707">
                  <c:v>0.90134884704602258</c:v>
                </c:pt>
                <c:pt idx="708">
                  <c:v>0.89322430119551588</c:v>
                </c:pt>
                <c:pt idx="709">
                  <c:v>0.88479709843093823</c:v>
                </c:pt>
                <c:pt idx="710">
                  <c:v>0.87607009419540705</c:v>
                </c:pt>
                <c:pt idx="711">
                  <c:v>0.86704624551569298</c:v>
                </c:pt>
                <c:pt idx="712">
                  <c:v>0.85772861000027234</c:v>
                </c:pt>
                <c:pt idx="713">
                  <c:v>0.84812034480329745</c:v>
                </c:pt>
                <c:pt idx="714">
                  <c:v>0.83822470555483819</c:v>
                </c:pt>
                <c:pt idx="715">
                  <c:v>0.8280450452577558</c:v>
                </c:pt>
                <c:pt idx="716">
                  <c:v>0.81758481315158371</c:v>
                </c:pt>
                <c:pt idx="717">
                  <c:v>0.80684755354379911</c:v>
                </c:pt>
                <c:pt idx="718">
                  <c:v>0.79583690460888434</c:v>
                </c:pt>
                <c:pt idx="719">
                  <c:v>0.78455659715557602</c:v>
                </c:pt>
                <c:pt idx="720">
                  <c:v>0.77301045336273766</c:v>
                </c:pt>
                <c:pt idx="721">
                  <c:v>0.76120238548426244</c:v>
                </c:pt>
                <c:pt idx="722">
                  <c:v>0.74913639452345981</c:v>
                </c:pt>
                <c:pt idx="723">
                  <c:v>0.73681656887737024</c:v>
                </c:pt>
                <c:pt idx="724">
                  <c:v>0.72424708295146722</c:v>
                </c:pt>
                <c:pt idx="725">
                  <c:v>0.71143219574521666</c:v>
                </c:pt>
                <c:pt idx="726">
                  <c:v>0.69837624940897292</c:v>
                </c:pt>
                <c:pt idx="727">
                  <c:v>0.68508366777270036</c:v>
                </c:pt>
                <c:pt idx="728">
                  <c:v>0.67155895484701822</c:v>
                </c:pt>
                <c:pt idx="729">
                  <c:v>0.65780669329707842</c:v>
                </c:pt>
                <c:pt idx="730">
                  <c:v>0.64383154288979239</c:v>
                </c:pt>
                <c:pt idx="731">
                  <c:v>0.62963823891492787</c:v>
                </c:pt>
                <c:pt idx="732">
                  <c:v>0.6152315905806276</c:v>
                </c:pt>
                <c:pt idx="733">
                  <c:v>0.60061647938386953</c:v>
                </c:pt>
                <c:pt idx="734">
                  <c:v>0.58579785745643942</c:v>
                </c:pt>
                <c:pt idx="735">
                  <c:v>0.5707807458869677</c:v>
                </c:pt>
                <c:pt idx="736">
                  <c:v>0.55557023301960251</c:v>
                </c:pt>
                <c:pt idx="737">
                  <c:v>0.54017147272989297</c:v>
                </c:pt>
                <c:pt idx="738">
                  <c:v>0.52458968267846895</c:v>
                </c:pt>
                <c:pt idx="739">
                  <c:v>0.50883014254310688</c:v>
                </c:pt>
                <c:pt idx="740">
                  <c:v>0.49289819222978376</c:v>
                </c:pt>
                <c:pt idx="741">
                  <c:v>0.47679923006332325</c:v>
                </c:pt>
                <c:pt idx="742">
                  <c:v>0.460538710958241</c:v>
                </c:pt>
                <c:pt idx="743">
                  <c:v>0.44412214457043009</c:v>
                </c:pt>
                <c:pt idx="744">
                  <c:v>0.42755509343028281</c:v>
                </c:pt>
                <c:pt idx="745">
                  <c:v>0.41084317105790452</c:v>
                </c:pt>
                <c:pt idx="746">
                  <c:v>0.39399204006104854</c:v>
                </c:pt>
                <c:pt idx="747">
                  <c:v>0.37700741021641859</c:v>
                </c:pt>
                <c:pt idx="748">
                  <c:v>0.35989503653498833</c:v>
                </c:pt>
                <c:pt idx="749">
                  <c:v>0.34266071731199443</c:v>
                </c:pt>
                <c:pt idx="750">
                  <c:v>0.32531029216226282</c:v>
                </c:pt>
                <c:pt idx="751">
                  <c:v>0.30784964004153459</c:v>
                </c:pt>
                <c:pt idx="752">
                  <c:v>0.29028467725446361</c:v>
                </c:pt>
                <c:pt idx="753">
                  <c:v>0.27262135544995009</c:v>
                </c:pt>
                <c:pt idx="754">
                  <c:v>0.25486565960451552</c:v>
                </c:pt>
                <c:pt idx="755">
                  <c:v>0.23702360599436803</c:v>
                </c:pt>
                <c:pt idx="756">
                  <c:v>0.21910124015687046</c:v>
                </c:pt>
                <c:pt idx="757">
                  <c:v>0.20110463484209243</c:v>
                </c:pt>
                <c:pt idx="758">
                  <c:v>0.18303988795514131</c:v>
                </c:pt>
                <c:pt idx="759">
                  <c:v>0.16491312048997012</c:v>
                </c:pt>
                <c:pt idx="760">
                  <c:v>0.1467304744553618</c:v>
                </c:pt>
                <c:pt idx="761">
                  <c:v>0.12849811079379306</c:v>
                </c:pt>
                <c:pt idx="762">
                  <c:v>0.11022220729388278</c:v>
                </c:pt>
                <c:pt idx="763">
                  <c:v>9.190895649713407E-2</c:v>
                </c:pt>
                <c:pt idx="764">
                  <c:v>7.3564563599668606E-2</c:v>
                </c:pt>
                <c:pt idx="765">
                  <c:v>5.5195244349690968E-2</c:v>
                </c:pt>
                <c:pt idx="766">
                  <c:v>3.6807222941359699E-2</c:v>
                </c:pt>
                <c:pt idx="767">
                  <c:v>1.8406729905805531E-2</c:v>
                </c:pt>
                <c:pt idx="768">
                  <c:v>5.51316804708879E-16</c:v>
                </c:pt>
                <c:pt idx="769">
                  <c:v>-1.8406729905804428E-2</c:v>
                </c:pt>
                <c:pt idx="770">
                  <c:v>-3.6807222941358596E-2</c:v>
                </c:pt>
                <c:pt idx="771">
                  <c:v>-5.5195244349689865E-2</c:v>
                </c:pt>
                <c:pt idx="772">
                  <c:v>-7.356456359966751E-2</c:v>
                </c:pt>
                <c:pt idx="773">
                  <c:v>-9.1908956497132974E-2</c:v>
                </c:pt>
                <c:pt idx="774">
                  <c:v>-0.1102222072938817</c:v>
                </c:pt>
                <c:pt idx="775">
                  <c:v>-0.12849811079379198</c:v>
                </c:pt>
                <c:pt idx="776">
                  <c:v>-0.14673047445536069</c:v>
                </c:pt>
                <c:pt idx="777">
                  <c:v>-0.16491312048996903</c:v>
                </c:pt>
                <c:pt idx="778">
                  <c:v>-0.18303988795514023</c:v>
                </c:pt>
                <c:pt idx="779">
                  <c:v>-0.20110463484209135</c:v>
                </c:pt>
                <c:pt idx="780">
                  <c:v>-0.21910124015686938</c:v>
                </c:pt>
                <c:pt idx="781">
                  <c:v>-0.23702360599436695</c:v>
                </c:pt>
                <c:pt idx="782">
                  <c:v>-0.25486565960451446</c:v>
                </c:pt>
                <c:pt idx="783">
                  <c:v>-0.27262135544994903</c:v>
                </c:pt>
                <c:pt idx="784">
                  <c:v>-0.29028467725446255</c:v>
                </c:pt>
                <c:pt idx="785">
                  <c:v>-0.30784964004153353</c:v>
                </c:pt>
                <c:pt idx="786">
                  <c:v>-0.32531029216226176</c:v>
                </c:pt>
                <c:pt idx="787">
                  <c:v>-0.34266071731199338</c:v>
                </c:pt>
                <c:pt idx="788">
                  <c:v>-0.35989503653498728</c:v>
                </c:pt>
                <c:pt idx="789">
                  <c:v>-0.37700741021641754</c:v>
                </c:pt>
                <c:pt idx="790">
                  <c:v>-0.39399204006104754</c:v>
                </c:pt>
                <c:pt idx="791">
                  <c:v>-0.41084317105790352</c:v>
                </c:pt>
                <c:pt idx="792">
                  <c:v>-0.42755509343028181</c:v>
                </c:pt>
                <c:pt idx="793">
                  <c:v>-0.44412214457042909</c:v>
                </c:pt>
                <c:pt idx="794">
                  <c:v>-0.46053871095824006</c:v>
                </c:pt>
                <c:pt idx="795">
                  <c:v>-0.47679923006332231</c:v>
                </c:pt>
                <c:pt idx="796">
                  <c:v>-0.49289819222978282</c:v>
                </c:pt>
                <c:pt idx="797">
                  <c:v>-0.50883014254310599</c:v>
                </c:pt>
                <c:pt idx="798">
                  <c:v>-0.52458968267846795</c:v>
                </c:pt>
                <c:pt idx="799">
                  <c:v>-0.54017147272989208</c:v>
                </c:pt>
                <c:pt idx="800">
                  <c:v>-0.55557023301960151</c:v>
                </c:pt>
                <c:pt idx="801">
                  <c:v>-0.57078074588696681</c:v>
                </c:pt>
                <c:pt idx="802">
                  <c:v>-0.58579785745643842</c:v>
                </c:pt>
                <c:pt idx="803">
                  <c:v>-0.60061647938386864</c:v>
                </c:pt>
                <c:pt idx="804">
                  <c:v>-0.61523159058062671</c:v>
                </c:pt>
                <c:pt idx="805">
                  <c:v>-0.62963823891492698</c:v>
                </c:pt>
                <c:pt idx="806">
                  <c:v>-0.64383154288979161</c:v>
                </c:pt>
                <c:pt idx="807">
                  <c:v>-0.65780669329707753</c:v>
                </c:pt>
                <c:pt idx="808">
                  <c:v>-0.67155895484701744</c:v>
                </c:pt>
                <c:pt idx="809">
                  <c:v>-0.68508366777269958</c:v>
                </c:pt>
                <c:pt idx="810">
                  <c:v>-0.69837624940897214</c:v>
                </c:pt>
                <c:pt idx="811">
                  <c:v>-0.71143219574521588</c:v>
                </c:pt>
                <c:pt idx="812">
                  <c:v>-0.72424708295146645</c:v>
                </c:pt>
                <c:pt idx="813">
                  <c:v>-0.73681656887736957</c:v>
                </c:pt>
                <c:pt idx="814">
                  <c:v>-0.74913639452345915</c:v>
                </c:pt>
                <c:pt idx="815">
                  <c:v>-0.76120238548426167</c:v>
                </c:pt>
                <c:pt idx="816">
                  <c:v>-0.77301045336273699</c:v>
                </c:pt>
                <c:pt idx="817">
                  <c:v>-0.78455659715557535</c:v>
                </c:pt>
                <c:pt idx="818">
                  <c:v>-0.79583690460888368</c:v>
                </c:pt>
                <c:pt idx="819">
                  <c:v>-0.80684755354379845</c:v>
                </c:pt>
                <c:pt idx="820">
                  <c:v>-0.81758481315158305</c:v>
                </c:pt>
                <c:pt idx="821">
                  <c:v>-0.82804504525775513</c:v>
                </c:pt>
                <c:pt idx="822">
                  <c:v>-0.83822470555483752</c:v>
                </c:pt>
                <c:pt idx="823">
                  <c:v>-0.8481203448032969</c:v>
                </c:pt>
                <c:pt idx="824">
                  <c:v>-0.85772861000027179</c:v>
                </c:pt>
                <c:pt idx="825">
                  <c:v>-0.86704624551569243</c:v>
                </c:pt>
                <c:pt idx="826">
                  <c:v>-0.87607009419540649</c:v>
                </c:pt>
                <c:pt idx="827">
                  <c:v>-0.88479709843093779</c:v>
                </c:pt>
                <c:pt idx="828">
                  <c:v>-0.89322430119551532</c:v>
                </c:pt>
                <c:pt idx="829">
                  <c:v>-0.90134884704602214</c:v>
                </c:pt>
                <c:pt idx="830">
                  <c:v>-0.90916798309052183</c:v>
                </c:pt>
                <c:pt idx="831">
                  <c:v>-0.91667905992104215</c:v>
                </c:pt>
                <c:pt idx="832">
                  <c:v>-0.92387953251128641</c:v>
                </c:pt>
                <c:pt idx="833">
                  <c:v>-0.93076696107898338</c:v>
                </c:pt>
                <c:pt idx="834">
                  <c:v>-0.93733901191257463</c:v>
                </c:pt>
                <c:pt idx="835">
                  <c:v>-0.94359345816196016</c:v>
                </c:pt>
                <c:pt idx="836">
                  <c:v>-0.94952818059303656</c:v>
                </c:pt>
                <c:pt idx="837">
                  <c:v>-0.95514116830577067</c:v>
                </c:pt>
                <c:pt idx="838">
                  <c:v>-0.96043051941556579</c:v>
                </c:pt>
                <c:pt idx="839">
                  <c:v>-0.9653944416976894</c:v>
                </c:pt>
                <c:pt idx="840">
                  <c:v>-0.97003125319454409</c:v>
                </c:pt>
                <c:pt idx="841">
                  <c:v>-0.97433938278557553</c:v>
                </c:pt>
                <c:pt idx="842">
                  <c:v>-0.97831737071962743</c:v>
                </c:pt>
                <c:pt idx="843">
                  <c:v>-0.98196386910955502</c:v>
                </c:pt>
                <c:pt idx="844">
                  <c:v>-0.98527764238894111</c:v>
                </c:pt>
                <c:pt idx="845">
                  <c:v>-0.98825756773074935</c:v>
                </c:pt>
                <c:pt idx="846">
                  <c:v>-0.9909026354277799</c:v>
                </c:pt>
                <c:pt idx="847">
                  <c:v>-0.9932119492347945</c:v>
                </c:pt>
                <c:pt idx="848">
                  <c:v>-0.99518472667219682</c:v>
                </c:pt>
                <c:pt idx="849">
                  <c:v>-0.99682029929116567</c:v>
                </c:pt>
                <c:pt idx="850">
                  <c:v>-0.99811811290014918</c:v>
                </c:pt>
                <c:pt idx="851">
                  <c:v>-0.99907772775264536</c:v>
                </c:pt>
                <c:pt idx="852">
                  <c:v>-0.99969881869620414</c:v>
                </c:pt>
                <c:pt idx="853">
                  <c:v>-0.99998117528260111</c:v>
                </c:pt>
                <c:pt idx="854">
                  <c:v>-0.9999247018391445</c:v>
                </c:pt>
                <c:pt idx="855">
                  <c:v>-0.99952941750109314</c:v>
                </c:pt>
                <c:pt idx="856">
                  <c:v>-0.99879545620517241</c:v>
                </c:pt>
                <c:pt idx="857">
                  <c:v>-0.99772306664419164</c:v>
                </c:pt>
                <c:pt idx="858">
                  <c:v>-0.996312612182778</c:v>
                </c:pt>
                <c:pt idx="859">
                  <c:v>-0.99456457073425553</c:v>
                </c:pt>
                <c:pt idx="860">
                  <c:v>-0.99247953459870997</c:v>
                </c:pt>
                <c:pt idx="861">
                  <c:v>-0.99005821026229712</c:v>
                </c:pt>
                <c:pt idx="862">
                  <c:v>-0.98730141815785832</c:v>
                </c:pt>
                <c:pt idx="863">
                  <c:v>-0.98421009238692936</c:v>
                </c:pt>
                <c:pt idx="864">
                  <c:v>-0.98078528040323065</c:v>
                </c:pt>
                <c:pt idx="865">
                  <c:v>-0.97702814265775462</c:v>
                </c:pt>
                <c:pt idx="866">
                  <c:v>-0.9729399522055604</c:v>
                </c:pt>
                <c:pt idx="867">
                  <c:v>-0.96852209427441749</c:v>
                </c:pt>
                <c:pt idx="868">
                  <c:v>-0.96377606579544006</c:v>
                </c:pt>
                <c:pt idx="869">
                  <c:v>-0.95870347489587171</c:v>
                </c:pt>
                <c:pt idx="870">
                  <c:v>-0.95330604035419397</c:v>
                </c:pt>
                <c:pt idx="871">
                  <c:v>-0.94758559101774176</c:v>
                </c:pt>
                <c:pt idx="872">
                  <c:v>-0.94154406518302081</c:v>
                </c:pt>
                <c:pt idx="873">
                  <c:v>-0.93518350993894817</c:v>
                </c:pt>
                <c:pt idx="874">
                  <c:v>-0.92850608047321548</c:v>
                </c:pt>
                <c:pt idx="875">
                  <c:v>-0.92151403934204246</c:v>
                </c:pt>
                <c:pt idx="876">
                  <c:v>-0.91420975570353036</c:v>
                </c:pt>
                <c:pt idx="877">
                  <c:v>-0.90659570451491578</c:v>
                </c:pt>
                <c:pt idx="878">
                  <c:v>-0.89867446569395348</c:v>
                </c:pt>
                <c:pt idx="879">
                  <c:v>-0.89044872324475821</c:v>
                </c:pt>
                <c:pt idx="880">
                  <c:v>-0.88192126434835616</c:v>
                </c:pt>
                <c:pt idx="881">
                  <c:v>-0.87309497841829031</c:v>
                </c:pt>
                <c:pt idx="882">
                  <c:v>-0.8639728561215877</c:v>
                </c:pt>
                <c:pt idx="883">
                  <c:v>-0.85455798836540053</c:v>
                </c:pt>
                <c:pt idx="884">
                  <c:v>-0.84485356524970801</c:v>
                </c:pt>
                <c:pt idx="885">
                  <c:v>-0.8348628749863799</c:v>
                </c:pt>
                <c:pt idx="886">
                  <c:v>-0.82458930278502607</c:v>
                </c:pt>
                <c:pt idx="887">
                  <c:v>-0.81403632970594797</c:v>
                </c:pt>
                <c:pt idx="888">
                  <c:v>-0.8032075314806455</c:v>
                </c:pt>
                <c:pt idx="889">
                  <c:v>-0.79210657730021183</c:v>
                </c:pt>
                <c:pt idx="890">
                  <c:v>-0.78073722857209493</c:v>
                </c:pt>
                <c:pt idx="891">
                  <c:v>-0.76910333764558114</c:v>
                </c:pt>
                <c:pt idx="892">
                  <c:v>-0.75720884650648479</c:v>
                </c:pt>
                <c:pt idx="893">
                  <c:v>-0.74505778544146728</c:v>
                </c:pt>
                <c:pt idx="894">
                  <c:v>-0.73265427167241293</c:v>
                </c:pt>
                <c:pt idx="895">
                  <c:v>-0.72000250796138276</c:v>
                </c:pt>
                <c:pt idx="896">
                  <c:v>-0.70710678118654735</c:v>
                </c:pt>
                <c:pt idx="897">
                  <c:v>-0.693971460889655</c:v>
                </c:pt>
                <c:pt idx="898">
                  <c:v>-0.68060099779545269</c:v>
                </c:pt>
                <c:pt idx="899">
                  <c:v>-0.66699992230363825</c:v>
                </c:pt>
                <c:pt idx="900">
                  <c:v>-0.65317284295377609</c:v>
                </c:pt>
                <c:pt idx="901">
                  <c:v>-0.63912444486377629</c:v>
                </c:pt>
                <c:pt idx="902">
                  <c:v>-0.62485948814238823</c:v>
                </c:pt>
                <c:pt idx="903">
                  <c:v>-0.61038280627630981</c:v>
                </c:pt>
                <c:pt idx="904">
                  <c:v>-0.59569930449243502</c:v>
                </c:pt>
                <c:pt idx="905">
                  <c:v>-0.58081395809576464</c:v>
                </c:pt>
                <c:pt idx="906">
                  <c:v>-0.56573181078361456</c:v>
                </c:pt>
                <c:pt idx="907">
                  <c:v>-0.55045797293660459</c:v>
                </c:pt>
                <c:pt idx="908">
                  <c:v>-0.53499761988709837</c:v>
                </c:pt>
                <c:pt idx="909">
                  <c:v>-0.51935599016558909</c:v>
                </c:pt>
                <c:pt idx="910">
                  <c:v>-0.50353838372571846</c:v>
                </c:pt>
                <c:pt idx="911">
                  <c:v>-0.48755016014843522</c:v>
                </c:pt>
                <c:pt idx="912">
                  <c:v>-0.47139673682599831</c:v>
                </c:pt>
                <c:pt idx="913">
                  <c:v>-0.45508358712634595</c:v>
                </c:pt>
                <c:pt idx="914">
                  <c:v>-0.43861623853852805</c:v>
                </c:pt>
                <c:pt idx="915">
                  <c:v>-0.42200027079980157</c:v>
                </c:pt>
                <c:pt idx="916">
                  <c:v>-0.40524131400498997</c:v>
                </c:pt>
                <c:pt idx="917">
                  <c:v>-0.38834504669882791</c:v>
                </c:pt>
                <c:pt idx="918">
                  <c:v>-0.37131719395183738</c:v>
                </c:pt>
                <c:pt idx="919">
                  <c:v>-0.35416352542049173</c:v>
                </c:pt>
                <c:pt idx="920">
                  <c:v>-0.33688985339221955</c:v>
                </c:pt>
                <c:pt idx="921">
                  <c:v>-0.31950203081601675</c:v>
                </c:pt>
                <c:pt idx="922">
                  <c:v>-0.30200594931922731</c:v>
                </c:pt>
                <c:pt idx="923">
                  <c:v>-0.2844075372112726</c:v>
                </c:pt>
                <c:pt idx="924">
                  <c:v>-0.2667127574749007</c:v>
                </c:pt>
                <c:pt idx="925">
                  <c:v>-0.24892760574572062</c:v>
                </c:pt>
                <c:pt idx="926">
                  <c:v>-0.23105810828067316</c:v>
                </c:pt>
                <c:pt idx="927">
                  <c:v>-0.21311031991609153</c:v>
                </c:pt>
                <c:pt idx="928">
                  <c:v>-0.19509032201613</c:v>
                </c:pt>
                <c:pt idx="929">
                  <c:v>-0.17700422041214861</c:v>
                </c:pt>
                <c:pt idx="930">
                  <c:v>-0.15885814333386289</c:v>
                </c:pt>
                <c:pt idx="931">
                  <c:v>-0.14065823933284877</c:v>
                </c:pt>
                <c:pt idx="932">
                  <c:v>-0.12241067519921733</c:v>
                </c:pt>
                <c:pt idx="933">
                  <c:v>-0.1041216338720538</c:v>
                </c:pt>
                <c:pt idx="934">
                  <c:v>-8.5797312344440713E-2</c:v>
                </c:pt>
                <c:pt idx="935">
                  <c:v>-6.7443919563666493E-2</c:v>
                </c:pt>
                <c:pt idx="936">
                  <c:v>-4.9067674327418521E-2</c:v>
                </c:pt>
                <c:pt idx="937">
                  <c:v>-3.0674803176638749E-2</c:v>
                </c:pt>
                <c:pt idx="938">
                  <c:v>-1.2271538285720114E-2</c:v>
                </c:pt>
                <c:pt idx="939">
                  <c:v>6.1358846491526703E-3</c:v>
                </c:pt>
                <c:pt idx="940">
                  <c:v>2.4541228522912416E-2</c:v>
                </c:pt>
                <c:pt idx="941">
                  <c:v>4.2938256934939335E-2</c:v>
                </c:pt>
                <c:pt idx="942">
                  <c:v>6.1320736302209022E-2</c:v>
                </c:pt>
                <c:pt idx="943">
                  <c:v>7.968243797142896E-2</c:v>
                </c:pt>
                <c:pt idx="944">
                  <c:v>9.8017140329561367E-2</c:v>
                </c:pt>
                <c:pt idx="945">
                  <c:v>0.11631863091190392</c:v>
                </c:pt>
                <c:pt idx="946">
                  <c:v>0.13458070850712725</c:v>
                </c:pt>
                <c:pt idx="947">
                  <c:v>0.15279718525844291</c:v>
                </c:pt>
                <c:pt idx="948">
                  <c:v>0.17096188876029911</c:v>
                </c:pt>
                <c:pt idx="949">
                  <c:v>0.189068664149806</c:v>
                </c:pt>
                <c:pt idx="950">
                  <c:v>0.20711137619221676</c:v>
                </c:pt>
                <c:pt idx="951">
                  <c:v>0.22508391135979294</c:v>
                </c:pt>
                <c:pt idx="952">
                  <c:v>0.24298017990326243</c:v>
                </c:pt>
                <c:pt idx="953">
                  <c:v>0.2607941179152759</c:v>
                </c:pt>
                <c:pt idx="954">
                  <c:v>0.27851968938505195</c:v>
                </c:pt>
                <c:pt idx="955">
                  <c:v>0.29615088824362451</c:v>
                </c:pt>
                <c:pt idx="956">
                  <c:v>0.31368174039889063</c:v>
                </c:pt>
                <c:pt idx="957">
                  <c:v>0.33110630575987737</c:v>
                </c:pt>
                <c:pt idx="958">
                  <c:v>0.34841868024943407</c:v>
                </c:pt>
                <c:pt idx="959">
                  <c:v>0.36561299780477186</c:v>
                </c:pt>
                <c:pt idx="960">
                  <c:v>0.38268343236508956</c:v>
                </c:pt>
                <c:pt idx="961">
                  <c:v>0.39962419984564512</c:v>
                </c:pt>
                <c:pt idx="962">
                  <c:v>0.41642956009763726</c:v>
                </c:pt>
                <c:pt idx="963">
                  <c:v>0.43309381885315057</c:v>
                </c:pt>
                <c:pt idx="964">
                  <c:v>0.44961132965460693</c:v>
                </c:pt>
                <c:pt idx="965">
                  <c:v>0.46597649576796507</c:v>
                </c:pt>
                <c:pt idx="966">
                  <c:v>0.48218377207912339</c:v>
                </c:pt>
                <c:pt idx="967">
                  <c:v>0.49822766697278109</c:v>
                </c:pt>
                <c:pt idx="968">
                  <c:v>0.51410274419322266</c:v>
                </c:pt>
                <c:pt idx="969">
                  <c:v>0.52980362468629416</c:v>
                </c:pt>
                <c:pt idx="970">
                  <c:v>0.54532498842204458</c:v>
                </c:pt>
                <c:pt idx="971">
                  <c:v>0.56066157619733581</c:v>
                </c:pt>
                <c:pt idx="972">
                  <c:v>0.57580819141784378</c:v>
                </c:pt>
                <c:pt idx="973">
                  <c:v>0.59075970185887428</c:v>
                </c:pt>
                <c:pt idx="974">
                  <c:v>0.60551104140432421</c:v>
                </c:pt>
                <c:pt idx="975">
                  <c:v>0.62005721176328943</c:v>
                </c:pt>
                <c:pt idx="976">
                  <c:v>0.63439328416364449</c:v>
                </c:pt>
                <c:pt idx="977">
                  <c:v>0.648514401022113</c:v>
                </c:pt>
                <c:pt idx="978">
                  <c:v>0.66241577759017101</c:v>
                </c:pt>
                <c:pt idx="979">
                  <c:v>0.6760927035753167</c:v>
                </c:pt>
                <c:pt idx="980">
                  <c:v>0.6895405447370665</c:v>
                </c:pt>
                <c:pt idx="981">
                  <c:v>0.70275474445722375</c:v>
                </c:pt>
                <c:pt idx="982">
                  <c:v>0.71573082528381848</c:v>
                </c:pt>
                <c:pt idx="983">
                  <c:v>0.72846439044822386</c:v>
                </c:pt>
                <c:pt idx="984">
                  <c:v>0.74095112535495911</c:v>
                </c:pt>
                <c:pt idx="985">
                  <c:v>0.75318679904361141</c:v>
                </c:pt>
                <c:pt idx="986">
                  <c:v>0.76516726562245918</c:v>
                </c:pt>
                <c:pt idx="987">
                  <c:v>0.77688846567323167</c:v>
                </c:pt>
                <c:pt idx="988">
                  <c:v>0.78834642762660667</c:v>
                </c:pt>
                <c:pt idx="989">
                  <c:v>0.79953726910790446</c:v>
                </c:pt>
                <c:pt idx="990">
                  <c:v>0.81045719825259532</c:v>
                </c:pt>
                <c:pt idx="991">
                  <c:v>0.82110251499110432</c:v>
                </c:pt>
                <c:pt idx="992">
                  <c:v>0.83146961230254401</c:v>
                </c:pt>
                <c:pt idx="993">
                  <c:v>0.84155497743689822</c:v>
                </c:pt>
                <c:pt idx="994">
                  <c:v>0.85135519310526409</c:v>
                </c:pt>
                <c:pt idx="995">
                  <c:v>0.86086693863776731</c:v>
                </c:pt>
                <c:pt idx="996">
                  <c:v>0.87008699110871057</c:v>
                </c:pt>
                <c:pt idx="997">
                  <c:v>0.87901222642863364</c:v>
                </c:pt>
                <c:pt idx="998">
                  <c:v>0.88763962040285338</c:v>
                </c:pt>
                <c:pt idx="999">
                  <c:v>0.89596624975618544</c:v>
                </c:pt>
                <c:pt idx="1000">
                  <c:v>0.90398929312344289</c:v>
                </c:pt>
                <c:pt idx="1001">
                  <c:v>0.91170603200543021</c:v>
                </c:pt>
                <c:pt idx="1002">
                  <c:v>0.91911385169005744</c:v>
                </c:pt>
                <c:pt idx="1003">
                  <c:v>0.92621024213831049</c:v>
                </c:pt>
                <c:pt idx="1004">
                  <c:v>0.93299279883473873</c:v>
                </c:pt>
                <c:pt idx="1005">
                  <c:v>0.93945922360218925</c:v>
                </c:pt>
                <c:pt idx="1006">
                  <c:v>0.94560732538052128</c:v>
                </c:pt>
                <c:pt idx="1007">
                  <c:v>0.95143502096900789</c:v>
                </c:pt>
                <c:pt idx="1008">
                  <c:v>0.95694033573220894</c:v>
                </c:pt>
                <c:pt idx="1009">
                  <c:v>0.96212140426904125</c:v>
                </c:pt>
                <c:pt idx="1010">
                  <c:v>0.96697647104485229</c:v>
                </c:pt>
                <c:pt idx="1011">
                  <c:v>0.97150389098625156</c:v>
                </c:pt>
                <c:pt idx="1012">
                  <c:v>0.97570213003852879</c:v>
                </c:pt>
                <c:pt idx="1013">
                  <c:v>0.97956976568544041</c:v>
                </c:pt>
                <c:pt idx="1014">
                  <c:v>0.98310548743121595</c:v>
                </c:pt>
                <c:pt idx="1015">
                  <c:v>0.98630809724459856</c:v>
                </c:pt>
                <c:pt idx="1016">
                  <c:v>0.98917650996478068</c:v>
                </c:pt>
                <c:pt idx="1017">
                  <c:v>0.99170975366909953</c:v>
                </c:pt>
                <c:pt idx="1018">
                  <c:v>0.99390697000235584</c:v>
                </c:pt>
                <c:pt idx="1019">
                  <c:v>0.99576741446765982</c:v>
                </c:pt>
                <c:pt idx="1020">
                  <c:v>0.9972904566786901</c:v>
                </c:pt>
                <c:pt idx="1021">
                  <c:v>0.99847558057329477</c:v>
                </c:pt>
                <c:pt idx="1022">
                  <c:v>0.99932238458834943</c:v>
                </c:pt>
                <c:pt idx="1023">
                  <c:v>0.9998305817958234</c:v>
                </c:pt>
              </c:numCache>
            </c:numRef>
          </c:yVal>
          <c:smooth val="1"/>
        </c:ser>
        <c:ser>
          <c:idx val="2"/>
          <c:order val="2"/>
          <c:tx>
            <c:v>5</c:v>
          </c:tx>
          <c:spPr>
            <a:ln w="12700">
              <a:solidFill>
                <a:srgbClr val="FFFF00"/>
              </a:solidFill>
              <a:prstDash val="solid"/>
            </a:ln>
          </c:spPr>
          <c:marker>
            <c:symbol val="none"/>
          </c:marker>
          <c:xVal>
            <c:numRef>
              <c:f>'Ex2.6'!$A$4:$A$1027</c:f>
              <c:numCache>
                <c:formatCode>General</c:formatCode>
                <c:ptCount val="1024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  <c:pt idx="487">
                  <c:v>487</c:v>
                </c:pt>
                <c:pt idx="488">
                  <c:v>488</c:v>
                </c:pt>
                <c:pt idx="489">
                  <c:v>489</c:v>
                </c:pt>
                <c:pt idx="490">
                  <c:v>490</c:v>
                </c:pt>
                <c:pt idx="491">
                  <c:v>491</c:v>
                </c:pt>
                <c:pt idx="492">
                  <c:v>492</c:v>
                </c:pt>
                <c:pt idx="493">
                  <c:v>493</c:v>
                </c:pt>
                <c:pt idx="494">
                  <c:v>494</c:v>
                </c:pt>
                <c:pt idx="495">
                  <c:v>495</c:v>
                </c:pt>
                <c:pt idx="496">
                  <c:v>496</c:v>
                </c:pt>
                <c:pt idx="497">
                  <c:v>497</c:v>
                </c:pt>
                <c:pt idx="498">
                  <c:v>498</c:v>
                </c:pt>
                <c:pt idx="499">
                  <c:v>499</c:v>
                </c:pt>
                <c:pt idx="500">
                  <c:v>500</c:v>
                </c:pt>
                <c:pt idx="501">
                  <c:v>501</c:v>
                </c:pt>
                <c:pt idx="502">
                  <c:v>502</c:v>
                </c:pt>
                <c:pt idx="503">
                  <c:v>503</c:v>
                </c:pt>
                <c:pt idx="504">
                  <c:v>504</c:v>
                </c:pt>
                <c:pt idx="505">
                  <c:v>505</c:v>
                </c:pt>
                <c:pt idx="506">
                  <c:v>506</c:v>
                </c:pt>
                <c:pt idx="507">
                  <c:v>507</c:v>
                </c:pt>
                <c:pt idx="508">
                  <c:v>508</c:v>
                </c:pt>
                <c:pt idx="509">
                  <c:v>509</c:v>
                </c:pt>
                <c:pt idx="510">
                  <c:v>510</c:v>
                </c:pt>
                <c:pt idx="511">
                  <c:v>511</c:v>
                </c:pt>
                <c:pt idx="512">
                  <c:v>512</c:v>
                </c:pt>
                <c:pt idx="513">
                  <c:v>513</c:v>
                </c:pt>
                <c:pt idx="514">
                  <c:v>514</c:v>
                </c:pt>
                <c:pt idx="515">
                  <c:v>515</c:v>
                </c:pt>
                <c:pt idx="516">
                  <c:v>516</c:v>
                </c:pt>
                <c:pt idx="517">
                  <c:v>517</c:v>
                </c:pt>
                <c:pt idx="518">
                  <c:v>518</c:v>
                </c:pt>
                <c:pt idx="519">
                  <c:v>519</c:v>
                </c:pt>
                <c:pt idx="520">
                  <c:v>520</c:v>
                </c:pt>
                <c:pt idx="521">
                  <c:v>521</c:v>
                </c:pt>
                <c:pt idx="522">
                  <c:v>522</c:v>
                </c:pt>
                <c:pt idx="523">
                  <c:v>523</c:v>
                </c:pt>
                <c:pt idx="524">
                  <c:v>524</c:v>
                </c:pt>
                <c:pt idx="525">
                  <c:v>525</c:v>
                </c:pt>
                <c:pt idx="526">
                  <c:v>526</c:v>
                </c:pt>
                <c:pt idx="527">
                  <c:v>527</c:v>
                </c:pt>
                <c:pt idx="528">
                  <c:v>528</c:v>
                </c:pt>
                <c:pt idx="529">
                  <c:v>529</c:v>
                </c:pt>
                <c:pt idx="530">
                  <c:v>530</c:v>
                </c:pt>
                <c:pt idx="531">
                  <c:v>531</c:v>
                </c:pt>
                <c:pt idx="532">
                  <c:v>532</c:v>
                </c:pt>
                <c:pt idx="533">
                  <c:v>533</c:v>
                </c:pt>
                <c:pt idx="534">
                  <c:v>534</c:v>
                </c:pt>
                <c:pt idx="535">
                  <c:v>535</c:v>
                </c:pt>
                <c:pt idx="536">
                  <c:v>536</c:v>
                </c:pt>
                <c:pt idx="537">
                  <c:v>537</c:v>
                </c:pt>
                <c:pt idx="538">
                  <c:v>538</c:v>
                </c:pt>
                <c:pt idx="539">
                  <c:v>539</c:v>
                </c:pt>
                <c:pt idx="540">
                  <c:v>540</c:v>
                </c:pt>
                <c:pt idx="541">
                  <c:v>541</c:v>
                </c:pt>
                <c:pt idx="542">
                  <c:v>542</c:v>
                </c:pt>
                <c:pt idx="543">
                  <c:v>543</c:v>
                </c:pt>
                <c:pt idx="544">
                  <c:v>544</c:v>
                </c:pt>
                <c:pt idx="545">
                  <c:v>545</c:v>
                </c:pt>
                <c:pt idx="546">
                  <c:v>546</c:v>
                </c:pt>
                <c:pt idx="547">
                  <c:v>547</c:v>
                </c:pt>
                <c:pt idx="548">
                  <c:v>548</c:v>
                </c:pt>
                <c:pt idx="549">
                  <c:v>549</c:v>
                </c:pt>
                <c:pt idx="550">
                  <c:v>550</c:v>
                </c:pt>
                <c:pt idx="551">
                  <c:v>551</c:v>
                </c:pt>
                <c:pt idx="552">
                  <c:v>552</c:v>
                </c:pt>
                <c:pt idx="553">
                  <c:v>553</c:v>
                </c:pt>
                <c:pt idx="554">
                  <c:v>554</c:v>
                </c:pt>
                <c:pt idx="555">
                  <c:v>555</c:v>
                </c:pt>
                <c:pt idx="556">
                  <c:v>556</c:v>
                </c:pt>
                <c:pt idx="557">
                  <c:v>557</c:v>
                </c:pt>
                <c:pt idx="558">
                  <c:v>558</c:v>
                </c:pt>
                <c:pt idx="559">
                  <c:v>559</c:v>
                </c:pt>
                <c:pt idx="560">
                  <c:v>560</c:v>
                </c:pt>
                <c:pt idx="561">
                  <c:v>561</c:v>
                </c:pt>
                <c:pt idx="562">
                  <c:v>562</c:v>
                </c:pt>
                <c:pt idx="563">
                  <c:v>563</c:v>
                </c:pt>
                <c:pt idx="564">
                  <c:v>564</c:v>
                </c:pt>
                <c:pt idx="565">
                  <c:v>565</c:v>
                </c:pt>
                <c:pt idx="566">
                  <c:v>566</c:v>
                </c:pt>
                <c:pt idx="567">
                  <c:v>567</c:v>
                </c:pt>
                <c:pt idx="568">
                  <c:v>568</c:v>
                </c:pt>
                <c:pt idx="569">
                  <c:v>569</c:v>
                </c:pt>
                <c:pt idx="570">
                  <c:v>570</c:v>
                </c:pt>
                <c:pt idx="571">
                  <c:v>571</c:v>
                </c:pt>
                <c:pt idx="572">
                  <c:v>572</c:v>
                </c:pt>
                <c:pt idx="573">
                  <c:v>573</c:v>
                </c:pt>
                <c:pt idx="574">
                  <c:v>574</c:v>
                </c:pt>
                <c:pt idx="575">
                  <c:v>575</c:v>
                </c:pt>
                <c:pt idx="576">
                  <c:v>576</c:v>
                </c:pt>
                <c:pt idx="577">
                  <c:v>577</c:v>
                </c:pt>
                <c:pt idx="578">
                  <c:v>578</c:v>
                </c:pt>
                <c:pt idx="579">
                  <c:v>579</c:v>
                </c:pt>
                <c:pt idx="580">
                  <c:v>580</c:v>
                </c:pt>
                <c:pt idx="581">
                  <c:v>581</c:v>
                </c:pt>
                <c:pt idx="582">
                  <c:v>582</c:v>
                </c:pt>
                <c:pt idx="583">
                  <c:v>583</c:v>
                </c:pt>
                <c:pt idx="584">
                  <c:v>584</c:v>
                </c:pt>
                <c:pt idx="585">
                  <c:v>585</c:v>
                </c:pt>
                <c:pt idx="586">
                  <c:v>586</c:v>
                </c:pt>
                <c:pt idx="587">
                  <c:v>587</c:v>
                </c:pt>
                <c:pt idx="588">
                  <c:v>588</c:v>
                </c:pt>
                <c:pt idx="589">
                  <c:v>589</c:v>
                </c:pt>
                <c:pt idx="590">
                  <c:v>590</c:v>
                </c:pt>
                <c:pt idx="591">
                  <c:v>591</c:v>
                </c:pt>
                <c:pt idx="592">
                  <c:v>592</c:v>
                </c:pt>
                <c:pt idx="593">
                  <c:v>593</c:v>
                </c:pt>
                <c:pt idx="594">
                  <c:v>594</c:v>
                </c:pt>
                <c:pt idx="595">
                  <c:v>595</c:v>
                </c:pt>
                <c:pt idx="596">
                  <c:v>596</c:v>
                </c:pt>
                <c:pt idx="597">
                  <c:v>597</c:v>
                </c:pt>
                <c:pt idx="598">
                  <c:v>598</c:v>
                </c:pt>
                <c:pt idx="599">
                  <c:v>599</c:v>
                </c:pt>
                <c:pt idx="600">
                  <c:v>600</c:v>
                </c:pt>
                <c:pt idx="601">
                  <c:v>601</c:v>
                </c:pt>
                <c:pt idx="602">
                  <c:v>602</c:v>
                </c:pt>
                <c:pt idx="603">
                  <c:v>603</c:v>
                </c:pt>
                <c:pt idx="604">
                  <c:v>604</c:v>
                </c:pt>
                <c:pt idx="605">
                  <c:v>605</c:v>
                </c:pt>
                <c:pt idx="606">
                  <c:v>606</c:v>
                </c:pt>
                <c:pt idx="607">
                  <c:v>607</c:v>
                </c:pt>
                <c:pt idx="608">
                  <c:v>608</c:v>
                </c:pt>
                <c:pt idx="609">
                  <c:v>609</c:v>
                </c:pt>
                <c:pt idx="610">
                  <c:v>610</c:v>
                </c:pt>
                <c:pt idx="611">
                  <c:v>611</c:v>
                </c:pt>
                <c:pt idx="612">
                  <c:v>612</c:v>
                </c:pt>
                <c:pt idx="613">
                  <c:v>613</c:v>
                </c:pt>
                <c:pt idx="614">
                  <c:v>614</c:v>
                </c:pt>
                <c:pt idx="615">
                  <c:v>615</c:v>
                </c:pt>
                <c:pt idx="616">
                  <c:v>616</c:v>
                </c:pt>
                <c:pt idx="617">
                  <c:v>617</c:v>
                </c:pt>
                <c:pt idx="618">
                  <c:v>618</c:v>
                </c:pt>
                <c:pt idx="619">
                  <c:v>619</c:v>
                </c:pt>
                <c:pt idx="620">
                  <c:v>620</c:v>
                </c:pt>
                <c:pt idx="621">
                  <c:v>621</c:v>
                </c:pt>
                <c:pt idx="622">
                  <c:v>622</c:v>
                </c:pt>
                <c:pt idx="623">
                  <c:v>623</c:v>
                </c:pt>
                <c:pt idx="624">
                  <c:v>624</c:v>
                </c:pt>
                <c:pt idx="625">
                  <c:v>625</c:v>
                </c:pt>
                <c:pt idx="626">
                  <c:v>626</c:v>
                </c:pt>
                <c:pt idx="627">
                  <c:v>627</c:v>
                </c:pt>
                <c:pt idx="628">
                  <c:v>628</c:v>
                </c:pt>
                <c:pt idx="629">
                  <c:v>629</c:v>
                </c:pt>
                <c:pt idx="630">
                  <c:v>630</c:v>
                </c:pt>
                <c:pt idx="631">
                  <c:v>631</c:v>
                </c:pt>
                <c:pt idx="632">
                  <c:v>632</c:v>
                </c:pt>
                <c:pt idx="633">
                  <c:v>633</c:v>
                </c:pt>
                <c:pt idx="634">
                  <c:v>634</c:v>
                </c:pt>
                <c:pt idx="635">
                  <c:v>635</c:v>
                </c:pt>
                <c:pt idx="636">
                  <c:v>636</c:v>
                </c:pt>
                <c:pt idx="637">
                  <c:v>637</c:v>
                </c:pt>
                <c:pt idx="638">
                  <c:v>638</c:v>
                </c:pt>
                <c:pt idx="639">
                  <c:v>639</c:v>
                </c:pt>
                <c:pt idx="640">
                  <c:v>640</c:v>
                </c:pt>
                <c:pt idx="641">
                  <c:v>641</c:v>
                </c:pt>
                <c:pt idx="642">
                  <c:v>642</c:v>
                </c:pt>
                <c:pt idx="643">
                  <c:v>643</c:v>
                </c:pt>
                <c:pt idx="644">
                  <c:v>644</c:v>
                </c:pt>
                <c:pt idx="645">
                  <c:v>645</c:v>
                </c:pt>
                <c:pt idx="646">
                  <c:v>646</c:v>
                </c:pt>
                <c:pt idx="647">
                  <c:v>647</c:v>
                </c:pt>
                <c:pt idx="648">
                  <c:v>648</c:v>
                </c:pt>
                <c:pt idx="649">
                  <c:v>649</c:v>
                </c:pt>
                <c:pt idx="650">
                  <c:v>650</c:v>
                </c:pt>
                <c:pt idx="651">
                  <c:v>651</c:v>
                </c:pt>
                <c:pt idx="652">
                  <c:v>652</c:v>
                </c:pt>
                <c:pt idx="653">
                  <c:v>653</c:v>
                </c:pt>
                <c:pt idx="654">
                  <c:v>654</c:v>
                </c:pt>
                <c:pt idx="655">
                  <c:v>655</c:v>
                </c:pt>
                <c:pt idx="656">
                  <c:v>656</c:v>
                </c:pt>
                <c:pt idx="657">
                  <c:v>657</c:v>
                </c:pt>
                <c:pt idx="658">
                  <c:v>658</c:v>
                </c:pt>
                <c:pt idx="659">
                  <c:v>659</c:v>
                </c:pt>
                <c:pt idx="660">
                  <c:v>660</c:v>
                </c:pt>
                <c:pt idx="661">
                  <c:v>661</c:v>
                </c:pt>
                <c:pt idx="662">
                  <c:v>662</c:v>
                </c:pt>
                <c:pt idx="663">
                  <c:v>663</c:v>
                </c:pt>
                <c:pt idx="664">
                  <c:v>664</c:v>
                </c:pt>
                <c:pt idx="665">
                  <c:v>665</c:v>
                </c:pt>
                <c:pt idx="666">
                  <c:v>666</c:v>
                </c:pt>
                <c:pt idx="667">
                  <c:v>667</c:v>
                </c:pt>
                <c:pt idx="668">
                  <c:v>668</c:v>
                </c:pt>
                <c:pt idx="669">
                  <c:v>669</c:v>
                </c:pt>
                <c:pt idx="670">
                  <c:v>670</c:v>
                </c:pt>
                <c:pt idx="671">
                  <c:v>671</c:v>
                </c:pt>
                <c:pt idx="672">
                  <c:v>672</c:v>
                </c:pt>
                <c:pt idx="673">
                  <c:v>673</c:v>
                </c:pt>
                <c:pt idx="674">
                  <c:v>674</c:v>
                </c:pt>
                <c:pt idx="675">
                  <c:v>675</c:v>
                </c:pt>
                <c:pt idx="676">
                  <c:v>676</c:v>
                </c:pt>
                <c:pt idx="677">
                  <c:v>677</c:v>
                </c:pt>
                <c:pt idx="678">
                  <c:v>678</c:v>
                </c:pt>
                <c:pt idx="679">
                  <c:v>679</c:v>
                </c:pt>
                <c:pt idx="680">
                  <c:v>680</c:v>
                </c:pt>
                <c:pt idx="681">
                  <c:v>681</c:v>
                </c:pt>
                <c:pt idx="682">
                  <c:v>682</c:v>
                </c:pt>
                <c:pt idx="683">
                  <c:v>683</c:v>
                </c:pt>
                <c:pt idx="684">
                  <c:v>684</c:v>
                </c:pt>
                <c:pt idx="685">
                  <c:v>685</c:v>
                </c:pt>
                <c:pt idx="686">
                  <c:v>686</c:v>
                </c:pt>
                <c:pt idx="687">
                  <c:v>687</c:v>
                </c:pt>
                <c:pt idx="688">
                  <c:v>688</c:v>
                </c:pt>
                <c:pt idx="689">
                  <c:v>689</c:v>
                </c:pt>
                <c:pt idx="690">
                  <c:v>690</c:v>
                </c:pt>
                <c:pt idx="691">
                  <c:v>691</c:v>
                </c:pt>
                <c:pt idx="692">
                  <c:v>692</c:v>
                </c:pt>
                <c:pt idx="693">
                  <c:v>693</c:v>
                </c:pt>
                <c:pt idx="694">
                  <c:v>694</c:v>
                </c:pt>
                <c:pt idx="695">
                  <c:v>695</c:v>
                </c:pt>
                <c:pt idx="696">
                  <c:v>696</c:v>
                </c:pt>
                <c:pt idx="697">
                  <c:v>697</c:v>
                </c:pt>
                <c:pt idx="698">
                  <c:v>698</c:v>
                </c:pt>
                <c:pt idx="699">
                  <c:v>699</c:v>
                </c:pt>
                <c:pt idx="700">
                  <c:v>700</c:v>
                </c:pt>
                <c:pt idx="701">
                  <c:v>701</c:v>
                </c:pt>
                <c:pt idx="702">
                  <c:v>702</c:v>
                </c:pt>
                <c:pt idx="703">
                  <c:v>703</c:v>
                </c:pt>
                <c:pt idx="704">
                  <c:v>704</c:v>
                </c:pt>
                <c:pt idx="705">
                  <c:v>705</c:v>
                </c:pt>
                <c:pt idx="706">
                  <c:v>706</c:v>
                </c:pt>
                <c:pt idx="707">
                  <c:v>707</c:v>
                </c:pt>
                <c:pt idx="708">
                  <c:v>708</c:v>
                </c:pt>
                <c:pt idx="709">
                  <c:v>709</c:v>
                </c:pt>
                <c:pt idx="710">
                  <c:v>710</c:v>
                </c:pt>
                <c:pt idx="711">
                  <c:v>711</c:v>
                </c:pt>
                <c:pt idx="712">
                  <c:v>712</c:v>
                </c:pt>
                <c:pt idx="713">
                  <c:v>713</c:v>
                </c:pt>
                <c:pt idx="714">
                  <c:v>714</c:v>
                </c:pt>
                <c:pt idx="715">
                  <c:v>715</c:v>
                </c:pt>
                <c:pt idx="716">
                  <c:v>716</c:v>
                </c:pt>
                <c:pt idx="717">
                  <c:v>717</c:v>
                </c:pt>
                <c:pt idx="718">
                  <c:v>718</c:v>
                </c:pt>
                <c:pt idx="719">
                  <c:v>719</c:v>
                </c:pt>
                <c:pt idx="720">
                  <c:v>720</c:v>
                </c:pt>
                <c:pt idx="721">
                  <c:v>721</c:v>
                </c:pt>
                <c:pt idx="722">
                  <c:v>722</c:v>
                </c:pt>
                <c:pt idx="723">
                  <c:v>723</c:v>
                </c:pt>
                <c:pt idx="724">
                  <c:v>724</c:v>
                </c:pt>
                <c:pt idx="725">
                  <c:v>725</c:v>
                </c:pt>
                <c:pt idx="726">
                  <c:v>726</c:v>
                </c:pt>
                <c:pt idx="727">
                  <c:v>727</c:v>
                </c:pt>
                <c:pt idx="728">
                  <c:v>728</c:v>
                </c:pt>
                <c:pt idx="729">
                  <c:v>729</c:v>
                </c:pt>
                <c:pt idx="730">
                  <c:v>730</c:v>
                </c:pt>
                <c:pt idx="731">
                  <c:v>731</c:v>
                </c:pt>
                <c:pt idx="732">
                  <c:v>732</c:v>
                </c:pt>
                <c:pt idx="733">
                  <c:v>733</c:v>
                </c:pt>
                <c:pt idx="734">
                  <c:v>734</c:v>
                </c:pt>
                <c:pt idx="735">
                  <c:v>735</c:v>
                </c:pt>
                <c:pt idx="736">
                  <c:v>736</c:v>
                </c:pt>
                <c:pt idx="737">
                  <c:v>737</c:v>
                </c:pt>
                <c:pt idx="738">
                  <c:v>738</c:v>
                </c:pt>
                <c:pt idx="739">
                  <c:v>739</c:v>
                </c:pt>
                <c:pt idx="740">
                  <c:v>740</c:v>
                </c:pt>
                <c:pt idx="741">
                  <c:v>741</c:v>
                </c:pt>
                <c:pt idx="742">
                  <c:v>742</c:v>
                </c:pt>
                <c:pt idx="743">
                  <c:v>743</c:v>
                </c:pt>
                <c:pt idx="744">
                  <c:v>744</c:v>
                </c:pt>
                <c:pt idx="745">
                  <c:v>745</c:v>
                </c:pt>
                <c:pt idx="746">
                  <c:v>746</c:v>
                </c:pt>
                <c:pt idx="747">
                  <c:v>747</c:v>
                </c:pt>
                <c:pt idx="748">
                  <c:v>748</c:v>
                </c:pt>
                <c:pt idx="749">
                  <c:v>749</c:v>
                </c:pt>
                <c:pt idx="750">
                  <c:v>750</c:v>
                </c:pt>
                <c:pt idx="751">
                  <c:v>751</c:v>
                </c:pt>
                <c:pt idx="752">
                  <c:v>752</c:v>
                </c:pt>
                <c:pt idx="753">
                  <c:v>753</c:v>
                </c:pt>
                <c:pt idx="754">
                  <c:v>754</c:v>
                </c:pt>
                <c:pt idx="755">
                  <c:v>755</c:v>
                </c:pt>
                <c:pt idx="756">
                  <c:v>756</c:v>
                </c:pt>
                <c:pt idx="757">
                  <c:v>757</c:v>
                </c:pt>
                <c:pt idx="758">
                  <c:v>758</c:v>
                </c:pt>
                <c:pt idx="759">
                  <c:v>759</c:v>
                </c:pt>
                <c:pt idx="760">
                  <c:v>760</c:v>
                </c:pt>
                <c:pt idx="761">
                  <c:v>761</c:v>
                </c:pt>
                <c:pt idx="762">
                  <c:v>762</c:v>
                </c:pt>
                <c:pt idx="763">
                  <c:v>763</c:v>
                </c:pt>
                <c:pt idx="764">
                  <c:v>764</c:v>
                </c:pt>
                <c:pt idx="765">
                  <c:v>765</c:v>
                </c:pt>
                <c:pt idx="766">
                  <c:v>766</c:v>
                </c:pt>
                <c:pt idx="767">
                  <c:v>767</c:v>
                </c:pt>
                <c:pt idx="768">
                  <c:v>768</c:v>
                </c:pt>
                <c:pt idx="769">
                  <c:v>769</c:v>
                </c:pt>
                <c:pt idx="770">
                  <c:v>770</c:v>
                </c:pt>
                <c:pt idx="771">
                  <c:v>771</c:v>
                </c:pt>
                <c:pt idx="772">
                  <c:v>772</c:v>
                </c:pt>
                <c:pt idx="773">
                  <c:v>773</c:v>
                </c:pt>
                <c:pt idx="774">
                  <c:v>774</c:v>
                </c:pt>
                <c:pt idx="775">
                  <c:v>775</c:v>
                </c:pt>
                <c:pt idx="776">
                  <c:v>776</c:v>
                </c:pt>
                <c:pt idx="777">
                  <c:v>777</c:v>
                </c:pt>
                <c:pt idx="778">
                  <c:v>778</c:v>
                </c:pt>
                <c:pt idx="779">
                  <c:v>779</c:v>
                </c:pt>
                <c:pt idx="780">
                  <c:v>780</c:v>
                </c:pt>
                <c:pt idx="781">
                  <c:v>781</c:v>
                </c:pt>
                <c:pt idx="782">
                  <c:v>782</c:v>
                </c:pt>
                <c:pt idx="783">
                  <c:v>783</c:v>
                </c:pt>
                <c:pt idx="784">
                  <c:v>784</c:v>
                </c:pt>
                <c:pt idx="785">
                  <c:v>785</c:v>
                </c:pt>
                <c:pt idx="786">
                  <c:v>786</c:v>
                </c:pt>
                <c:pt idx="787">
                  <c:v>787</c:v>
                </c:pt>
                <c:pt idx="788">
                  <c:v>788</c:v>
                </c:pt>
                <c:pt idx="789">
                  <c:v>789</c:v>
                </c:pt>
                <c:pt idx="790">
                  <c:v>790</c:v>
                </c:pt>
                <c:pt idx="791">
                  <c:v>791</c:v>
                </c:pt>
                <c:pt idx="792">
                  <c:v>792</c:v>
                </c:pt>
                <c:pt idx="793">
                  <c:v>793</c:v>
                </c:pt>
                <c:pt idx="794">
                  <c:v>794</c:v>
                </c:pt>
                <c:pt idx="795">
                  <c:v>795</c:v>
                </c:pt>
                <c:pt idx="796">
                  <c:v>796</c:v>
                </c:pt>
                <c:pt idx="797">
                  <c:v>797</c:v>
                </c:pt>
                <c:pt idx="798">
                  <c:v>798</c:v>
                </c:pt>
                <c:pt idx="799">
                  <c:v>799</c:v>
                </c:pt>
                <c:pt idx="800">
                  <c:v>800</c:v>
                </c:pt>
                <c:pt idx="801">
                  <c:v>801</c:v>
                </c:pt>
                <c:pt idx="802">
                  <c:v>802</c:v>
                </c:pt>
                <c:pt idx="803">
                  <c:v>803</c:v>
                </c:pt>
                <c:pt idx="804">
                  <c:v>804</c:v>
                </c:pt>
                <c:pt idx="805">
                  <c:v>805</c:v>
                </c:pt>
                <c:pt idx="806">
                  <c:v>806</c:v>
                </c:pt>
                <c:pt idx="807">
                  <c:v>807</c:v>
                </c:pt>
                <c:pt idx="808">
                  <c:v>808</c:v>
                </c:pt>
                <c:pt idx="809">
                  <c:v>809</c:v>
                </c:pt>
                <c:pt idx="810">
                  <c:v>810</c:v>
                </c:pt>
                <c:pt idx="811">
                  <c:v>811</c:v>
                </c:pt>
                <c:pt idx="812">
                  <c:v>812</c:v>
                </c:pt>
                <c:pt idx="813">
                  <c:v>813</c:v>
                </c:pt>
                <c:pt idx="814">
                  <c:v>814</c:v>
                </c:pt>
                <c:pt idx="815">
                  <c:v>815</c:v>
                </c:pt>
                <c:pt idx="816">
                  <c:v>816</c:v>
                </c:pt>
                <c:pt idx="817">
                  <c:v>817</c:v>
                </c:pt>
                <c:pt idx="818">
                  <c:v>818</c:v>
                </c:pt>
                <c:pt idx="819">
                  <c:v>819</c:v>
                </c:pt>
                <c:pt idx="820">
                  <c:v>820</c:v>
                </c:pt>
                <c:pt idx="821">
                  <c:v>821</c:v>
                </c:pt>
                <c:pt idx="822">
                  <c:v>822</c:v>
                </c:pt>
                <c:pt idx="823">
                  <c:v>823</c:v>
                </c:pt>
                <c:pt idx="824">
                  <c:v>824</c:v>
                </c:pt>
                <c:pt idx="825">
                  <c:v>825</c:v>
                </c:pt>
                <c:pt idx="826">
                  <c:v>826</c:v>
                </c:pt>
                <c:pt idx="827">
                  <c:v>827</c:v>
                </c:pt>
                <c:pt idx="828">
                  <c:v>828</c:v>
                </c:pt>
                <c:pt idx="829">
                  <c:v>829</c:v>
                </c:pt>
                <c:pt idx="830">
                  <c:v>830</c:v>
                </c:pt>
                <c:pt idx="831">
                  <c:v>831</c:v>
                </c:pt>
                <c:pt idx="832">
                  <c:v>832</c:v>
                </c:pt>
                <c:pt idx="833">
                  <c:v>833</c:v>
                </c:pt>
                <c:pt idx="834">
                  <c:v>834</c:v>
                </c:pt>
                <c:pt idx="835">
                  <c:v>835</c:v>
                </c:pt>
                <c:pt idx="836">
                  <c:v>836</c:v>
                </c:pt>
                <c:pt idx="837">
                  <c:v>837</c:v>
                </c:pt>
                <c:pt idx="838">
                  <c:v>838</c:v>
                </c:pt>
                <c:pt idx="839">
                  <c:v>839</c:v>
                </c:pt>
                <c:pt idx="840">
                  <c:v>840</c:v>
                </c:pt>
                <c:pt idx="841">
                  <c:v>841</c:v>
                </c:pt>
                <c:pt idx="842">
                  <c:v>842</c:v>
                </c:pt>
                <c:pt idx="843">
                  <c:v>843</c:v>
                </c:pt>
                <c:pt idx="844">
                  <c:v>844</c:v>
                </c:pt>
                <c:pt idx="845">
                  <c:v>845</c:v>
                </c:pt>
                <c:pt idx="846">
                  <c:v>846</c:v>
                </c:pt>
                <c:pt idx="847">
                  <c:v>847</c:v>
                </c:pt>
                <c:pt idx="848">
                  <c:v>848</c:v>
                </c:pt>
                <c:pt idx="849">
                  <c:v>849</c:v>
                </c:pt>
                <c:pt idx="850">
                  <c:v>850</c:v>
                </c:pt>
                <c:pt idx="851">
                  <c:v>851</c:v>
                </c:pt>
                <c:pt idx="852">
                  <c:v>852</c:v>
                </c:pt>
                <c:pt idx="853">
                  <c:v>853</c:v>
                </c:pt>
                <c:pt idx="854">
                  <c:v>854</c:v>
                </c:pt>
                <c:pt idx="855">
                  <c:v>855</c:v>
                </c:pt>
                <c:pt idx="856">
                  <c:v>856</c:v>
                </c:pt>
                <c:pt idx="857">
                  <c:v>857</c:v>
                </c:pt>
                <c:pt idx="858">
                  <c:v>858</c:v>
                </c:pt>
                <c:pt idx="859">
                  <c:v>859</c:v>
                </c:pt>
                <c:pt idx="860">
                  <c:v>860</c:v>
                </c:pt>
                <c:pt idx="861">
                  <c:v>861</c:v>
                </c:pt>
                <c:pt idx="862">
                  <c:v>862</c:v>
                </c:pt>
                <c:pt idx="863">
                  <c:v>863</c:v>
                </c:pt>
                <c:pt idx="864">
                  <c:v>864</c:v>
                </c:pt>
                <c:pt idx="865">
                  <c:v>865</c:v>
                </c:pt>
                <c:pt idx="866">
                  <c:v>866</c:v>
                </c:pt>
                <c:pt idx="867">
                  <c:v>867</c:v>
                </c:pt>
                <c:pt idx="868">
                  <c:v>868</c:v>
                </c:pt>
                <c:pt idx="869">
                  <c:v>869</c:v>
                </c:pt>
                <c:pt idx="870">
                  <c:v>870</c:v>
                </c:pt>
                <c:pt idx="871">
                  <c:v>871</c:v>
                </c:pt>
                <c:pt idx="872">
                  <c:v>872</c:v>
                </c:pt>
                <c:pt idx="873">
                  <c:v>873</c:v>
                </c:pt>
                <c:pt idx="874">
                  <c:v>874</c:v>
                </c:pt>
                <c:pt idx="875">
                  <c:v>875</c:v>
                </c:pt>
                <c:pt idx="876">
                  <c:v>876</c:v>
                </c:pt>
                <c:pt idx="877">
                  <c:v>877</c:v>
                </c:pt>
                <c:pt idx="878">
                  <c:v>878</c:v>
                </c:pt>
                <c:pt idx="879">
                  <c:v>879</c:v>
                </c:pt>
                <c:pt idx="880">
                  <c:v>880</c:v>
                </c:pt>
                <c:pt idx="881">
                  <c:v>881</c:v>
                </c:pt>
                <c:pt idx="882">
                  <c:v>882</c:v>
                </c:pt>
                <c:pt idx="883">
                  <c:v>883</c:v>
                </c:pt>
                <c:pt idx="884">
                  <c:v>884</c:v>
                </c:pt>
                <c:pt idx="885">
                  <c:v>885</c:v>
                </c:pt>
                <c:pt idx="886">
                  <c:v>886</c:v>
                </c:pt>
                <c:pt idx="887">
                  <c:v>887</c:v>
                </c:pt>
                <c:pt idx="888">
                  <c:v>888</c:v>
                </c:pt>
                <c:pt idx="889">
                  <c:v>889</c:v>
                </c:pt>
                <c:pt idx="890">
                  <c:v>890</c:v>
                </c:pt>
                <c:pt idx="891">
                  <c:v>891</c:v>
                </c:pt>
                <c:pt idx="892">
                  <c:v>892</c:v>
                </c:pt>
                <c:pt idx="893">
                  <c:v>893</c:v>
                </c:pt>
                <c:pt idx="894">
                  <c:v>894</c:v>
                </c:pt>
                <c:pt idx="895">
                  <c:v>895</c:v>
                </c:pt>
                <c:pt idx="896">
                  <c:v>896</c:v>
                </c:pt>
                <c:pt idx="897">
                  <c:v>897</c:v>
                </c:pt>
                <c:pt idx="898">
                  <c:v>898</c:v>
                </c:pt>
                <c:pt idx="899">
                  <c:v>899</c:v>
                </c:pt>
                <c:pt idx="900">
                  <c:v>900</c:v>
                </c:pt>
                <c:pt idx="901">
                  <c:v>901</c:v>
                </c:pt>
                <c:pt idx="902">
                  <c:v>902</c:v>
                </c:pt>
                <c:pt idx="903">
                  <c:v>903</c:v>
                </c:pt>
                <c:pt idx="904">
                  <c:v>904</c:v>
                </c:pt>
                <c:pt idx="905">
                  <c:v>905</c:v>
                </c:pt>
                <c:pt idx="906">
                  <c:v>906</c:v>
                </c:pt>
                <c:pt idx="907">
                  <c:v>907</c:v>
                </c:pt>
                <c:pt idx="908">
                  <c:v>908</c:v>
                </c:pt>
                <c:pt idx="909">
                  <c:v>909</c:v>
                </c:pt>
                <c:pt idx="910">
                  <c:v>910</c:v>
                </c:pt>
                <c:pt idx="911">
                  <c:v>911</c:v>
                </c:pt>
                <c:pt idx="912">
                  <c:v>912</c:v>
                </c:pt>
                <c:pt idx="913">
                  <c:v>913</c:v>
                </c:pt>
                <c:pt idx="914">
                  <c:v>914</c:v>
                </c:pt>
                <c:pt idx="915">
                  <c:v>915</c:v>
                </c:pt>
                <c:pt idx="916">
                  <c:v>916</c:v>
                </c:pt>
                <c:pt idx="917">
                  <c:v>917</c:v>
                </c:pt>
                <c:pt idx="918">
                  <c:v>918</c:v>
                </c:pt>
                <c:pt idx="919">
                  <c:v>919</c:v>
                </c:pt>
                <c:pt idx="920">
                  <c:v>920</c:v>
                </c:pt>
                <c:pt idx="921">
                  <c:v>921</c:v>
                </c:pt>
                <c:pt idx="922">
                  <c:v>922</c:v>
                </c:pt>
                <c:pt idx="923">
                  <c:v>923</c:v>
                </c:pt>
                <c:pt idx="924">
                  <c:v>924</c:v>
                </c:pt>
                <c:pt idx="925">
                  <c:v>925</c:v>
                </c:pt>
                <c:pt idx="926">
                  <c:v>926</c:v>
                </c:pt>
                <c:pt idx="927">
                  <c:v>927</c:v>
                </c:pt>
                <c:pt idx="928">
                  <c:v>928</c:v>
                </c:pt>
                <c:pt idx="929">
                  <c:v>929</c:v>
                </c:pt>
                <c:pt idx="930">
                  <c:v>930</c:v>
                </c:pt>
                <c:pt idx="931">
                  <c:v>931</c:v>
                </c:pt>
                <c:pt idx="932">
                  <c:v>932</c:v>
                </c:pt>
                <c:pt idx="933">
                  <c:v>933</c:v>
                </c:pt>
                <c:pt idx="934">
                  <c:v>934</c:v>
                </c:pt>
                <c:pt idx="935">
                  <c:v>935</c:v>
                </c:pt>
                <c:pt idx="936">
                  <c:v>936</c:v>
                </c:pt>
                <c:pt idx="937">
                  <c:v>937</c:v>
                </c:pt>
                <c:pt idx="938">
                  <c:v>938</c:v>
                </c:pt>
                <c:pt idx="939">
                  <c:v>939</c:v>
                </c:pt>
                <c:pt idx="940">
                  <c:v>940</c:v>
                </c:pt>
                <c:pt idx="941">
                  <c:v>941</c:v>
                </c:pt>
                <c:pt idx="942">
                  <c:v>942</c:v>
                </c:pt>
                <c:pt idx="943">
                  <c:v>943</c:v>
                </c:pt>
                <c:pt idx="944">
                  <c:v>944</c:v>
                </c:pt>
                <c:pt idx="945">
                  <c:v>945</c:v>
                </c:pt>
                <c:pt idx="946">
                  <c:v>946</c:v>
                </c:pt>
                <c:pt idx="947">
                  <c:v>947</c:v>
                </c:pt>
                <c:pt idx="948">
                  <c:v>948</c:v>
                </c:pt>
                <c:pt idx="949">
                  <c:v>949</c:v>
                </c:pt>
                <c:pt idx="950">
                  <c:v>950</c:v>
                </c:pt>
                <c:pt idx="951">
                  <c:v>951</c:v>
                </c:pt>
                <c:pt idx="952">
                  <c:v>952</c:v>
                </c:pt>
                <c:pt idx="953">
                  <c:v>953</c:v>
                </c:pt>
                <c:pt idx="954">
                  <c:v>954</c:v>
                </c:pt>
                <c:pt idx="955">
                  <c:v>955</c:v>
                </c:pt>
                <c:pt idx="956">
                  <c:v>956</c:v>
                </c:pt>
                <c:pt idx="957">
                  <c:v>957</c:v>
                </c:pt>
                <c:pt idx="958">
                  <c:v>958</c:v>
                </c:pt>
                <c:pt idx="959">
                  <c:v>959</c:v>
                </c:pt>
                <c:pt idx="960">
                  <c:v>960</c:v>
                </c:pt>
                <c:pt idx="961">
                  <c:v>961</c:v>
                </c:pt>
                <c:pt idx="962">
                  <c:v>962</c:v>
                </c:pt>
                <c:pt idx="963">
                  <c:v>963</c:v>
                </c:pt>
                <c:pt idx="964">
                  <c:v>964</c:v>
                </c:pt>
                <c:pt idx="965">
                  <c:v>965</c:v>
                </c:pt>
                <c:pt idx="966">
                  <c:v>966</c:v>
                </c:pt>
                <c:pt idx="967">
                  <c:v>967</c:v>
                </c:pt>
                <c:pt idx="968">
                  <c:v>968</c:v>
                </c:pt>
                <c:pt idx="969">
                  <c:v>969</c:v>
                </c:pt>
                <c:pt idx="970">
                  <c:v>970</c:v>
                </c:pt>
                <c:pt idx="971">
                  <c:v>971</c:v>
                </c:pt>
                <c:pt idx="972">
                  <c:v>972</c:v>
                </c:pt>
                <c:pt idx="973">
                  <c:v>973</c:v>
                </c:pt>
                <c:pt idx="974">
                  <c:v>974</c:v>
                </c:pt>
                <c:pt idx="975">
                  <c:v>975</c:v>
                </c:pt>
                <c:pt idx="976">
                  <c:v>976</c:v>
                </c:pt>
                <c:pt idx="977">
                  <c:v>977</c:v>
                </c:pt>
                <c:pt idx="978">
                  <c:v>978</c:v>
                </c:pt>
                <c:pt idx="979">
                  <c:v>979</c:v>
                </c:pt>
                <c:pt idx="980">
                  <c:v>980</c:v>
                </c:pt>
                <c:pt idx="981">
                  <c:v>981</c:v>
                </c:pt>
                <c:pt idx="982">
                  <c:v>982</c:v>
                </c:pt>
                <c:pt idx="983">
                  <c:v>983</c:v>
                </c:pt>
                <c:pt idx="984">
                  <c:v>984</c:v>
                </c:pt>
                <c:pt idx="985">
                  <c:v>985</c:v>
                </c:pt>
                <c:pt idx="986">
                  <c:v>986</c:v>
                </c:pt>
                <c:pt idx="987">
                  <c:v>987</c:v>
                </c:pt>
                <c:pt idx="988">
                  <c:v>988</c:v>
                </c:pt>
                <c:pt idx="989">
                  <c:v>989</c:v>
                </c:pt>
                <c:pt idx="990">
                  <c:v>990</c:v>
                </c:pt>
                <c:pt idx="991">
                  <c:v>991</c:v>
                </c:pt>
                <c:pt idx="992">
                  <c:v>992</c:v>
                </c:pt>
                <c:pt idx="993">
                  <c:v>993</c:v>
                </c:pt>
                <c:pt idx="994">
                  <c:v>994</c:v>
                </c:pt>
                <c:pt idx="995">
                  <c:v>995</c:v>
                </c:pt>
                <c:pt idx="996">
                  <c:v>996</c:v>
                </c:pt>
                <c:pt idx="997">
                  <c:v>997</c:v>
                </c:pt>
                <c:pt idx="998">
                  <c:v>998</c:v>
                </c:pt>
                <c:pt idx="999">
                  <c:v>999</c:v>
                </c:pt>
                <c:pt idx="1000">
                  <c:v>1000</c:v>
                </c:pt>
                <c:pt idx="1001">
                  <c:v>1001</c:v>
                </c:pt>
                <c:pt idx="1002">
                  <c:v>1002</c:v>
                </c:pt>
                <c:pt idx="1003">
                  <c:v>1003</c:v>
                </c:pt>
                <c:pt idx="1004">
                  <c:v>1004</c:v>
                </c:pt>
                <c:pt idx="1005">
                  <c:v>1005</c:v>
                </c:pt>
                <c:pt idx="1006">
                  <c:v>1006</c:v>
                </c:pt>
                <c:pt idx="1007">
                  <c:v>1007</c:v>
                </c:pt>
                <c:pt idx="1008">
                  <c:v>1008</c:v>
                </c:pt>
                <c:pt idx="1009">
                  <c:v>1009</c:v>
                </c:pt>
                <c:pt idx="1010">
                  <c:v>1010</c:v>
                </c:pt>
                <c:pt idx="1011">
                  <c:v>1011</c:v>
                </c:pt>
                <c:pt idx="1012">
                  <c:v>1012</c:v>
                </c:pt>
                <c:pt idx="1013">
                  <c:v>1013</c:v>
                </c:pt>
                <c:pt idx="1014">
                  <c:v>1014</c:v>
                </c:pt>
                <c:pt idx="1015">
                  <c:v>1015</c:v>
                </c:pt>
                <c:pt idx="1016">
                  <c:v>1016</c:v>
                </c:pt>
                <c:pt idx="1017">
                  <c:v>1017</c:v>
                </c:pt>
                <c:pt idx="1018">
                  <c:v>1018</c:v>
                </c:pt>
                <c:pt idx="1019">
                  <c:v>1019</c:v>
                </c:pt>
                <c:pt idx="1020">
                  <c:v>1020</c:v>
                </c:pt>
                <c:pt idx="1021">
                  <c:v>1021</c:v>
                </c:pt>
                <c:pt idx="1022">
                  <c:v>1022</c:v>
                </c:pt>
                <c:pt idx="1023">
                  <c:v>1023</c:v>
                </c:pt>
              </c:numCache>
            </c:numRef>
          </c:xVal>
          <c:yVal>
            <c:numRef>
              <c:f>'Ex2.6'!$D$4:$D$1027</c:f>
              <c:numCache>
                <c:formatCode>General</c:formatCode>
                <c:ptCount val="1024"/>
                <c:pt idx="0">
                  <c:v>0</c:v>
                </c:pt>
                <c:pt idx="1">
                  <c:v>3.0674803176636626E-2</c:v>
                </c:pt>
                <c:pt idx="2">
                  <c:v>6.1320736302208578E-2</c:v>
                </c:pt>
                <c:pt idx="3">
                  <c:v>9.1908956497132724E-2</c:v>
                </c:pt>
                <c:pt idx="4">
                  <c:v>0.1224106751992162</c:v>
                </c:pt>
                <c:pt idx="5">
                  <c:v>0.15279718525844344</c:v>
                </c:pt>
                <c:pt idx="6">
                  <c:v>0.18303988795514095</c:v>
                </c:pt>
                <c:pt idx="7">
                  <c:v>0.21311031991609136</c:v>
                </c:pt>
                <c:pt idx="8">
                  <c:v>0.24298017990326387</c:v>
                </c:pt>
                <c:pt idx="9">
                  <c:v>0.27262135544994898</c:v>
                </c:pt>
                <c:pt idx="10">
                  <c:v>0.30200594931922808</c:v>
                </c:pt>
                <c:pt idx="11">
                  <c:v>0.33110630575987643</c:v>
                </c:pt>
                <c:pt idx="12">
                  <c:v>0.35989503653498811</c:v>
                </c:pt>
                <c:pt idx="13">
                  <c:v>0.38834504669882625</c:v>
                </c:pt>
                <c:pt idx="14">
                  <c:v>0.41642956009763715</c:v>
                </c:pt>
                <c:pt idx="15">
                  <c:v>0.4441221445704292</c:v>
                </c:pt>
                <c:pt idx="16">
                  <c:v>0.47139673682599764</c:v>
                </c:pt>
                <c:pt idx="17">
                  <c:v>0.49822766697278187</c:v>
                </c:pt>
                <c:pt idx="18">
                  <c:v>0.52458968267846895</c:v>
                </c:pt>
                <c:pt idx="19">
                  <c:v>0.55045797293660481</c:v>
                </c:pt>
                <c:pt idx="20">
                  <c:v>0.57580819141784534</c:v>
                </c:pt>
                <c:pt idx="21">
                  <c:v>0.60061647938386897</c:v>
                </c:pt>
                <c:pt idx="22">
                  <c:v>0.62485948814238634</c:v>
                </c:pt>
                <c:pt idx="23">
                  <c:v>0.64851440102211244</c:v>
                </c:pt>
                <c:pt idx="24">
                  <c:v>0.67155895484701833</c:v>
                </c:pt>
                <c:pt idx="25">
                  <c:v>0.693971460889654</c:v>
                </c:pt>
                <c:pt idx="26">
                  <c:v>0.71573082528381859</c:v>
                </c:pt>
                <c:pt idx="27">
                  <c:v>0.73681656887736979</c:v>
                </c:pt>
                <c:pt idx="28">
                  <c:v>0.75720884650648446</c:v>
                </c:pt>
                <c:pt idx="29">
                  <c:v>0.77688846567323244</c:v>
                </c:pt>
                <c:pt idx="30">
                  <c:v>0.79583690460888346</c:v>
                </c:pt>
                <c:pt idx="31">
                  <c:v>0.8140363297059483</c:v>
                </c:pt>
                <c:pt idx="32">
                  <c:v>0.83146961230254524</c:v>
                </c:pt>
                <c:pt idx="33">
                  <c:v>0.84812034480329712</c:v>
                </c:pt>
                <c:pt idx="34">
                  <c:v>0.8639728561215867</c:v>
                </c:pt>
                <c:pt idx="35">
                  <c:v>0.87901222642863341</c:v>
                </c:pt>
                <c:pt idx="36">
                  <c:v>0.89322430119551532</c:v>
                </c:pt>
                <c:pt idx="37">
                  <c:v>0.90659570451491533</c:v>
                </c:pt>
                <c:pt idx="38">
                  <c:v>0.91911385169005777</c:v>
                </c:pt>
                <c:pt idx="39">
                  <c:v>0.93076696107898371</c:v>
                </c:pt>
                <c:pt idx="40">
                  <c:v>0.94154406518302081</c:v>
                </c:pt>
                <c:pt idx="41">
                  <c:v>0.95143502096900834</c:v>
                </c:pt>
                <c:pt idx="42">
                  <c:v>0.96043051941556579</c:v>
                </c:pt>
                <c:pt idx="43">
                  <c:v>0.96852209427441727</c:v>
                </c:pt>
                <c:pt idx="44">
                  <c:v>0.97570213003852857</c:v>
                </c:pt>
                <c:pt idx="45">
                  <c:v>0.98196386910955524</c:v>
                </c:pt>
                <c:pt idx="46">
                  <c:v>0.98730141815785843</c:v>
                </c:pt>
                <c:pt idx="47">
                  <c:v>0.99170975366909953</c:v>
                </c:pt>
                <c:pt idx="48">
                  <c:v>0.99518472667219682</c:v>
                </c:pt>
                <c:pt idx="49">
                  <c:v>0.99772306664419164</c:v>
                </c:pt>
                <c:pt idx="50">
                  <c:v>0.99932238458834954</c:v>
                </c:pt>
                <c:pt idx="51">
                  <c:v>0.99998117528260111</c:v>
                </c:pt>
                <c:pt idx="52">
                  <c:v>0.99969881869620425</c:v>
                </c:pt>
                <c:pt idx="53">
                  <c:v>0.99847558057329477</c:v>
                </c:pt>
                <c:pt idx="54">
                  <c:v>0.996312612182778</c:v>
                </c:pt>
                <c:pt idx="55">
                  <c:v>0.9932119492347945</c:v>
                </c:pt>
                <c:pt idx="56">
                  <c:v>0.98917650996478101</c:v>
                </c:pt>
                <c:pt idx="57">
                  <c:v>0.98421009238692903</c:v>
                </c:pt>
                <c:pt idx="58">
                  <c:v>0.97831737071962765</c:v>
                </c:pt>
                <c:pt idx="59">
                  <c:v>0.97150389098625178</c:v>
                </c:pt>
                <c:pt idx="60">
                  <c:v>0.96377606579543984</c:v>
                </c:pt>
                <c:pt idx="61">
                  <c:v>0.95514116830577067</c:v>
                </c:pt>
                <c:pt idx="62">
                  <c:v>0.94560732538052139</c:v>
                </c:pt>
                <c:pt idx="63">
                  <c:v>0.93518350993894761</c:v>
                </c:pt>
                <c:pt idx="64">
                  <c:v>0.92387953251128674</c:v>
                </c:pt>
                <c:pt idx="65">
                  <c:v>0.91170603200542988</c:v>
                </c:pt>
                <c:pt idx="66">
                  <c:v>0.89867446569395393</c:v>
                </c:pt>
                <c:pt idx="67">
                  <c:v>0.8847970984309379</c:v>
                </c:pt>
                <c:pt idx="68">
                  <c:v>0.87008699110871146</c:v>
                </c:pt>
                <c:pt idx="69">
                  <c:v>0.85455798836540053</c:v>
                </c:pt>
                <c:pt idx="70">
                  <c:v>0.83822470555483819</c:v>
                </c:pt>
                <c:pt idx="71">
                  <c:v>0.82110251499110476</c:v>
                </c:pt>
                <c:pt idx="72">
                  <c:v>0.80320753148064494</c:v>
                </c:pt>
                <c:pt idx="73">
                  <c:v>0.78455659715557513</c:v>
                </c:pt>
                <c:pt idx="74">
                  <c:v>0.76516726562245907</c:v>
                </c:pt>
                <c:pt idx="75">
                  <c:v>0.74505778544146606</c:v>
                </c:pt>
                <c:pt idx="76">
                  <c:v>0.72424708295146689</c:v>
                </c:pt>
                <c:pt idx="77">
                  <c:v>0.70275474445722519</c:v>
                </c:pt>
                <c:pt idx="78">
                  <c:v>0.68060099779545324</c:v>
                </c:pt>
                <c:pt idx="79">
                  <c:v>0.65780669329707875</c:v>
                </c:pt>
                <c:pt idx="80">
                  <c:v>0.63439328416364549</c:v>
                </c:pt>
                <c:pt idx="81">
                  <c:v>0.6103828062763097</c:v>
                </c:pt>
                <c:pt idx="82">
                  <c:v>0.58579785745643898</c:v>
                </c:pt>
                <c:pt idx="83">
                  <c:v>0.56066157619733614</c:v>
                </c:pt>
                <c:pt idx="84">
                  <c:v>0.53499761988709715</c:v>
                </c:pt>
                <c:pt idx="85">
                  <c:v>0.50883014254310732</c:v>
                </c:pt>
                <c:pt idx="86">
                  <c:v>0.48218377207912289</c:v>
                </c:pt>
                <c:pt idx="87">
                  <c:v>0.45508358712634389</c:v>
                </c:pt>
                <c:pt idx="88">
                  <c:v>0.42755509343028203</c:v>
                </c:pt>
                <c:pt idx="89">
                  <c:v>0.39962419984564707</c:v>
                </c:pt>
                <c:pt idx="90">
                  <c:v>0.37131719395183771</c:v>
                </c:pt>
                <c:pt idx="91">
                  <c:v>0.34266071731199443</c:v>
                </c:pt>
                <c:pt idx="92">
                  <c:v>0.31368174039889141</c:v>
                </c:pt>
                <c:pt idx="93">
                  <c:v>0.2844075372112721</c:v>
                </c:pt>
                <c:pt idx="94">
                  <c:v>0.25486565960451468</c:v>
                </c:pt>
                <c:pt idx="95">
                  <c:v>0.22508391135979283</c:v>
                </c:pt>
                <c:pt idx="96">
                  <c:v>0.19509032201612861</c:v>
                </c:pt>
                <c:pt idx="97">
                  <c:v>0.16491312048997014</c:v>
                </c:pt>
                <c:pt idx="98">
                  <c:v>0.13458070850712628</c:v>
                </c:pt>
                <c:pt idx="99">
                  <c:v>0.10412163387205457</c:v>
                </c:pt>
                <c:pt idx="100">
                  <c:v>7.3564563599667732E-2</c:v>
                </c:pt>
                <c:pt idx="101">
                  <c:v>4.2938256934941021E-2</c:v>
                </c:pt>
                <c:pt idx="102">
                  <c:v>1.2271538285720007E-2</c:v>
                </c:pt>
                <c:pt idx="103">
                  <c:v>-1.8406729905804858E-2</c:v>
                </c:pt>
                <c:pt idx="104">
                  <c:v>-4.9067674327417724E-2</c:v>
                </c:pt>
                <c:pt idx="105">
                  <c:v>-7.9682437971429945E-2</c:v>
                </c:pt>
                <c:pt idx="106">
                  <c:v>-0.110222207293883</c:v>
                </c:pt>
                <c:pt idx="107">
                  <c:v>-0.14065823933284929</c:v>
                </c:pt>
                <c:pt idx="108">
                  <c:v>-0.17096188876030097</c:v>
                </c:pt>
                <c:pt idx="109">
                  <c:v>-0.20110463484209176</c:v>
                </c:pt>
                <c:pt idx="110">
                  <c:v>-0.23105810828067108</c:v>
                </c:pt>
                <c:pt idx="111">
                  <c:v>-0.26079411791527563</c:v>
                </c:pt>
                <c:pt idx="112">
                  <c:v>-0.29028467725446211</c:v>
                </c:pt>
                <c:pt idx="113">
                  <c:v>-0.31950203081601558</c:v>
                </c:pt>
                <c:pt idx="114">
                  <c:v>-0.34841868024943456</c:v>
                </c:pt>
                <c:pt idx="115">
                  <c:v>-0.37700741021641793</c:v>
                </c:pt>
                <c:pt idx="116">
                  <c:v>-0.40524131400498969</c:v>
                </c:pt>
                <c:pt idx="117">
                  <c:v>-0.43309381885315185</c:v>
                </c:pt>
                <c:pt idx="118">
                  <c:v>-0.46053871095824006</c:v>
                </c:pt>
                <c:pt idx="119">
                  <c:v>-0.48755016014843566</c:v>
                </c:pt>
                <c:pt idx="120">
                  <c:v>-0.51410274419322155</c:v>
                </c:pt>
                <c:pt idx="121">
                  <c:v>-0.54017147272989285</c:v>
                </c:pt>
                <c:pt idx="122">
                  <c:v>-0.56573181078361323</c:v>
                </c:pt>
                <c:pt idx="123">
                  <c:v>-0.59075970185887394</c:v>
                </c:pt>
                <c:pt idx="124">
                  <c:v>-0.61523159058062671</c:v>
                </c:pt>
                <c:pt idx="125">
                  <c:v>-0.63912444486377573</c:v>
                </c:pt>
                <c:pt idx="126">
                  <c:v>-0.66241577759017178</c:v>
                </c:pt>
                <c:pt idx="127">
                  <c:v>-0.68508366777270013</c:v>
                </c:pt>
                <c:pt idx="128">
                  <c:v>-0.70710678118654746</c:v>
                </c:pt>
                <c:pt idx="129">
                  <c:v>-0.7284643904482252</c:v>
                </c:pt>
                <c:pt idx="130">
                  <c:v>-0.74913639452345904</c:v>
                </c:pt>
                <c:pt idx="131">
                  <c:v>-0.76910333764557948</c:v>
                </c:pt>
                <c:pt idx="132">
                  <c:v>-0.78834642762660589</c:v>
                </c:pt>
                <c:pt idx="133">
                  <c:v>-0.80684755354379922</c:v>
                </c:pt>
                <c:pt idx="134">
                  <c:v>-0.82458930278502507</c:v>
                </c:pt>
                <c:pt idx="135">
                  <c:v>-0.84155497743689855</c:v>
                </c:pt>
                <c:pt idx="136">
                  <c:v>-0.85772861000027201</c:v>
                </c:pt>
                <c:pt idx="137">
                  <c:v>-0.87309497841828987</c:v>
                </c:pt>
                <c:pt idx="138">
                  <c:v>-0.88763962040285405</c:v>
                </c:pt>
                <c:pt idx="139">
                  <c:v>-0.90134884704602192</c:v>
                </c:pt>
                <c:pt idx="140">
                  <c:v>-0.91420975570353047</c:v>
                </c:pt>
                <c:pt idx="141">
                  <c:v>-0.92621024213831138</c:v>
                </c:pt>
                <c:pt idx="142">
                  <c:v>-0.93733901191257485</c:v>
                </c:pt>
                <c:pt idx="143">
                  <c:v>-0.9475855910177412</c:v>
                </c:pt>
                <c:pt idx="144">
                  <c:v>-0.95694033573220882</c:v>
                </c:pt>
                <c:pt idx="145">
                  <c:v>-0.96539444169768929</c:v>
                </c:pt>
                <c:pt idx="146">
                  <c:v>-0.97293995220556018</c:v>
                </c:pt>
                <c:pt idx="147">
                  <c:v>-0.97956976568544052</c:v>
                </c:pt>
                <c:pt idx="148">
                  <c:v>-0.98527764238894111</c:v>
                </c:pt>
                <c:pt idx="149">
                  <c:v>-0.99005821026229712</c:v>
                </c:pt>
                <c:pt idx="150">
                  <c:v>-0.99390697000235606</c:v>
                </c:pt>
                <c:pt idx="151">
                  <c:v>-0.99682029929116567</c:v>
                </c:pt>
                <c:pt idx="152">
                  <c:v>-0.99879545620517241</c:v>
                </c:pt>
                <c:pt idx="153">
                  <c:v>-0.9998305817958234</c:v>
                </c:pt>
                <c:pt idx="154">
                  <c:v>-0.9999247018391445</c:v>
                </c:pt>
                <c:pt idx="155">
                  <c:v>-0.99907772775264536</c:v>
                </c:pt>
                <c:pt idx="156">
                  <c:v>-0.99729045667869021</c:v>
                </c:pt>
                <c:pt idx="157">
                  <c:v>-0.99456457073425542</c:v>
                </c:pt>
                <c:pt idx="158">
                  <c:v>-0.99090263542778001</c:v>
                </c:pt>
                <c:pt idx="159">
                  <c:v>-0.98630809724459878</c:v>
                </c:pt>
                <c:pt idx="160">
                  <c:v>-0.98078528040323043</c:v>
                </c:pt>
                <c:pt idx="161">
                  <c:v>-0.97433938278557597</c:v>
                </c:pt>
                <c:pt idx="162">
                  <c:v>-0.96697647104485229</c:v>
                </c:pt>
                <c:pt idx="163">
                  <c:v>-0.9587034748958716</c:v>
                </c:pt>
                <c:pt idx="164">
                  <c:v>-0.94952818059303679</c:v>
                </c:pt>
                <c:pt idx="165">
                  <c:v>-0.93945922360218981</c:v>
                </c:pt>
                <c:pt idx="166">
                  <c:v>-0.92850608047321559</c:v>
                </c:pt>
                <c:pt idx="167">
                  <c:v>-0.91667905992104282</c:v>
                </c:pt>
                <c:pt idx="168">
                  <c:v>-0.90398929312344334</c:v>
                </c:pt>
                <c:pt idx="169">
                  <c:v>-0.89044872324475799</c:v>
                </c:pt>
                <c:pt idx="170">
                  <c:v>-0.87607009419540693</c:v>
                </c:pt>
                <c:pt idx="171">
                  <c:v>-0.86086693863776731</c:v>
                </c:pt>
                <c:pt idx="172">
                  <c:v>-0.84485356524970723</c:v>
                </c:pt>
                <c:pt idx="173">
                  <c:v>-0.82804504525775569</c:v>
                </c:pt>
                <c:pt idx="174">
                  <c:v>-0.81045719825259488</c:v>
                </c:pt>
                <c:pt idx="175">
                  <c:v>-0.79210657730021261</c:v>
                </c:pt>
                <c:pt idx="176">
                  <c:v>-0.77301045336273688</c:v>
                </c:pt>
                <c:pt idx="177">
                  <c:v>-0.75318679904361263</c:v>
                </c:pt>
                <c:pt idx="178">
                  <c:v>-0.73265427167241315</c:v>
                </c:pt>
                <c:pt idx="179">
                  <c:v>-0.71143219574521643</c:v>
                </c:pt>
                <c:pt idx="180">
                  <c:v>-0.68954054473706716</c:v>
                </c:pt>
                <c:pt idx="181">
                  <c:v>-0.66699992230363803</c:v>
                </c:pt>
                <c:pt idx="182">
                  <c:v>-0.6438315428897915</c:v>
                </c:pt>
                <c:pt idx="183">
                  <c:v>-0.62005721176328954</c:v>
                </c:pt>
                <c:pt idx="184">
                  <c:v>-0.59569930449243325</c:v>
                </c:pt>
                <c:pt idx="185">
                  <c:v>-0.57078074588696737</c:v>
                </c:pt>
                <c:pt idx="186">
                  <c:v>-0.5453249884220468</c:v>
                </c:pt>
                <c:pt idx="187">
                  <c:v>-0.51935599016558953</c:v>
                </c:pt>
                <c:pt idx="188">
                  <c:v>-0.49289819222978426</c:v>
                </c:pt>
                <c:pt idx="189">
                  <c:v>-0.46597649576796668</c:v>
                </c:pt>
                <c:pt idx="190">
                  <c:v>-0.43861623853852766</c:v>
                </c:pt>
                <c:pt idx="191">
                  <c:v>-0.41084317105790424</c:v>
                </c:pt>
                <c:pt idx="192">
                  <c:v>-0.38268343236509039</c:v>
                </c:pt>
                <c:pt idx="193">
                  <c:v>-0.35416352542049051</c:v>
                </c:pt>
                <c:pt idx="194">
                  <c:v>-0.32531029216226337</c:v>
                </c:pt>
                <c:pt idx="195">
                  <c:v>-0.29615088824362373</c:v>
                </c:pt>
                <c:pt idx="196">
                  <c:v>-0.26671275747489859</c:v>
                </c:pt>
                <c:pt idx="197">
                  <c:v>-0.23702360599436773</c:v>
                </c:pt>
                <c:pt idx="198">
                  <c:v>-0.20711137619221853</c:v>
                </c:pt>
                <c:pt idx="199">
                  <c:v>-0.17700422041214905</c:v>
                </c:pt>
                <c:pt idx="200">
                  <c:v>-0.14673047445536239</c:v>
                </c:pt>
                <c:pt idx="201">
                  <c:v>-0.11631863091190484</c:v>
                </c:pt>
                <c:pt idx="202">
                  <c:v>-8.5797312344440282E-2</c:v>
                </c:pt>
                <c:pt idx="203">
                  <c:v>-5.5195244349689775E-2</c:v>
                </c:pt>
                <c:pt idx="204">
                  <c:v>-2.4541228522912448E-2</c:v>
                </c:pt>
                <c:pt idx="205">
                  <c:v>6.1358846491539869E-3</c:v>
                </c:pt>
                <c:pt idx="206">
                  <c:v>3.6807222941358908E-2</c:v>
                </c:pt>
                <c:pt idx="207">
                  <c:v>6.7443919563663801E-2</c:v>
                </c:pt>
                <c:pt idx="208">
                  <c:v>9.8017140329560021E-2</c:v>
                </c:pt>
                <c:pt idx="209">
                  <c:v>0.12849811079379314</c:v>
                </c:pt>
                <c:pt idx="210">
                  <c:v>0.15885814333386108</c:v>
                </c:pt>
                <c:pt idx="211">
                  <c:v>0.18906866414980555</c:v>
                </c:pt>
                <c:pt idx="212">
                  <c:v>0.21910124015686969</c:v>
                </c:pt>
                <c:pt idx="213">
                  <c:v>0.24892760574571973</c:v>
                </c:pt>
                <c:pt idx="214">
                  <c:v>0.27851968938505323</c:v>
                </c:pt>
                <c:pt idx="215">
                  <c:v>0.3078496400415347</c:v>
                </c:pt>
                <c:pt idx="216">
                  <c:v>0.33688985339221955</c:v>
                </c:pt>
                <c:pt idx="217">
                  <c:v>0.36561299780477391</c:v>
                </c:pt>
                <c:pt idx="218">
                  <c:v>0.39399204006104782</c:v>
                </c:pt>
                <c:pt idx="219">
                  <c:v>0.42200027079979913</c:v>
                </c:pt>
                <c:pt idx="220">
                  <c:v>0.44961132965460654</c:v>
                </c:pt>
                <c:pt idx="221">
                  <c:v>0.47679923006332181</c:v>
                </c:pt>
                <c:pt idx="222">
                  <c:v>0.50353838372571769</c:v>
                </c:pt>
                <c:pt idx="223">
                  <c:v>0.52980362468629449</c:v>
                </c:pt>
                <c:pt idx="224">
                  <c:v>0.55557023301960184</c:v>
                </c:pt>
                <c:pt idx="225">
                  <c:v>0.58081395809576464</c:v>
                </c:pt>
                <c:pt idx="226">
                  <c:v>0.60551104140432532</c:v>
                </c:pt>
                <c:pt idx="227">
                  <c:v>0.62963823891492654</c:v>
                </c:pt>
                <c:pt idx="228">
                  <c:v>0.65317284295377676</c:v>
                </c:pt>
                <c:pt idx="229">
                  <c:v>0.6760927035753157</c:v>
                </c:pt>
                <c:pt idx="230">
                  <c:v>0.69837624940897236</c:v>
                </c:pt>
                <c:pt idx="231">
                  <c:v>0.72000250796138154</c:v>
                </c:pt>
                <c:pt idx="232">
                  <c:v>0.74095112535495877</c:v>
                </c:pt>
                <c:pt idx="233">
                  <c:v>0.76120238548426189</c:v>
                </c:pt>
                <c:pt idx="234">
                  <c:v>0.78073722857209438</c:v>
                </c:pt>
                <c:pt idx="235">
                  <c:v>0.79953726910790468</c:v>
                </c:pt>
                <c:pt idx="236">
                  <c:v>0.81758481315158371</c:v>
                </c:pt>
                <c:pt idx="237">
                  <c:v>0.8348628749863799</c:v>
                </c:pt>
                <c:pt idx="238">
                  <c:v>0.85135519310526486</c:v>
                </c:pt>
                <c:pt idx="239">
                  <c:v>0.86704624551569265</c:v>
                </c:pt>
                <c:pt idx="240">
                  <c:v>0.88192126434835483</c:v>
                </c:pt>
                <c:pt idx="241">
                  <c:v>0.89596624975618488</c:v>
                </c:pt>
                <c:pt idx="242">
                  <c:v>0.90916798309052227</c:v>
                </c:pt>
                <c:pt idx="243">
                  <c:v>0.92151403934204179</c:v>
                </c:pt>
                <c:pt idx="244">
                  <c:v>0.93299279883473896</c:v>
                </c:pt>
                <c:pt idx="245">
                  <c:v>0.94359345816196027</c:v>
                </c:pt>
                <c:pt idx="246">
                  <c:v>0.95330604035419364</c:v>
                </c:pt>
                <c:pt idx="247">
                  <c:v>0.96212140426904158</c:v>
                </c:pt>
                <c:pt idx="248">
                  <c:v>0.97003125319454386</c:v>
                </c:pt>
                <c:pt idx="249">
                  <c:v>0.97702814265775417</c:v>
                </c:pt>
                <c:pt idx="250">
                  <c:v>0.98310548743121629</c:v>
                </c:pt>
                <c:pt idx="251">
                  <c:v>0.98825756773074946</c:v>
                </c:pt>
                <c:pt idx="252">
                  <c:v>0.99247953459870997</c:v>
                </c:pt>
                <c:pt idx="253">
                  <c:v>0.99576741446765982</c:v>
                </c:pt>
                <c:pt idx="254">
                  <c:v>0.99811811290014918</c:v>
                </c:pt>
                <c:pt idx="255">
                  <c:v>0.99952941750109314</c:v>
                </c:pt>
                <c:pt idx="256">
                  <c:v>1</c:v>
                </c:pt>
                <c:pt idx="257">
                  <c:v>0.99952941750109314</c:v>
                </c:pt>
                <c:pt idx="258">
                  <c:v>0.99811811290014918</c:v>
                </c:pt>
                <c:pt idx="259">
                  <c:v>0.99576741446765982</c:v>
                </c:pt>
                <c:pt idx="260">
                  <c:v>0.99247953459871008</c:v>
                </c:pt>
                <c:pt idx="261">
                  <c:v>0.98825756773074946</c:v>
                </c:pt>
                <c:pt idx="262">
                  <c:v>0.9831054874312164</c:v>
                </c:pt>
                <c:pt idx="263">
                  <c:v>0.97702814265775451</c:v>
                </c:pt>
                <c:pt idx="264">
                  <c:v>0.97003125319454431</c:v>
                </c:pt>
                <c:pt idx="265">
                  <c:v>0.96212140426904147</c:v>
                </c:pt>
                <c:pt idx="266">
                  <c:v>0.95330604035419386</c:v>
                </c:pt>
                <c:pt idx="267">
                  <c:v>0.9435934581619605</c:v>
                </c:pt>
                <c:pt idx="268">
                  <c:v>0.93299279883473918</c:v>
                </c:pt>
                <c:pt idx="269">
                  <c:v>0.92151403934204235</c:v>
                </c:pt>
                <c:pt idx="270">
                  <c:v>0.90916798309052216</c:v>
                </c:pt>
                <c:pt idx="271">
                  <c:v>0.89596624975618511</c:v>
                </c:pt>
                <c:pt idx="272">
                  <c:v>0.88192126434835516</c:v>
                </c:pt>
                <c:pt idx="273">
                  <c:v>0.86704624551569287</c:v>
                </c:pt>
                <c:pt idx="274">
                  <c:v>0.85135519310526564</c:v>
                </c:pt>
                <c:pt idx="275">
                  <c:v>0.83486287498638068</c:v>
                </c:pt>
                <c:pt idx="276">
                  <c:v>0.8175848131515836</c:v>
                </c:pt>
                <c:pt idx="277">
                  <c:v>0.79953726910790512</c:v>
                </c:pt>
                <c:pt idx="278">
                  <c:v>0.78073722857209471</c:v>
                </c:pt>
                <c:pt idx="279">
                  <c:v>0.76120238548426233</c:v>
                </c:pt>
                <c:pt idx="280">
                  <c:v>0.74095112535495977</c:v>
                </c:pt>
                <c:pt idx="281">
                  <c:v>0.72000250796138132</c:v>
                </c:pt>
                <c:pt idx="282">
                  <c:v>0.6983762494089728</c:v>
                </c:pt>
                <c:pt idx="283">
                  <c:v>0.67609270357531615</c:v>
                </c:pt>
                <c:pt idx="284">
                  <c:v>0.6531728429537772</c:v>
                </c:pt>
                <c:pt idx="285">
                  <c:v>0.62963823891492776</c:v>
                </c:pt>
                <c:pt idx="286">
                  <c:v>0.6055110414043251</c:v>
                </c:pt>
                <c:pt idx="287">
                  <c:v>0.58081395809576442</c:v>
                </c:pt>
                <c:pt idx="288">
                  <c:v>0.55557023301960229</c:v>
                </c:pt>
                <c:pt idx="289">
                  <c:v>0.52980362468629505</c:v>
                </c:pt>
                <c:pt idx="290">
                  <c:v>0.50353838372571824</c:v>
                </c:pt>
                <c:pt idx="291">
                  <c:v>0.47679923006332309</c:v>
                </c:pt>
                <c:pt idx="292">
                  <c:v>0.44961132965460632</c:v>
                </c:pt>
                <c:pt idx="293">
                  <c:v>0.42200027079979968</c:v>
                </c:pt>
                <c:pt idx="294">
                  <c:v>0.39399204006104838</c:v>
                </c:pt>
                <c:pt idx="295">
                  <c:v>0.36561299780477446</c:v>
                </c:pt>
                <c:pt idx="296">
                  <c:v>0.33688985339222094</c:v>
                </c:pt>
                <c:pt idx="297">
                  <c:v>0.30784964004153442</c:v>
                </c:pt>
                <c:pt idx="298">
                  <c:v>0.27851968938505295</c:v>
                </c:pt>
                <c:pt idx="299">
                  <c:v>0.24892760574572034</c:v>
                </c:pt>
                <c:pt idx="300">
                  <c:v>0.21910124015687027</c:v>
                </c:pt>
                <c:pt idx="301">
                  <c:v>0.18906866414980703</c:v>
                </c:pt>
                <c:pt idx="302">
                  <c:v>0.15885814333386258</c:v>
                </c:pt>
                <c:pt idx="303">
                  <c:v>0.12849811079379289</c:v>
                </c:pt>
                <c:pt idx="304">
                  <c:v>9.8017140329560631E-2</c:v>
                </c:pt>
                <c:pt idx="305">
                  <c:v>6.7443919563664412E-2</c:v>
                </c:pt>
                <c:pt idx="306">
                  <c:v>3.6807222941359519E-2</c:v>
                </c:pt>
                <c:pt idx="307">
                  <c:v>6.1358846491554883E-3</c:v>
                </c:pt>
                <c:pt idx="308">
                  <c:v>-2.4541228522912725E-2</c:v>
                </c:pt>
                <c:pt idx="309">
                  <c:v>-5.5195244349690052E-2</c:v>
                </c:pt>
                <c:pt idx="310">
                  <c:v>-8.5797312344439672E-2</c:v>
                </c:pt>
                <c:pt idx="311">
                  <c:v>-0.11631863091190422</c:v>
                </c:pt>
                <c:pt idx="312">
                  <c:v>-0.14673047445536089</c:v>
                </c:pt>
                <c:pt idx="313">
                  <c:v>-0.17700422041214758</c:v>
                </c:pt>
                <c:pt idx="314">
                  <c:v>-0.20711137619221878</c:v>
                </c:pt>
                <c:pt idx="315">
                  <c:v>-0.23702360599436714</c:v>
                </c:pt>
                <c:pt idx="316">
                  <c:v>-0.26671275747489798</c:v>
                </c:pt>
                <c:pt idx="317">
                  <c:v>-0.29615088824362312</c:v>
                </c:pt>
                <c:pt idx="318">
                  <c:v>-0.32531029216226193</c:v>
                </c:pt>
                <c:pt idx="319">
                  <c:v>-0.35416352542049073</c:v>
                </c:pt>
                <c:pt idx="320">
                  <c:v>-0.38268343236508984</c:v>
                </c:pt>
                <c:pt idx="321">
                  <c:v>-0.41084317105790369</c:v>
                </c:pt>
                <c:pt idx="322">
                  <c:v>-0.4386162385385271</c:v>
                </c:pt>
                <c:pt idx="323">
                  <c:v>-0.46597649576796535</c:v>
                </c:pt>
                <c:pt idx="324">
                  <c:v>-0.49289819222978293</c:v>
                </c:pt>
                <c:pt idx="325">
                  <c:v>-0.51935599016558975</c:v>
                </c:pt>
                <c:pt idx="326">
                  <c:v>-0.54532498842204635</c:v>
                </c:pt>
                <c:pt idx="327">
                  <c:v>-0.57078074588696692</c:v>
                </c:pt>
                <c:pt idx="328">
                  <c:v>-0.59569930449243269</c:v>
                </c:pt>
                <c:pt idx="329">
                  <c:v>-0.62005721176328832</c:v>
                </c:pt>
                <c:pt idx="330">
                  <c:v>-0.64383154288979172</c:v>
                </c:pt>
                <c:pt idx="331">
                  <c:v>-0.66699992230363747</c:v>
                </c:pt>
                <c:pt idx="332">
                  <c:v>-0.68954054473706672</c:v>
                </c:pt>
                <c:pt idx="333">
                  <c:v>-0.71143219574521599</c:v>
                </c:pt>
                <c:pt idx="334">
                  <c:v>-0.73265427167241215</c:v>
                </c:pt>
                <c:pt idx="335">
                  <c:v>-0.75318679904361285</c:v>
                </c:pt>
                <c:pt idx="336">
                  <c:v>-0.7730104533627371</c:v>
                </c:pt>
                <c:pt idx="337">
                  <c:v>-0.79210657730021228</c:v>
                </c:pt>
                <c:pt idx="338">
                  <c:v>-0.81045719825259455</c:v>
                </c:pt>
                <c:pt idx="339">
                  <c:v>-0.82804504525775524</c:v>
                </c:pt>
                <c:pt idx="340">
                  <c:v>-0.84485356524970645</c:v>
                </c:pt>
                <c:pt idx="341">
                  <c:v>-0.86086693863776742</c:v>
                </c:pt>
                <c:pt idx="342">
                  <c:v>-0.8760700941954066</c:v>
                </c:pt>
                <c:pt idx="343">
                  <c:v>-0.89044872324475777</c:v>
                </c:pt>
                <c:pt idx="344">
                  <c:v>-0.90398929312344301</c:v>
                </c:pt>
                <c:pt idx="345">
                  <c:v>-0.91667905992104226</c:v>
                </c:pt>
                <c:pt idx="346">
                  <c:v>-0.9285060804732157</c:v>
                </c:pt>
                <c:pt idx="347">
                  <c:v>-0.93945922360218992</c:v>
                </c:pt>
                <c:pt idx="348">
                  <c:v>-0.94952818059303656</c:v>
                </c:pt>
                <c:pt idx="349">
                  <c:v>-0.95870347489587138</c:v>
                </c:pt>
                <c:pt idx="350">
                  <c:v>-0.96697647104485185</c:v>
                </c:pt>
                <c:pt idx="351">
                  <c:v>-0.97433938278557564</c:v>
                </c:pt>
                <c:pt idx="352">
                  <c:v>-0.98078528040323054</c:v>
                </c:pt>
                <c:pt idx="353">
                  <c:v>-0.98630809724459867</c:v>
                </c:pt>
                <c:pt idx="354">
                  <c:v>-0.99090263542778001</c:v>
                </c:pt>
                <c:pt idx="355">
                  <c:v>-0.99456457073425542</c:v>
                </c:pt>
                <c:pt idx="356">
                  <c:v>-0.9972904566786901</c:v>
                </c:pt>
                <c:pt idx="357">
                  <c:v>-0.99907772775264536</c:v>
                </c:pt>
                <c:pt idx="358">
                  <c:v>-0.9999247018391445</c:v>
                </c:pt>
                <c:pt idx="359">
                  <c:v>-0.9998305817958234</c:v>
                </c:pt>
                <c:pt idx="360">
                  <c:v>-0.99879545620517241</c:v>
                </c:pt>
                <c:pt idx="361">
                  <c:v>-0.99682029929116578</c:v>
                </c:pt>
                <c:pt idx="362">
                  <c:v>-0.99390697000235617</c:v>
                </c:pt>
                <c:pt idx="363">
                  <c:v>-0.99005821026229712</c:v>
                </c:pt>
                <c:pt idx="364">
                  <c:v>-0.98527764238894122</c:v>
                </c:pt>
                <c:pt idx="365">
                  <c:v>-0.97956976568544063</c:v>
                </c:pt>
                <c:pt idx="366">
                  <c:v>-0.97293995220556029</c:v>
                </c:pt>
                <c:pt idx="367">
                  <c:v>-0.96539444169768962</c:v>
                </c:pt>
                <c:pt idx="368">
                  <c:v>-0.95694033573220871</c:v>
                </c:pt>
                <c:pt idx="369">
                  <c:v>-0.94758559101774109</c:v>
                </c:pt>
                <c:pt idx="370">
                  <c:v>-0.93733901191257507</c:v>
                </c:pt>
                <c:pt idx="371">
                  <c:v>-0.9262102421383116</c:v>
                </c:pt>
                <c:pt idx="372">
                  <c:v>-0.91420975570353102</c:v>
                </c:pt>
                <c:pt idx="373">
                  <c:v>-0.90134884704602258</c:v>
                </c:pt>
                <c:pt idx="374">
                  <c:v>-0.88763962040285382</c:v>
                </c:pt>
                <c:pt idx="375">
                  <c:v>-0.8730949784182902</c:v>
                </c:pt>
                <c:pt idx="376">
                  <c:v>-0.85772861000027234</c:v>
                </c:pt>
                <c:pt idx="377">
                  <c:v>-0.84155497743689889</c:v>
                </c:pt>
                <c:pt idx="378">
                  <c:v>-0.82458930278502596</c:v>
                </c:pt>
                <c:pt idx="379">
                  <c:v>-0.80684755354379911</c:v>
                </c:pt>
                <c:pt idx="380">
                  <c:v>-0.78834642762660634</c:v>
                </c:pt>
                <c:pt idx="381">
                  <c:v>-0.76910333764557992</c:v>
                </c:pt>
                <c:pt idx="382">
                  <c:v>-0.74913639452345981</c:v>
                </c:pt>
                <c:pt idx="383">
                  <c:v>-0.72846439044822586</c:v>
                </c:pt>
                <c:pt idx="384">
                  <c:v>-0.70710678118654846</c:v>
                </c:pt>
                <c:pt idx="385">
                  <c:v>-0.68508366777270036</c:v>
                </c:pt>
                <c:pt idx="386">
                  <c:v>-0.66241577759017189</c:v>
                </c:pt>
                <c:pt idx="387">
                  <c:v>-0.63912444486377618</c:v>
                </c:pt>
                <c:pt idx="388">
                  <c:v>-0.61523159058062749</c:v>
                </c:pt>
                <c:pt idx="389">
                  <c:v>-0.59075970185887516</c:v>
                </c:pt>
                <c:pt idx="390">
                  <c:v>-0.56573181078361301</c:v>
                </c:pt>
                <c:pt idx="391">
                  <c:v>-0.54017147272989297</c:v>
                </c:pt>
                <c:pt idx="392">
                  <c:v>-0.51410274419322211</c:v>
                </c:pt>
                <c:pt idx="393">
                  <c:v>-0.48755016014843661</c:v>
                </c:pt>
                <c:pt idx="394">
                  <c:v>-0.46053871095824095</c:v>
                </c:pt>
                <c:pt idx="395">
                  <c:v>-0.43309381885315162</c:v>
                </c:pt>
                <c:pt idx="396">
                  <c:v>-0.40524131400498981</c:v>
                </c:pt>
                <c:pt idx="397">
                  <c:v>-0.37700741021641854</c:v>
                </c:pt>
                <c:pt idx="398">
                  <c:v>-0.34841868024943512</c:v>
                </c:pt>
                <c:pt idx="399">
                  <c:v>-0.31950203081601658</c:v>
                </c:pt>
                <c:pt idx="400">
                  <c:v>-0.29028467725446355</c:v>
                </c:pt>
                <c:pt idx="401">
                  <c:v>-0.26079411791527535</c:v>
                </c:pt>
                <c:pt idx="402">
                  <c:v>-0.23105810828067125</c:v>
                </c:pt>
                <c:pt idx="403">
                  <c:v>-0.20110463484209237</c:v>
                </c:pt>
                <c:pt idx="404">
                  <c:v>-0.17096188876030199</c:v>
                </c:pt>
                <c:pt idx="405">
                  <c:v>-0.14065823933285035</c:v>
                </c:pt>
                <c:pt idx="406">
                  <c:v>-0.11022220729388273</c:v>
                </c:pt>
                <c:pt idx="407">
                  <c:v>-7.9682437971430112E-2</c:v>
                </c:pt>
                <c:pt idx="408">
                  <c:v>-4.9067674327418334E-2</c:v>
                </c:pt>
                <c:pt idx="409">
                  <c:v>-1.8406729905805469E-2</c:v>
                </c:pt>
                <c:pt idx="410">
                  <c:v>1.227153828571895E-2</c:v>
                </c:pt>
                <c:pt idx="411">
                  <c:v>4.2938256934939523E-2</c:v>
                </c:pt>
                <c:pt idx="412">
                  <c:v>7.3564563599667565E-2</c:v>
                </c:pt>
                <c:pt idx="413">
                  <c:v>0.10412163387205439</c:v>
                </c:pt>
                <c:pt idx="414">
                  <c:v>0.13458070850712567</c:v>
                </c:pt>
                <c:pt idx="415">
                  <c:v>0.16491312048996909</c:v>
                </c:pt>
                <c:pt idx="416">
                  <c:v>0.19509032201612714</c:v>
                </c:pt>
                <c:pt idx="417">
                  <c:v>0.22508391135979311</c:v>
                </c:pt>
                <c:pt idx="418">
                  <c:v>0.25486565960451452</c:v>
                </c:pt>
                <c:pt idx="419">
                  <c:v>0.28440753721127149</c:v>
                </c:pt>
                <c:pt idx="420">
                  <c:v>0.3136817403988908</c:v>
                </c:pt>
                <c:pt idx="421">
                  <c:v>0.34266071731199343</c:v>
                </c:pt>
                <c:pt idx="422">
                  <c:v>0.37131719395183627</c:v>
                </c:pt>
                <c:pt idx="423">
                  <c:v>0.3996241998456469</c:v>
                </c:pt>
                <c:pt idx="424">
                  <c:v>0.42755509343028186</c:v>
                </c:pt>
                <c:pt idx="425">
                  <c:v>0.45508358712634334</c:v>
                </c:pt>
                <c:pt idx="426">
                  <c:v>0.482183772079122</c:v>
                </c:pt>
                <c:pt idx="427">
                  <c:v>0.50883014254310599</c:v>
                </c:pt>
                <c:pt idx="428">
                  <c:v>0.53499761988709738</c:v>
                </c:pt>
                <c:pt idx="429">
                  <c:v>0.56066157619733592</c:v>
                </c:pt>
                <c:pt idx="430">
                  <c:v>0.58579785745643853</c:v>
                </c:pt>
                <c:pt idx="431">
                  <c:v>0.61038280627630881</c:v>
                </c:pt>
                <c:pt idx="432">
                  <c:v>0.63439328416364471</c:v>
                </c:pt>
                <c:pt idx="433">
                  <c:v>0.65780669329707764</c:v>
                </c:pt>
                <c:pt idx="434">
                  <c:v>0.68060099779545313</c:v>
                </c:pt>
                <c:pt idx="435">
                  <c:v>0.70275474445722508</c:v>
                </c:pt>
                <c:pt idx="436">
                  <c:v>0.72424708295146656</c:v>
                </c:pt>
                <c:pt idx="437">
                  <c:v>0.74505778544146539</c:v>
                </c:pt>
                <c:pt idx="438">
                  <c:v>0.76516726562245807</c:v>
                </c:pt>
                <c:pt idx="439">
                  <c:v>0.78455659715557535</c:v>
                </c:pt>
                <c:pt idx="440">
                  <c:v>0.80320753148064483</c:v>
                </c:pt>
                <c:pt idx="441">
                  <c:v>0.82110251499110443</c:v>
                </c:pt>
                <c:pt idx="442">
                  <c:v>0.83822470555483763</c:v>
                </c:pt>
                <c:pt idx="443">
                  <c:v>0.85455798836539998</c:v>
                </c:pt>
                <c:pt idx="444">
                  <c:v>0.87008699110871157</c:v>
                </c:pt>
                <c:pt idx="445">
                  <c:v>0.88479709843093779</c:v>
                </c:pt>
                <c:pt idx="446">
                  <c:v>0.89867446569395371</c:v>
                </c:pt>
                <c:pt idx="447">
                  <c:v>0.91170603200542955</c:v>
                </c:pt>
                <c:pt idx="448">
                  <c:v>0.92387953251128641</c:v>
                </c:pt>
                <c:pt idx="449">
                  <c:v>0.93518350993894717</c:v>
                </c:pt>
                <c:pt idx="450">
                  <c:v>0.94560732538052139</c:v>
                </c:pt>
                <c:pt idx="451">
                  <c:v>0.95514116830577067</c:v>
                </c:pt>
                <c:pt idx="452">
                  <c:v>0.96377606579543973</c:v>
                </c:pt>
                <c:pt idx="453">
                  <c:v>0.97150389098625156</c:v>
                </c:pt>
                <c:pt idx="454">
                  <c:v>0.97831737071962743</c:v>
                </c:pt>
                <c:pt idx="455">
                  <c:v>0.98421009238692914</c:v>
                </c:pt>
                <c:pt idx="456">
                  <c:v>0.98917650996478101</c:v>
                </c:pt>
                <c:pt idx="457">
                  <c:v>0.9932119492347945</c:v>
                </c:pt>
                <c:pt idx="458">
                  <c:v>0.996312612182778</c:v>
                </c:pt>
                <c:pt idx="459">
                  <c:v>0.99847558057329466</c:v>
                </c:pt>
                <c:pt idx="460">
                  <c:v>0.99969881869620414</c:v>
                </c:pt>
                <c:pt idx="461">
                  <c:v>0.99998117528260111</c:v>
                </c:pt>
                <c:pt idx="462">
                  <c:v>0.99932238458834954</c:v>
                </c:pt>
                <c:pt idx="463">
                  <c:v>0.99772306664419164</c:v>
                </c:pt>
                <c:pt idx="464">
                  <c:v>0.99518472667219693</c:v>
                </c:pt>
                <c:pt idx="465">
                  <c:v>0.99170975366909964</c:v>
                </c:pt>
                <c:pt idx="466">
                  <c:v>0.98730141815785832</c:v>
                </c:pt>
                <c:pt idx="467">
                  <c:v>0.98196386910955524</c:v>
                </c:pt>
                <c:pt idx="468">
                  <c:v>0.97570213003852868</c:v>
                </c:pt>
                <c:pt idx="469">
                  <c:v>0.96852209427441749</c:v>
                </c:pt>
                <c:pt idx="470">
                  <c:v>0.96043051941556612</c:v>
                </c:pt>
                <c:pt idx="471">
                  <c:v>0.95143502096900878</c:v>
                </c:pt>
                <c:pt idx="472">
                  <c:v>0.94154406518302081</c:v>
                </c:pt>
                <c:pt idx="473">
                  <c:v>0.93076696107898382</c:v>
                </c:pt>
                <c:pt idx="474">
                  <c:v>0.91911385169005799</c:v>
                </c:pt>
                <c:pt idx="475">
                  <c:v>0.90659570451491578</c:v>
                </c:pt>
                <c:pt idx="476">
                  <c:v>0.89322430119551588</c:v>
                </c:pt>
                <c:pt idx="477">
                  <c:v>0.87901222642863341</c:v>
                </c:pt>
                <c:pt idx="478">
                  <c:v>0.86397285612158681</c:v>
                </c:pt>
                <c:pt idx="479">
                  <c:v>0.84812034480329745</c:v>
                </c:pt>
                <c:pt idx="480">
                  <c:v>0.83146961230254568</c:v>
                </c:pt>
                <c:pt idx="481">
                  <c:v>0.81403632970594897</c:v>
                </c:pt>
                <c:pt idx="482">
                  <c:v>0.79583690460888445</c:v>
                </c:pt>
                <c:pt idx="483">
                  <c:v>0.77688846567323244</c:v>
                </c:pt>
                <c:pt idx="484">
                  <c:v>0.75720884650648479</c:v>
                </c:pt>
                <c:pt idx="485">
                  <c:v>0.73681656887737035</c:v>
                </c:pt>
                <c:pt idx="486">
                  <c:v>0.71573082528381937</c:v>
                </c:pt>
                <c:pt idx="487">
                  <c:v>0.693971460889655</c:v>
                </c:pt>
                <c:pt idx="488">
                  <c:v>0.67155895484701833</c:v>
                </c:pt>
                <c:pt idx="489">
                  <c:v>0.64851440102211255</c:v>
                </c:pt>
                <c:pt idx="490">
                  <c:v>0.62485948814238679</c:v>
                </c:pt>
                <c:pt idx="491">
                  <c:v>0.60061647938386964</c:v>
                </c:pt>
                <c:pt idx="492">
                  <c:v>0.57580819141784623</c:v>
                </c:pt>
                <c:pt idx="493">
                  <c:v>0.55045797293660459</c:v>
                </c:pt>
                <c:pt idx="494">
                  <c:v>0.52458968267846895</c:v>
                </c:pt>
                <c:pt idx="495">
                  <c:v>0.4982276669727822</c:v>
                </c:pt>
                <c:pt idx="496">
                  <c:v>0.47139673682599825</c:v>
                </c:pt>
                <c:pt idx="497">
                  <c:v>0.44412214457043014</c:v>
                </c:pt>
                <c:pt idx="498">
                  <c:v>0.41642956009763843</c:v>
                </c:pt>
                <c:pt idx="499">
                  <c:v>0.38834504669882619</c:v>
                </c:pt>
                <c:pt idx="500">
                  <c:v>0.35989503653498839</c:v>
                </c:pt>
                <c:pt idx="501">
                  <c:v>0.33110630575987693</c:v>
                </c:pt>
                <c:pt idx="502">
                  <c:v>0.30200594931922892</c:v>
                </c:pt>
                <c:pt idx="503">
                  <c:v>0.27262135544995014</c:v>
                </c:pt>
                <c:pt idx="504">
                  <c:v>0.24298017990326368</c:v>
                </c:pt>
                <c:pt idx="505">
                  <c:v>0.21311031991609147</c:v>
                </c:pt>
                <c:pt idx="506">
                  <c:v>0.18303988795514137</c:v>
                </c:pt>
                <c:pt idx="507">
                  <c:v>0.15279718525844418</c:v>
                </c:pt>
                <c:pt idx="508">
                  <c:v>0.12241067519921726</c:v>
                </c:pt>
                <c:pt idx="509">
                  <c:v>9.1908956497134126E-2</c:v>
                </c:pt>
                <c:pt idx="510">
                  <c:v>6.1320736302208537E-2</c:v>
                </c:pt>
                <c:pt idx="511">
                  <c:v>3.067480317663691E-2</c:v>
                </c:pt>
                <c:pt idx="512">
                  <c:v>6.1257422745431001E-16</c:v>
                </c:pt>
                <c:pt idx="513">
                  <c:v>-3.0674803176635686E-2</c:v>
                </c:pt>
                <c:pt idx="514">
                  <c:v>-6.1320736302207315E-2</c:v>
                </c:pt>
                <c:pt idx="515">
                  <c:v>-9.1908956497132904E-2</c:v>
                </c:pt>
                <c:pt idx="516">
                  <c:v>-0.12241067519921606</c:v>
                </c:pt>
                <c:pt idx="517">
                  <c:v>-0.15279718525844296</c:v>
                </c:pt>
                <c:pt idx="518">
                  <c:v>-0.18303988795514017</c:v>
                </c:pt>
                <c:pt idx="519">
                  <c:v>-0.21311031991609028</c:v>
                </c:pt>
                <c:pt idx="520">
                  <c:v>-0.24298017990326248</c:v>
                </c:pt>
                <c:pt idx="521">
                  <c:v>-0.27262135544994898</c:v>
                </c:pt>
                <c:pt idx="522">
                  <c:v>-0.30200594931922775</c:v>
                </c:pt>
                <c:pt idx="523">
                  <c:v>-0.33110630575987576</c:v>
                </c:pt>
                <c:pt idx="524">
                  <c:v>-0.35989503653498722</c:v>
                </c:pt>
                <c:pt idx="525">
                  <c:v>-0.38834504669882508</c:v>
                </c:pt>
                <c:pt idx="526">
                  <c:v>-0.41642956009763571</c:v>
                </c:pt>
                <c:pt idx="527">
                  <c:v>-0.44412214457042748</c:v>
                </c:pt>
                <c:pt idx="528">
                  <c:v>-0.47139673682599564</c:v>
                </c:pt>
                <c:pt idx="529">
                  <c:v>-0.49822766697278265</c:v>
                </c:pt>
                <c:pt idx="530">
                  <c:v>-0.52458968267846939</c:v>
                </c:pt>
                <c:pt idx="531">
                  <c:v>-0.55045797293660503</c:v>
                </c:pt>
                <c:pt idx="532">
                  <c:v>-0.57580819141784523</c:v>
                </c:pt>
                <c:pt idx="533">
                  <c:v>-0.60061647938386864</c:v>
                </c:pt>
                <c:pt idx="534">
                  <c:v>-0.62485948814238579</c:v>
                </c:pt>
                <c:pt idx="535">
                  <c:v>-0.64851440102211166</c:v>
                </c:pt>
                <c:pt idx="536">
                  <c:v>-0.67155895484701744</c:v>
                </c:pt>
                <c:pt idx="537">
                  <c:v>-0.69397146088965278</c:v>
                </c:pt>
                <c:pt idx="538">
                  <c:v>-0.71573082528381726</c:v>
                </c:pt>
                <c:pt idx="539">
                  <c:v>-0.73681656887736824</c:v>
                </c:pt>
                <c:pt idx="540">
                  <c:v>-0.75720884650648512</c:v>
                </c:pt>
                <c:pt idx="541">
                  <c:v>-0.77688846567323278</c:v>
                </c:pt>
                <c:pt idx="542">
                  <c:v>-0.79583690460888368</c:v>
                </c:pt>
                <c:pt idx="543">
                  <c:v>-0.8140363297059483</c:v>
                </c:pt>
                <c:pt idx="544">
                  <c:v>-0.83146961230254501</c:v>
                </c:pt>
                <c:pt idx="545">
                  <c:v>-0.8481203448032969</c:v>
                </c:pt>
                <c:pt idx="546">
                  <c:v>-0.86397285612158614</c:v>
                </c:pt>
                <c:pt idx="547">
                  <c:v>-0.87901222642863286</c:v>
                </c:pt>
                <c:pt idx="548">
                  <c:v>-0.89322430119551455</c:v>
                </c:pt>
                <c:pt idx="549">
                  <c:v>-0.90659570451491445</c:v>
                </c:pt>
                <c:pt idx="550">
                  <c:v>-0.91911385169005677</c:v>
                </c:pt>
                <c:pt idx="551">
                  <c:v>-0.93076696107898405</c:v>
                </c:pt>
                <c:pt idx="552">
                  <c:v>-0.94154406518302092</c:v>
                </c:pt>
                <c:pt idx="553">
                  <c:v>-0.95143502096900845</c:v>
                </c:pt>
                <c:pt idx="554">
                  <c:v>-0.96043051941556579</c:v>
                </c:pt>
                <c:pt idx="555">
                  <c:v>-0.96852209427441716</c:v>
                </c:pt>
                <c:pt idx="556">
                  <c:v>-0.97570213003852835</c:v>
                </c:pt>
                <c:pt idx="557">
                  <c:v>-0.98196386910955502</c:v>
                </c:pt>
                <c:pt idx="558">
                  <c:v>-0.9873014181578581</c:v>
                </c:pt>
                <c:pt idx="559">
                  <c:v>-0.9917097536690993</c:v>
                </c:pt>
                <c:pt idx="560">
                  <c:v>-0.99518472667219671</c:v>
                </c:pt>
                <c:pt idx="561">
                  <c:v>-0.99772306664419141</c:v>
                </c:pt>
                <c:pt idx="562">
                  <c:v>-0.99932238458834954</c:v>
                </c:pt>
                <c:pt idx="563">
                  <c:v>-0.99998117528260111</c:v>
                </c:pt>
                <c:pt idx="564">
                  <c:v>-0.99969881869620425</c:v>
                </c:pt>
                <c:pt idx="565">
                  <c:v>-0.99847558057329477</c:v>
                </c:pt>
                <c:pt idx="566">
                  <c:v>-0.99631261218277811</c:v>
                </c:pt>
                <c:pt idx="567">
                  <c:v>-0.99321194923479461</c:v>
                </c:pt>
                <c:pt idx="568">
                  <c:v>-0.98917650996478113</c:v>
                </c:pt>
                <c:pt idx="569">
                  <c:v>-0.98421009238692936</c:v>
                </c:pt>
                <c:pt idx="570">
                  <c:v>-0.97831737071962799</c:v>
                </c:pt>
                <c:pt idx="571">
                  <c:v>-0.97150389098625234</c:v>
                </c:pt>
                <c:pt idx="572">
                  <c:v>-0.96377606579543962</c:v>
                </c:pt>
                <c:pt idx="573">
                  <c:v>-0.95514116830577045</c:v>
                </c:pt>
                <c:pt idx="574">
                  <c:v>-0.94560732538052117</c:v>
                </c:pt>
                <c:pt idx="575">
                  <c:v>-0.9351835099389475</c:v>
                </c:pt>
                <c:pt idx="576">
                  <c:v>-0.92387953251128685</c:v>
                </c:pt>
                <c:pt idx="577">
                  <c:v>-0.9117060320054301</c:v>
                </c:pt>
                <c:pt idx="578">
                  <c:v>-0.89867446569395426</c:v>
                </c:pt>
                <c:pt idx="579">
                  <c:v>-0.88479709843093834</c:v>
                </c:pt>
                <c:pt idx="580">
                  <c:v>-0.87008699110871224</c:v>
                </c:pt>
                <c:pt idx="581">
                  <c:v>-0.85455798836540153</c:v>
                </c:pt>
                <c:pt idx="582">
                  <c:v>-0.8382247055548393</c:v>
                </c:pt>
                <c:pt idx="583">
                  <c:v>-0.82110251499110409</c:v>
                </c:pt>
                <c:pt idx="584">
                  <c:v>-0.8032075314806445</c:v>
                </c:pt>
                <c:pt idx="585">
                  <c:v>-0.78455659715557502</c:v>
                </c:pt>
                <c:pt idx="586">
                  <c:v>-0.76516726562245896</c:v>
                </c:pt>
                <c:pt idx="587">
                  <c:v>-0.74505778544146617</c:v>
                </c:pt>
                <c:pt idx="588">
                  <c:v>-0.72424708295146734</c:v>
                </c:pt>
                <c:pt idx="589">
                  <c:v>-0.70275474445722597</c:v>
                </c:pt>
                <c:pt idx="590">
                  <c:v>-0.68060099779545402</c:v>
                </c:pt>
                <c:pt idx="591">
                  <c:v>-0.65780669329707986</c:v>
                </c:pt>
                <c:pt idx="592">
                  <c:v>-0.63439328416364704</c:v>
                </c:pt>
                <c:pt idx="593">
                  <c:v>-0.61038280627631125</c:v>
                </c:pt>
                <c:pt idx="594">
                  <c:v>-0.58579785745643809</c:v>
                </c:pt>
                <c:pt idx="595">
                  <c:v>-0.56066157619733548</c:v>
                </c:pt>
                <c:pt idx="596">
                  <c:v>-0.53499761988709693</c:v>
                </c:pt>
                <c:pt idx="597">
                  <c:v>-0.5088301425431071</c:v>
                </c:pt>
                <c:pt idx="598">
                  <c:v>-0.48218377207912305</c:v>
                </c:pt>
                <c:pt idx="599">
                  <c:v>-0.45508358712634439</c:v>
                </c:pt>
                <c:pt idx="600">
                  <c:v>-0.42755509343028297</c:v>
                </c:pt>
                <c:pt idx="601">
                  <c:v>-0.39962419984564806</c:v>
                </c:pt>
                <c:pt idx="602">
                  <c:v>-0.3713171939518391</c:v>
                </c:pt>
                <c:pt idx="603">
                  <c:v>-0.34266071731199627</c:v>
                </c:pt>
                <c:pt idx="604">
                  <c:v>-0.31368174039889368</c:v>
                </c:pt>
                <c:pt idx="605">
                  <c:v>-0.28440753721127099</c:v>
                </c:pt>
                <c:pt idx="606">
                  <c:v>-0.25486565960451402</c:v>
                </c:pt>
                <c:pt idx="607">
                  <c:v>-0.22508391135979258</c:v>
                </c:pt>
                <c:pt idx="608">
                  <c:v>-0.19509032201612833</c:v>
                </c:pt>
                <c:pt idx="609">
                  <c:v>-0.16491312048997031</c:v>
                </c:pt>
                <c:pt idx="610">
                  <c:v>-0.13458070850712689</c:v>
                </c:pt>
                <c:pt idx="611">
                  <c:v>-0.10412163387205561</c:v>
                </c:pt>
                <c:pt idx="612">
                  <c:v>-7.3564563599668786E-2</c:v>
                </c:pt>
                <c:pt idx="613">
                  <c:v>-4.293825693494252E-2</c:v>
                </c:pt>
                <c:pt idx="614">
                  <c:v>-1.2271538285721952E-2</c:v>
                </c:pt>
                <c:pt idx="615">
                  <c:v>1.8406729905802468E-2</c:v>
                </c:pt>
                <c:pt idx="616">
                  <c:v>4.9067674327418889E-2</c:v>
                </c:pt>
                <c:pt idx="617">
                  <c:v>7.9682437971430667E-2</c:v>
                </c:pt>
                <c:pt idx="618">
                  <c:v>0.11022220729388328</c:v>
                </c:pt>
                <c:pt idx="619">
                  <c:v>0.14065823933284913</c:v>
                </c:pt>
                <c:pt idx="620">
                  <c:v>0.1709618887603008</c:v>
                </c:pt>
                <c:pt idx="621">
                  <c:v>0.20110463484209115</c:v>
                </c:pt>
                <c:pt idx="622">
                  <c:v>0.23105810828067005</c:v>
                </c:pt>
                <c:pt idx="623">
                  <c:v>0.26079411791527413</c:v>
                </c:pt>
                <c:pt idx="624">
                  <c:v>0.29028467725446072</c:v>
                </c:pt>
                <c:pt idx="625">
                  <c:v>0.31950203081601369</c:v>
                </c:pt>
                <c:pt idx="626">
                  <c:v>0.34841868024943234</c:v>
                </c:pt>
                <c:pt idx="627">
                  <c:v>0.37700741021641904</c:v>
                </c:pt>
                <c:pt idx="628">
                  <c:v>0.40524131400499031</c:v>
                </c:pt>
                <c:pt idx="629">
                  <c:v>0.43309381885315212</c:v>
                </c:pt>
                <c:pt idx="630">
                  <c:v>0.46053871095823989</c:v>
                </c:pt>
                <c:pt idx="631">
                  <c:v>0.48755016014843555</c:v>
                </c:pt>
                <c:pt idx="632">
                  <c:v>0.514102744193221</c:v>
                </c:pt>
                <c:pt idx="633">
                  <c:v>0.54017147272989197</c:v>
                </c:pt>
                <c:pt idx="634">
                  <c:v>0.56573181078361201</c:v>
                </c:pt>
                <c:pt idx="635">
                  <c:v>0.59075970185887283</c:v>
                </c:pt>
                <c:pt idx="636">
                  <c:v>0.61523159058062515</c:v>
                </c:pt>
                <c:pt idx="637">
                  <c:v>0.63912444486377384</c:v>
                </c:pt>
                <c:pt idx="638">
                  <c:v>0.66241577759017234</c:v>
                </c:pt>
                <c:pt idx="639">
                  <c:v>0.68508366777270069</c:v>
                </c:pt>
                <c:pt idx="640">
                  <c:v>0.70710678118654757</c:v>
                </c:pt>
                <c:pt idx="641">
                  <c:v>0.72846439044822509</c:v>
                </c:pt>
                <c:pt idx="642">
                  <c:v>0.74913639452345893</c:v>
                </c:pt>
                <c:pt idx="643">
                  <c:v>0.76910333764557914</c:v>
                </c:pt>
                <c:pt idx="644">
                  <c:v>0.78834642762660556</c:v>
                </c:pt>
                <c:pt idx="645">
                  <c:v>0.80684755354379833</c:v>
                </c:pt>
                <c:pt idx="646">
                  <c:v>0.82458930278502418</c:v>
                </c:pt>
                <c:pt idx="647">
                  <c:v>0.84155497743689722</c:v>
                </c:pt>
                <c:pt idx="648">
                  <c:v>0.85772861000027079</c:v>
                </c:pt>
                <c:pt idx="649">
                  <c:v>0.87309497841829042</c:v>
                </c:pt>
                <c:pt idx="650">
                  <c:v>0.88763962040285416</c:v>
                </c:pt>
                <c:pt idx="651">
                  <c:v>0.90134884704602203</c:v>
                </c:pt>
                <c:pt idx="652">
                  <c:v>0.91420975570353058</c:v>
                </c:pt>
                <c:pt idx="653">
                  <c:v>0.92621024213831116</c:v>
                </c:pt>
                <c:pt idx="654">
                  <c:v>0.93733901191257463</c:v>
                </c:pt>
                <c:pt idx="655">
                  <c:v>0.94758559101774076</c:v>
                </c:pt>
                <c:pt idx="656">
                  <c:v>0.95694033573220838</c:v>
                </c:pt>
                <c:pt idx="657">
                  <c:v>0.96539444169768884</c:v>
                </c:pt>
                <c:pt idx="658">
                  <c:v>0.97293995220555962</c:v>
                </c:pt>
                <c:pt idx="659">
                  <c:v>0.97956976568544007</c:v>
                </c:pt>
                <c:pt idx="660">
                  <c:v>0.98527764238894133</c:v>
                </c:pt>
                <c:pt idx="661">
                  <c:v>0.99005821026229712</c:v>
                </c:pt>
                <c:pt idx="662">
                  <c:v>0.99390697000235606</c:v>
                </c:pt>
                <c:pt idx="663">
                  <c:v>0.99682029929116567</c:v>
                </c:pt>
                <c:pt idx="664">
                  <c:v>0.99879545620517241</c:v>
                </c:pt>
                <c:pt idx="665">
                  <c:v>0.9998305817958234</c:v>
                </c:pt>
                <c:pt idx="666">
                  <c:v>0.9999247018391445</c:v>
                </c:pt>
                <c:pt idx="667">
                  <c:v>0.99907772775264547</c:v>
                </c:pt>
                <c:pt idx="668">
                  <c:v>0.99729045667869032</c:v>
                </c:pt>
                <c:pt idx="669">
                  <c:v>0.99456457073425564</c:v>
                </c:pt>
                <c:pt idx="670">
                  <c:v>0.9909026354277799</c:v>
                </c:pt>
                <c:pt idx="671">
                  <c:v>0.98630809724459856</c:v>
                </c:pt>
                <c:pt idx="672">
                  <c:v>0.98078528040323043</c:v>
                </c:pt>
                <c:pt idx="673">
                  <c:v>0.97433938278557586</c:v>
                </c:pt>
                <c:pt idx="674">
                  <c:v>0.96697647104485218</c:v>
                </c:pt>
                <c:pt idx="675">
                  <c:v>0.95870347489587171</c:v>
                </c:pt>
                <c:pt idx="676">
                  <c:v>0.94952818059303701</c:v>
                </c:pt>
                <c:pt idx="677">
                  <c:v>0.93945922360219036</c:v>
                </c:pt>
                <c:pt idx="678">
                  <c:v>0.92850608047321614</c:v>
                </c:pt>
                <c:pt idx="679">
                  <c:v>0.91667905992104348</c:v>
                </c:pt>
                <c:pt idx="680">
                  <c:v>0.90398929312344434</c:v>
                </c:pt>
                <c:pt idx="681">
                  <c:v>0.89044872324475743</c:v>
                </c:pt>
                <c:pt idx="682">
                  <c:v>0.87607009419540638</c:v>
                </c:pt>
                <c:pt idx="683">
                  <c:v>0.8608669386377672</c:v>
                </c:pt>
                <c:pt idx="684">
                  <c:v>0.84485356524970712</c:v>
                </c:pt>
                <c:pt idx="685">
                  <c:v>0.82804504525775602</c:v>
                </c:pt>
                <c:pt idx="686">
                  <c:v>0.81045719825259521</c:v>
                </c:pt>
                <c:pt idx="687">
                  <c:v>0.79210657730021294</c:v>
                </c:pt>
                <c:pt idx="688">
                  <c:v>0.77301045336273788</c:v>
                </c:pt>
                <c:pt idx="689">
                  <c:v>0.75318679904361363</c:v>
                </c:pt>
                <c:pt idx="690">
                  <c:v>0.73265427167241426</c:v>
                </c:pt>
                <c:pt idx="691">
                  <c:v>0.7114321957452181</c:v>
                </c:pt>
                <c:pt idx="692">
                  <c:v>0.68954054473706627</c:v>
                </c:pt>
                <c:pt idx="693">
                  <c:v>0.66699992230363714</c:v>
                </c:pt>
                <c:pt idx="694">
                  <c:v>0.64383154288979128</c:v>
                </c:pt>
                <c:pt idx="695">
                  <c:v>0.62005721176328932</c:v>
                </c:pt>
                <c:pt idx="696">
                  <c:v>0.59569930449243369</c:v>
                </c:pt>
                <c:pt idx="697">
                  <c:v>0.57078074588696792</c:v>
                </c:pt>
                <c:pt idx="698">
                  <c:v>0.54532498842204735</c:v>
                </c:pt>
                <c:pt idx="699">
                  <c:v>0.51935599016559075</c:v>
                </c:pt>
                <c:pt idx="700">
                  <c:v>0.49289819222978554</c:v>
                </c:pt>
                <c:pt idx="701">
                  <c:v>0.46597649576796801</c:v>
                </c:pt>
                <c:pt idx="702">
                  <c:v>0.43861623853852982</c:v>
                </c:pt>
                <c:pt idx="703">
                  <c:v>0.41084317105790319</c:v>
                </c:pt>
                <c:pt idx="704">
                  <c:v>0.38268343236508934</c:v>
                </c:pt>
                <c:pt idx="705">
                  <c:v>0.35416352542049023</c:v>
                </c:pt>
                <c:pt idx="706">
                  <c:v>0.32531029216226309</c:v>
                </c:pt>
                <c:pt idx="707">
                  <c:v>0.29615088824362429</c:v>
                </c:pt>
                <c:pt idx="708">
                  <c:v>0.2667127574748992</c:v>
                </c:pt>
                <c:pt idx="709">
                  <c:v>0.23702360599436831</c:v>
                </c:pt>
                <c:pt idx="710">
                  <c:v>0.20711137619222</c:v>
                </c:pt>
                <c:pt idx="711">
                  <c:v>0.17700422041215053</c:v>
                </c:pt>
                <c:pt idx="712">
                  <c:v>0.14673047445536386</c:v>
                </c:pt>
                <c:pt idx="713">
                  <c:v>0.11631863091190721</c:v>
                </c:pt>
                <c:pt idx="714">
                  <c:v>8.5797312344439131E-2</c:v>
                </c:pt>
                <c:pt idx="715">
                  <c:v>5.5195244349689497E-2</c:v>
                </c:pt>
                <c:pt idx="716">
                  <c:v>2.4541228522912174E-2</c:v>
                </c:pt>
                <c:pt idx="717">
                  <c:v>-6.1358846491542628E-3</c:v>
                </c:pt>
                <c:pt idx="718">
                  <c:v>-3.680722294135829E-2</c:v>
                </c:pt>
                <c:pt idx="719">
                  <c:v>-6.7443919563663191E-2</c:v>
                </c:pt>
                <c:pt idx="720">
                  <c:v>-9.801714032955941E-2</c:v>
                </c:pt>
                <c:pt idx="721">
                  <c:v>-0.12849811079379167</c:v>
                </c:pt>
                <c:pt idx="722">
                  <c:v>-0.15885814333385961</c:v>
                </c:pt>
                <c:pt idx="723">
                  <c:v>-0.18906866414980408</c:v>
                </c:pt>
                <c:pt idx="724">
                  <c:v>-0.21910124015686736</c:v>
                </c:pt>
                <c:pt idx="725">
                  <c:v>-0.24892760574572087</c:v>
                </c:pt>
                <c:pt idx="726">
                  <c:v>-0.2785196893850535</c:v>
                </c:pt>
                <c:pt idx="727">
                  <c:v>-0.30784964004153498</c:v>
                </c:pt>
                <c:pt idx="728">
                  <c:v>-0.33688985339221983</c:v>
                </c:pt>
                <c:pt idx="729">
                  <c:v>-0.3656129978047733</c:v>
                </c:pt>
                <c:pt idx="730">
                  <c:v>-0.39399204006104727</c:v>
                </c:pt>
                <c:pt idx="731">
                  <c:v>-0.42200027079979857</c:v>
                </c:pt>
                <c:pt idx="732">
                  <c:v>-0.44961132965460521</c:v>
                </c:pt>
                <c:pt idx="733">
                  <c:v>-0.47679923006332048</c:v>
                </c:pt>
                <c:pt idx="734">
                  <c:v>-0.50353838372571569</c:v>
                </c:pt>
                <c:pt idx="735">
                  <c:v>-0.5298036246862925</c:v>
                </c:pt>
                <c:pt idx="736">
                  <c:v>-0.55557023301960273</c:v>
                </c:pt>
                <c:pt idx="737">
                  <c:v>-0.58081395809576486</c:v>
                </c:pt>
                <c:pt idx="738">
                  <c:v>-0.60551104140432555</c:v>
                </c:pt>
                <c:pt idx="739">
                  <c:v>-0.62963823891492676</c:v>
                </c:pt>
                <c:pt idx="740">
                  <c:v>-0.65317284295377631</c:v>
                </c:pt>
                <c:pt idx="741">
                  <c:v>-0.67609270357531526</c:v>
                </c:pt>
                <c:pt idx="742">
                  <c:v>-0.69837624940897192</c:v>
                </c:pt>
                <c:pt idx="743">
                  <c:v>-0.72000250796138054</c:v>
                </c:pt>
                <c:pt idx="744">
                  <c:v>-0.74095112535495777</c:v>
                </c:pt>
                <c:pt idx="745">
                  <c:v>-0.76120238548426034</c:v>
                </c:pt>
                <c:pt idx="746">
                  <c:v>-0.78073722857209282</c:v>
                </c:pt>
                <c:pt idx="747">
                  <c:v>-0.79953726910790546</c:v>
                </c:pt>
                <c:pt idx="748">
                  <c:v>-0.81758481315158382</c:v>
                </c:pt>
                <c:pt idx="749">
                  <c:v>-0.83486287498638001</c:v>
                </c:pt>
                <c:pt idx="750">
                  <c:v>-0.85135519310526497</c:v>
                </c:pt>
                <c:pt idx="751">
                  <c:v>-0.86704624551569232</c:v>
                </c:pt>
                <c:pt idx="752">
                  <c:v>-0.88192126434835461</c:v>
                </c:pt>
                <c:pt idx="753">
                  <c:v>-0.89596624975618455</c:v>
                </c:pt>
                <c:pt idx="754">
                  <c:v>-0.90916798309052171</c:v>
                </c:pt>
                <c:pt idx="755">
                  <c:v>-0.92151403934204112</c:v>
                </c:pt>
                <c:pt idx="756">
                  <c:v>-0.93299279883473807</c:v>
                </c:pt>
                <c:pt idx="757">
                  <c:v>-0.9435934581619595</c:v>
                </c:pt>
                <c:pt idx="758">
                  <c:v>-0.95330604035419397</c:v>
                </c:pt>
                <c:pt idx="759">
                  <c:v>-0.96212140426904169</c:v>
                </c:pt>
                <c:pt idx="760">
                  <c:v>-0.97003125319454397</c:v>
                </c:pt>
                <c:pt idx="761">
                  <c:v>-0.97702814265775428</c:v>
                </c:pt>
                <c:pt idx="762">
                  <c:v>-0.98310548743121617</c:v>
                </c:pt>
                <c:pt idx="763">
                  <c:v>-0.98825756773074935</c:v>
                </c:pt>
                <c:pt idx="764">
                  <c:v>-0.99247953459870986</c:v>
                </c:pt>
                <c:pt idx="765">
                  <c:v>-0.9957674144676596</c:v>
                </c:pt>
                <c:pt idx="766">
                  <c:v>-0.99811811290014907</c:v>
                </c:pt>
                <c:pt idx="767">
                  <c:v>-0.99952941750109314</c:v>
                </c:pt>
                <c:pt idx="768">
                  <c:v>-1</c:v>
                </c:pt>
                <c:pt idx="769">
                  <c:v>-0.99952941750109314</c:v>
                </c:pt>
                <c:pt idx="770">
                  <c:v>-0.99811811290014918</c:v>
                </c:pt>
                <c:pt idx="771">
                  <c:v>-0.99576741446765982</c:v>
                </c:pt>
                <c:pt idx="772">
                  <c:v>-0.99247953459871008</c:v>
                </c:pt>
                <c:pt idx="773">
                  <c:v>-0.98825756773074958</c:v>
                </c:pt>
                <c:pt idx="774">
                  <c:v>-0.98310548743121651</c:v>
                </c:pt>
                <c:pt idx="775">
                  <c:v>-0.97702814265775462</c:v>
                </c:pt>
                <c:pt idx="776">
                  <c:v>-0.97003125319454442</c:v>
                </c:pt>
                <c:pt idx="777">
                  <c:v>-0.96212140426904214</c:v>
                </c:pt>
                <c:pt idx="778">
                  <c:v>-0.95330604035419453</c:v>
                </c:pt>
                <c:pt idx="779">
                  <c:v>-0.94359345816196005</c:v>
                </c:pt>
                <c:pt idx="780">
                  <c:v>-0.93299279883473873</c:v>
                </c:pt>
                <c:pt idx="781">
                  <c:v>-0.9215140393420419</c:v>
                </c:pt>
                <c:pt idx="782">
                  <c:v>-0.90916798309052249</c:v>
                </c:pt>
                <c:pt idx="783">
                  <c:v>-0.89596624975618533</c:v>
                </c:pt>
                <c:pt idx="784">
                  <c:v>-0.88192126434835538</c:v>
                </c:pt>
                <c:pt idx="785">
                  <c:v>-0.8670462455156932</c:v>
                </c:pt>
                <c:pt idx="786">
                  <c:v>-0.85135519310526597</c:v>
                </c:pt>
                <c:pt idx="787">
                  <c:v>-0.83486287498638101</c:v>
                </c:pt>
                <c:pt idx="788">
                  <c:v>-0.81758481315158493</c:v>
                </c:pt>
                <c:pt idx="789">
                  <c:v>-0.79953726910790657</c:v>
                </c:pt>
                <c:pt idx="790">
                  <c:v>-0.78073722857209404</c:v>
                </c:pt>
                <c:pt idx="791">
                  <c:v>-0.76120238548426156</c:v>
                </c:pt>
                <c:pt idx="792">
                  <c:v>-0.74095112535495899</c:v>
                </c:pt>
                <c:pt idx="793">
                  <c:v>-0.72000250796138177</c:v>
                </c:pt>
                <c:pt idx="794">
                  <c:v>-0.69837624940897325</c:v>
                </c:pt>
                <c:pt idx="795">
                  <c:v>-0.67609270357531659</c:v>
                </c:pt>
                <c:pt idx="796">
                  <c:v>-0.65317284295377764</c:v>
                </c:pt>
                <c:pt idx="797">
                  <c:v>-0.62963823891492821</c:v>
                </c:pt>
                <c:pt idx="798">
                  <c:v>-0.60551104140432699</c:v>
                </c:pt>
                <c:pt idx="799">
                  <c:v>-0.5808139580957663</c:v>
                </c:pt>
                <c:pt idx="800">
                  <c:v>-0.55557023301960429</c:v>
                </c:pt>
                <c:pt idx="801">
                  <c:v>-0.52980362468629405</c:v>
                </c:pt>
                <c:pt idx="802">
                  <c:v>-0.50353838372571724</c:v>
                </c:pt>
                <c:pt idx="803">
                  <c:v>-0.47679923006332209</c:v>
                </c:pt>
                <c:pt idx="804">
                  <c:v>-0.44961132965460682</c:v>
                </c:pt>
                <c:pt idx="805">
                  <c:v>-0.42200027079980024</c:v>
                </c:pt>
                <c:pt idx="806">
                  <c:v>-0.39399204006104893</c:v>
                </c:pt>
                <c:pt idx="807">
                  <c:v>-0.36561299780477502</c:v>
                </c:pt>
                <c:pt idx="808">
                  <c:v>-0.33688985339222155</c:v>
                </c:pt>
                <c:pt idx="809">
                  <c:v>-0.3078496400415367</c:v>
                </c:pt>
                <c:pt idx="810">
                  <c:v>-0.27851968938505522</c:v>
                </c:pt>
                <c:pt idx="811">
                  <c:v>-0.24892760574572265</c:v>
                </c:pt>
                <c:pt idx="812">
                  <c:v>-0.21910124015686916</c:v>
                </c:pt>
                <c:pt idx="813">
                  <c:v>-0.18906866414980589</c:v>
                </c:pt>
                <c:pt idx="814">
                  <c:v>-0.15885814333386142</c:v>
                </c:pt>
                <c:pt idx="815">
                  <c:v>-0.12849811079379347</c:v>
                </c:pt>
                <c:pt idx="816">
                  <c:v>-9.8017140329561242E-2</c:v>
                </c:pt>
                <c:pt idx="817">
                  <c:v>-6.7443919563665022E-2</c:v>
                </c:pt>
                <c:pt idx="818">
                  <c:v>-3.6807222941360129E-2</c:v>
                </c:pt>
                <c:pt idx="819">
                  <c:v>-6.1358846491561007E-3</c:v>
                </c:pt>
                <c:pt idx="820">
                  <c:v>2.4541228522910335E-2</c:v>
                </c:pt>
                <c:pt idx="821">
                  <c:v>5.5195244349687665E-2</c:v>
                </c:pt>
                <c:pt idx="822">
                  <c:v>8.5797312344437299E-2</c:v>
                </c:pt>
                <c:pt idx="823">
                  <c:v>0.11631863091190538</c:v>
                </c:pt>
                <c:pt idx="824">
                  <c:v>0.14673047445536205</c:v>
                </c:pt>
                <c:pt idx="825">
                  <c:v>0.17700422041214872</c:v>
                </c:pt>
                <c:pt idx="826">
                  <c:v>0.2071113761922182</c:v>
                </c:pt>
                <c:pt idx="827">
                  <c:v>0.23702360599436653</c:v>
                </c:pt>
                <c:pt idx="828">
                  <c:v>0.26671275747489742</c:v>
                </c:pt>
                <c:pt idx="829">
                  <c:v>0.29615088824362251</c:v>
                </c:pt>
                <c:pt idx="830">
                  <c:v>0.32531029216226137</c:v>
                </c:pt>
                <c:pt idx="831">
                  <c:v>0.35416352542048851</c:v>
                </c:pt>
                <c:pt idx="832">
                  <c:v>0.38268343236508762</c:v>
                </c:pt>
                <c:pt idx="833">
                  <c:v>0.41084317105790152</c:v>
                </c:pt>
                <c:pt idx="834">
                  <c:v>0.43861623853852816</c:v>
                </c:pt>
                <c:pt idx="835">
                  <c:v>0.4659764957679664</c:v>
                </c:pt>
                <c:pt idx="836">
                  <c:v>0.49289819222978398</c:v>
                </c:pt>
                <c:pt idx="837">
                  <c:v>0.5193559901655892</c:v>
                </c:pt>
                <c:pt idx="838">
                  <c:v>0.5453249884220458</c:v>
                </c:pt>
                <c:pt idx="839">
                  <c:v>0.57078074588696637</c:v>
                </c:pt>
                <c:pt idx="840">
                  <c:v>0.59569930449243225</c:v>
                </c:pt>
                <c:pt idx="841">
                  <c:v>0.62005721176328787</c:v>
                </c:pt>
                <c:pt idx="842">
                  <c:v>0.64383154288978994</c:v>
                </c:pt>
                <c:pt idx="843">
                  <c:v>0.6669999223036357</c:v>
                </c:pt>
                <c:pt idx="844">
                  <c:v>0.68954054473706494</c:v>
                </c:pt>
                <c:pt idx="845">
                  <c:v>0.71143219574521677</c:v>
                </c:pt>
                <c:pt idx="846">
                  <c:v>0.73265427167241293</c:v>
                </c:pt>
                <c:pt idx="847">
                  <c:v>0.75318679904361241</c:v>
                </c:pt>
                <c:pt idx="848">
                  <c:v>0.77301045336273666</c:v>
                </c:pt>
                <c:pt idx="849">
                  <c:v>0.79210657730021183</c:v>
                </c:pt>
                <c:pt idx="850">
                  <c:v>0.8104571982525941</c:v>
                </c:pt>
                <c:pt idx="851">
                  <c:v>0.82804504525775491</c:v>
                </c:pt>
                <c:pt idx="852">
                  <c:v>0.84485356524970612</c:v>
                </c:pt>
                <c:pt idx="853">
                  <c:v>0.8608669386377662</c:v>
                </c:pt>
                <c:pt idx="854">
                  <c:v>0.87607009419540549</c:v>
                </c:pt>
                <c:pt idx="855">
                  <c:v>0.89044872324475666</c:v>
                </c:pt>
                <c:pt idx="856">
                  <c:v>0.90398929312344356</c:v>
                </c:pt>
                <c:pt idx="857">
                  <c:v>0.9166790599210427</c:v>
                </c:pt>
                <c:pt idx="858">
                  <c:v>0.92850608047321548</c:v>
                </c:pt>
                <c:pt idx="859">
                  <c:v>0.9394592236021897</c:v>
                </c:pt>
                <c:pt idx="860">
                  <c:v>0.94952818059303645</c:v>
                </c:pt>
                <c:pt idx="861">
                  <c:v>0.95870347489587127</c:v>
                </c:pt>
                <c:pt idx="862">
                  <c:v>0.96697647104485174</c:v>
                </c:pt>
                <c:pt idx="863">
                  <c:v>0.97433938278557541</c:v>
                </c:pt>
                <c:pt idx="864">
                  <c:v>0.98078528040322999</c:v>
                </c:pt>
                <c:pt idx="865">
                  <c:v>0.98630809724459823</c:v>
                </c:pt>
                <c:pt idx="866">
                  <c:v>0.99090263542777968</c:v>
                </c:pt>
                <c:pt idx="867">
                  <c:v>0.99456457073425553</c:v>
                </c:pt>
                <c:pt idx="868">
                  <c:v>0.99729045667869021</c:v>
                </c:pt>
                <c:pt idx="869">
                  <c:v>0.99907772775264536</c:v>
                </c:pt>
                <c:pt idx="870">
                  <c:v>0.9999247018391445</c:v>
                </c:pt>
                <c:pt idx="871">
                  <c:v>0.9998305817958234</c:v>
                </c:pt>
                <c:pt idx="872">
                  <c:v>0.99879545620517241</c:v>
                </c:pt>
                <c:pt idx="873">
                  <c:v>0.99682029929116589</c:v>
                </c:pt>
                <c:pt idx="874">
                  <c:v>0.99390697000235628</c:v>
                </c:pt>
                <c:pt idx="875">
                  <c:v>0.99005821026229746</c:v>
                </c:pt>
                <c:pt idx="876">
                  <c:v>0.98527764238894167</c:v>
                </c:pt>
                <c:pt idx="877">
                  <c:v>0.97956976568544041</c:v>
                </c:pt>
                <c:pt idx="878">
                  <c:v>0.97293995220556007</c:v>
                </c:pt>
                <c:pt idx="879">
                  <c:v>0.9653944416976894</c:v>
                </c:pt>
                <c:pt idx="880">
                  <c:v>0.95694033573220894</c:v>
                </c:pt>
                <c:pt idx="881">
                  <c:v>0.94758559101774131</c:v>
                </c:pt>
                <c:pt idx="882">
                  <c:v>0.93733901191257529</c:v>
                </c:pt>
                <c:pt idx="883">
                  <c:v>0.92621024213831182</c:v>
                </c:pt>
                <c:pt idx="884">
                  <c:v>0.91420975570353125</c:v>
                </c:pt>
                <c:pt idx="885">
                  <c:v>0.90134884704602281</c:v>
                </c:pt>
                <c:pt idx="886">
                  <c:v>0.88763962040285493</c:v>
                </c:pt>
                <c:pt idx="887">
                  <c:v>0.87309497841829131</c:v>
                </c:pt>
                <c:pt idx="888">
                  <c:v>0.85772861000027179</c:v>
                </c:pt>
                <c:pt idx="889">
                  <c:v>0.84155497743689822</c:v>
                </c:pt>
                <c:pt idx="890">
                  <c:v>0.82458930278502529</c:v>
                </c:pt>
                <c:pt idx="891">
                  <c:v>0.80684755354379945</c:v>
                </c:pt>
                <c:pt idx="892">
                  <c:v>0.78834642762660667</c:v>
                </c:pt>
                <c:pt idx="893">
                  <c:v>0.76910333764558025</c:v>
                </c:pt>
                <c:pt idx="894">
                  <c:v>0.74913639452346015</c:v>
                </c:pt>
                <c:pt idx="895">
                  <c:v>0.72846439044822631</c:v>
                </c:pt>
                <c:pt idx="896">
                  <c:v>0.70710678118654891</c:v>
                </c:pt>
                <c:pt idx="897">
                  <c:v>0.68508366777270202</c:v>
                </c:pt>
                <c:pt idx="898">
                  <c:v>0.66241577759017367</c:v>
                </c:pt>
                <c:pt idx="899">
                  <c:v>0.63912444486377529</c:v>
                </c:pt>
                <c:pt idx="900">
                  <c:v>0.6152315905806266</c:v>
                </c:pt>
                <c:pt idx="901">
                  <c:v>0.59075970185887428</c:v>
                </c:pt>
                <c:pt idx="902">
                  <c:v>0.56573181078361345</c:v>
                </c:pt>
                <c:pt idx="903">
                  <c:v>0.54017147272989352</c:v>
                </c:pt>
                <c:pt idx="904">
                  <c:v>0.51410274419322266</c:v>
                </c:pt>
                <c:pt idx="905">
                  <c:v>0.48755016014843716</c:v>
                </c:pt>
                <c:pt idx="906">
                  <c:v>0.4605387109582415</c:v>
                </c:pt>
                <c:pt idx="907">
                  <c:v>0.43309381885315379</c:v>
                </c:pt>
                <c:pt idx="908">
                  <c:v>0.40524131400499203</c:v>
                </c:pt>
                <c:pt idx="909">
                  <c:v>0.3770074102164207</c:v>
                </c:pt>
                <c:pt idx="910">
                  <c:v>0.34841868024943407</c:v>
                </c:pt>
                <c:pt idx="911">
                  <c:v>0.31950203081601547</c:v>
                </c:pt>
                <c:pt idx="912">
                  <c:v>0.29028467725446244</c:v>
                </c:pt>
                <c:pt idx="913">
                  <c:v>0.2607941179152759</c:v>
                </c:pt>
                <c:pt idx="914">
                  <c:v>0.23105810828067186</c:v>
                </c:pt>
                <c:pt idx="915">
                  <c:v>0.20110463484209296</c:v>
                </c:pt>
                <c:pt idx="916">
                  <c:v>0.1709618887603026</c:v>
                </c:pt>
                <c:pt idx="917">
                  <c:v>0.14065823933285093</c:v>
                </c:pt>
                <c:pt idx="918">
                  <c:v>0.1102222072938851</c:v>
                </c:pt>
                <c:pt idx="919">
                  <c:v>7.9682437971432499E-2</c:v>
                </c:pt>
                <c:pt idx="920">
                  <c:v>4.9067674327420721E-2</c:v>
                </c:pt>
                <c:pt idx="921">
                  <c:v>1.8406729905804307E-2</c:v>
                </c:pt>
                <c:pt idx="922">
                  <c:v>-1.2271538285720113E-2</c:v>
                </c:pt>
                <c:pt idx="923">
                  <c:v>-4.2938256934940681E-2</c:v>
                </c:pt>
                <c:pt idx="924">
                  <c:v>-7.3564563599666954E-2</c:v>
                </c:pt>
                <c:pt idx="925">
                  <c:v>-0.1041216338720538</c:v>
                </c:pt>
                <c:pt idx="926">
                  <c:v>-0.13458070850712509</c:v>
                </c:pt>
                <c:pt idx="927">
                  <c:v>-0.16491312048996848</c:v>
                </c:pt>
                <c:pt idx="928">
                  <c:v>-0.19509032201612653</c:v>
                </c:pt>
                <c:pt idx="929">
                  <c:v>-0.22508391135979078</c:v>
                </c:pt>
                <c:pt idx="930">
                  <c:v>-0.25486565960451224</c:v>
                </c:pt>
                <c:pt idx="931">
                  <c:v>-0.28440753721126921</c:v>
                </c:pt>
                <c:pt idx="932">
                  <c:v>-0.31368174039889191</c:v>
                </c:pt>
                <c:pt idx="933">
                  <c:v>-0.34266071731199454</c:v>
                </c:pt>
                <c:pt idx="934">
                  <c:v>-0.37131719395183738</c:v>
                </c:pt>
                <c:pt idx="935">
                  <c:v>-0.39962419984564634</c:v>
                </c:pt>
                <c:pt idx="936">
                  <c:v>-0.42755509343028131</c:v>
                </c:pt>
                <c:pt idx="937">
                  <c:v>-0.45508358712634278</c:v>
                </c:pt>
                <c:pt idx="938">
                  <c:v>-0.48218377207912144</c:v>
                </c:pt>
                <c:pt idx="939">
                  <c:v>-0.50883014254310543</c:v>
                </c:pt>
                <c:pt idx="940">
                  <c:v>-0.53499761988709538</c:v>
                </c:pt>
                <c:pt idx="941">
                  <c:v>-0.56066157619733392</c:v>
                </c:pt>
                <c:pt idx="942">
                  <c:v>-0.58579785745643653</c:v>
                </c:pt>
                <c:pt idx="943">
                  <c:v>-0.61038280627630981</c:v>
                </c:pt>
                <c:pt idx="944">
                  <c:v>-0.6343932841636456</c:v>
                </c:pt>
                <c:pt idx="945">
                  <c:v>-0.65780669329707853</c:v>
                </c:pt>
                <c:pt idx="946">
                  <c:v>-0.68060099779545269</c:v>
                </c:pt>
                <c:pt idx="947">
                  <c:v>-0.70275474445722463</c:v>
                </c:pt>
                <c:pt idx="948">
                  <c:v>-0.72424708295146611</c:v>
                </c:pt>
                <c:pt idx="949">
                  <c:v>-0.74505778544146495</c:v>
                </c:pt>
                <c:pt idx="950">
                  <c:v>-0.76516726562245774</c:v>
                </c:pt>
                <c:pt idx="951">
                  <c:v>-0.78455659715557391</c:v>
                </c:pt>
                <c:pt idx="952">
                  <c:v>-0.80320753148064339</c:v>
                </c:pt>
                <c:pt idx="953">
                  <c:v>-0.82110251499110309</c:v>
                </c:pt>
                <c:pt idx="954">
                  <c:v>-0.8382247055548383</c:v>
                </c:pt>
                <c:pt idx="955">
                  <c:v>-0.85455798836540053</c:v>
                </c:pt>
                <c:pt idx="956">
                  <c:v>-0.87008699110871124</c:v>
                </c:pt>
                <c:pt idx="957">
                  <c:v>-0.88479709843093746</c:v>
                </c:pt>
                <c:pt idx="958">
                  <c:v>-0.89867446569395348</c:v>
                </c:pt>
                <c:pt idx="959">
                  <c:v>-0.91170603200542932</c:v>
                </c:pt>
                <c:pt idx="960">
                  <c:v>-0.92387953251128618</c:v>
                </c:pt>
                <c:pt idx="961">
                  <c:v>-0.93518350993894694</c:v>
                </c:pt>
                <c:pt idx="962">
                  <c:v>-0.94560732538052061</c:v>
                </c:pt>
                <c:pt idx="963">
                  <c:v>-0.95514116830577001</c:v>
                </c:pt>
                <c:pt idx="964">
                  <c:v>-0.96377606579543906</c:v>
                </c:pt>
                <c:pt idx="965">
                  <c:v>-0.97150389098625189</c:v>
                </c:pt>
                <c:pt idx="966">
                  <c:v>-0.97831737071962765</c:v>
                </c:pt>
                <c:pt idx="967">
                  <c:v>-0.98421009238692903</c:v>
                </c:pt>
                <c:pt idx="968">
                  <c:v>-0.9891765099647809</c:v>
                </c:pt>
                <c:pt idx="969">
                  <c:v>-0.99321194923479439</c:v>
                </c:pt>
                <c:pt idx="970">
                  <c:v>-0.99631261218277789</c:v>
                </c:pt>
                <c:pt idx="971">
                  <c:v>-0.99847558057329466</c:v>
                </c:pt>
                <c:pt idx="972">
                  <c:v>-0.99969881869620414</c:v>
                </c:pt>
                <c:pt idx="973">
                  <c:v>-0.99998117528260111</c:v>
                </c:pt>
                <c:pt idx="974">
                  <c:v>-0.99932238458834954</c:v>
                </c:pt>
                <c:pt idx="975">
                  <c:v>-0.99772306664419153</c:v>
                </c:pt>
                <c:pt idx="976">
                  <c:v>-0.99518472667219682</c:v>
                </c:pt>
                <c:pt idx="977">
                  <c:v>-0.99170975366909953</c:v>
                </c:pt>
                <c:pt idx="978">
                  <c:v>-0.98730141815785843</c:v>
                </c:pt>
                <c:pt idx="979">
                  <c:v>-0.98196386910955535</c:v>
                </c:pt>
                <c:pt idx="980">
                  <c:v>-0.97570213003852879</c:v>
                </c:pt>
                <c:pt idx="981">
                  <c:v>-0.9685220942744176</c:v>
                </c:pt>
                <c:pt idx="982">
                  <c:v>-0.96043051941556623</c:v>
                </c:pt>
                <c:pt idx="983">
                  <c:v>-0.951435020969009</c:v>
                </c:pt>
                <c:pt idx="984">
                  <c:v>-0.94154406518302158</c:v>
                </c:pt>
                <c:pt idx="985">
                  <c:v>-0.93076696107898471</c:v>
                </c:pt>
                <c:pt idx="986">
                  <c:v>-0.91911385169005755</c:v>
                </c:pt>
                <c:pt idx="987">
                  <c:v>-0.90659570451491522</c:v>
                </c:pt>
                <c:pt idx="988">
                  <c:v>-0.89322430119551532</c:v>
                </c:pt>
                <c:pt idx="989">
                  <c:v>-0.87901222642863364</c:v>
                </c:pt>
                <c:pt idx="990">
                  <c:v>-0.86397285612158714</c:v>
                </c:pt>
                <c:pt idx="991">
                  <c:v>-0.84812034480329779</c:v>
                </c:pt>
                <c:pt idx="992">
                  <c:v>-0.83146961230254601</c:v>
                </c:pt>
                <c:pt idx="993">
                  <c:v>-0.81403632970594941</c:v>
                </c:pt>
                <c:pt idx="994">
                  <c:v>-0.79583690460888479</c:v>
                </c:pt>
                <c:pt idx="995">
                  <c:v>-0.776888465673234</c:v>
                </c:pt>
                <c:pt idx="996">
                  <c:v>-0.75720884650648634</c:v>
                </c:pt>
                <c:pt idx="997">
                  <c:v>-0.73681656887736957</c:v>
                </c:pt>
                <c:pt idx="998">
                  <c:v>-0.71573082528381848</c:v>
                </c:pt>
                <c:pt idx="999">
                  <c:v>-0.69397146088965411</c:v>
                </c:pt>
                <c:pt idx="1000">
                  <c:v>-0.67155895484701877</c:v>
                </c:pt>
                <c:pt idx="1001">
                  <c:v>-0.64851440102211311</c:v>
                </c:pt>
                <c:pt idx="1002">
                  <c:v>-0.62485948814238723</c:v>
                </c:pt>
                <c:pt idx="1003">
                  <c:v>-0.60061647938387008</c:v>
                </c:pt>
                <c:pt idx="1004">
                  <c:v>-0.57580819141784678</c:v>
                </c:pt>
                <c:pt idx="1005">
                  <c:v>-0.55045797293660659</c:v>
                </c:pt>
                <c:pt idx="1006">
                  <c:v>-0.52458968267847095</c:v>
                </c:pt>
                <c:pt idx="1007">
                  <c:v>-0.49822766697278426</c:v>
                </c:pt>
                <c:pt idx="1008">
                  <c:v>-0.47139673682599725</c:v>
                </c:pt>
                <c:pt idx="1009">
                  <c:v>-0.44412214457042909</c:v>
                </c:pt>
                <c:pt idx="1010">
                  <c:v>-0.41642956009763737</c:v>
                </c:pt>
                <c:pt idx="1011">
                  <c:v>-0.38834504669882675</c:v>
                </c:pt>
                <c:pt idx="1012">
                  <c:v>-0.35989503653498894</c:v>
                </c:pt>
                <c:pt idx="1013">
                  <c:v>-0.33110630575987754</c:v>
                </c:pt>
                <c:pt idx="1014">
                  <c:v>-0.30200594931922953</c:v>
                </c:pt>
                <c:pt idx="1015">
                  <c:v>-0.27262135544995075</c:v>
                </c:pt>
                <c:pt idx="1016">
                  <c:v>-0.24298017990326598</c:v>
                </c:pt>
                <c:pt idx="1017">
                  <c:v>-0.2131103199160938</c:v>
                </c:pt>
                <c:pt idx="1018">
                  <c:v>-0.18303988795514373</c:v>
                </c:pt>
                <c:pt idx="1019">
                  <c:v>-0.15279718525844302</c:v>
                </c:pt>
                <c:pt idx="1020">
                  <c:v>-0.12241067519921611</c:v>
                </c:pt>
                <c:pt idx="1021">
                  <c:v>-9.1908956497132974E-2</c:v>
                </c:pt>
                <c:pt idx="1022">
                  <c:v>-6.1320736302209147E-2</c:v>
                </c:pt>
                <c:pt idx="1023">
                  <c:v>-3.0674803176637525E-2</c:v>
                </c:pt>
              </c:numCache>
            </c:numRef>
          </c:yVal>
          <c:smooth val="1"/>
        </c:ser>
        <c:ser>
          <c:idx val="3"/>
          <c:order val="3"/>
          <c:tx>
            <c:v>7</c:v>
          </c:tx>
          <c:spPr>
            <a:ln w="127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'Ex2.6'!$A$4:$A$1027</c:f>
              <c:numCache>
                <c:formatCode>General</c:formatCode>
                <c:ptCount val="1024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  <c:pt idx="487">
                  <c:v>487</c:v>
                </c:pt>
                <c:pt idx="488">
                  <c:v>488</c:v>
                </c:pt>
                <c:pt idx="489">
                  <c:v>489</c:v>
                </c:pt>
                <c:pt idx="490">
                  <c:v>490</c:v>
                </c:pt>
                <c:pt idx="491">
                  <c:v>491</c:v>
                </c:pt>
                <c:pt idx="492">
                  <c:v>492</c:v>
                </c:pt>
                <c:pt idx="493">
                  <c:v>493</c:v>
                </c:pt>
                <c:pt idx="494">
                  <c:v>494</c:v>
                </c:pt>
                <c:pt idx="495">
                  <c:v>495</c:v>
                </c:pt>
                <c:pt idx="496">
                  <c:v>496</c:v>
                </c:pt>
                <c:pt idx="497">
                  <c:v>497</c:v>
                </c:pt>
                <c:pt idx="498">
                  <c:v>498</c:v>
                </c:pt>
                <c:pt idx="499">
                  <c:v>499</c:v>
                </c:pt>
                <c:pt idx="500">
                  <c:v>500</c:v>
                </c:pt>
                <c:pt idx="501">
                  <c:v>501</c:v>
                </c:pt>
                <c:pt idx="502">
                  <c:v>502</c:v>
                </c:pt>
                <c:pt idx="503">
                  <c:v>503</c:v>
                </c:pt>
                <c:pt idx="504">
                  <c:v>504</c:v>
                </c:pt>
                <c:pt idx="505">
                  <c:v>505</c:v>
                </c:pt>
                <c:pt idx="506">
                  <c:v>506</c:v>
                </c:pt>
                <c:pt idx="507">
                  <c:v>507</c:v>
                </c:pt>
                <c:pt idx="508">
                  <c:v>508</c:v>
                </c:pt>
                <c:pt idx="509">
                  <c:v>509</c:v>
                </c:pt>
                <c:pt idx="510">
                  <c:v>510</c:v>
                </c:pt>
                <c:pt idx="511">
                  <c:v>511</c:v>
                </c:pt>
                <c:pt idx="512">
                  <c:v>512</c:v>
                </c:pt>
                <c:pt idx="513">
                  <c:v>513</c:v>
                </c:pt>
                <c:pt idx="514">
                  <c:v>514</c:v>
                </c:pt>
                <c:pt idx="515">
                  <c:v>515</c:v>
                </c:pt>
                <c:pt idx="516">
                  <c:v>516</c:v>
                </c:pt>
                <c:pt idx="517">
                  <c:v>517</c:v>
                </c:pt>
                <c:pt idx="518">
                  <c:v>518</c:v>
                </c:pt>
                <c:pt idx="519">
                  <c:v>519</c:v>
                </c:pt>
                <c:pt idx="520">
                  <c:v>520</c:v>
                </c:pt>
                <c:pt idx="521">
                  <c:v>521</c:v>
                </c:pt>
                <c:pt idx="522">
                  <c:v>522</c:v>
                </c:pt>
                <c:pt idx="523">
                  <c:v>523</c:v>
                </c:pt>
                <c:pt idx="524">
                  <c:v>524</c:v>
                </c:pt>
                <c:pt idx="525">
                  <c:v>525</c:v>
                </c:pt>
                <c:pt idx="526">
                  <c:v>526</c:v>
                </c:pt>
                <c:pt idx="527">
                  <c:v>527</c:v>
                </c:pt>
                <c:pt idx="528">
                  <c:v>528</c:v>
                </c:pt>
                <c:pt idx="529">
                  <c:v>529</c:v>
                </c:pt>
                <c:pt idx="530">
                  <c:v>530</c:v>
                </c:pt>
                <c:pt idx="531">
                  <c:v>531</c:v>
                </c:pt>
                <c:pt idx="532">
                  <c:v>532</c:v>
                </c:pt>
                <c:pt idx="533">
                  <c:v>533</c:v>
                </c:pt>
                <c:pt idx="534">
                  <c:v>534</c:v>
                </c:pt>
                <c:pt idx="535">
                  <c:v>535</c:v>
                </c:pt>
                <c:pt idx="536">
                  <c:v>536</c:v>
                </c:pt>
                <c:pt idx="537">
                  <c:v>537</c:v>
                </c:pt>
                <c:pt idx="538">
                  <c:v>538</c:v>
                </c:pt>
                <c:pt idx="539">
                  <c:v>539</c:v>
                </c:pt>
                <c:pt idx="540">
                  <c:v>540</c:v>
                </c:pt>
                <c:pt idx="541">
                  <c:v>541</c:v>
                </c:pt>
                <c:pt idx="542">
                  <c:v>542</c:v>
                </c:pt>
                <c:pt idx="543">
                  <c:v>543</c:v>
                </c:pt>
                <c:pt idx="544">
                  <c:v>544</c:v>
                </c:pt>
                <c:pt idx="545">
                  <c:v>545</c:v>
                </c:pt>
                <c:pt idx="546">
                  <c:v>546</c:v>
                </c:pt>
                <c:pt idx="547">
                  <c:v>547</c:v>
                </c:pt>
                <c:pt idx="548">
                  <c:v>548</c:v>
                </c:pt>
                <c:pt idx="549">
                  <c:v>549</c:v>
                </c:pt>
                <c:pt idx="550">
                  <c:v>550</c:v>
                </c:pt>
                <c:pt idx="551">
                  <c:v>551</c:v>
                </c:pt>
                <c:pt idx="552">
                  <c:v>552</c:v>
                </c:pt>
                <c:pt idx="553">
                  <c:v>553</c:v>
                </c:pt>
                <c:pt idx="554">
                  <c:v>554</c:v>
                </c:pt>
                <c:pt idx="555">
                  <c:v>555</c:v>
                </c:pt>
                <c:pt idx="556">
                  <c:v>556</c:v>
                </c:pt>
                <c:pt idx="557">
                  <c:v>557</c:v>
                </c:pt>
                <c:pt idx="558">
                  <c:v>558</c:v>
                </c:pt>
                <c:pt idx="559">
                  <c:v>559</c:v>
                </c:pt>
                <c:pt idx="560">
                  <c:v>560</c:v>
                </c:pt>
                <c:pt idx="561">
                  <c:v>561</c:v>
                </c:pt>
                <c:pt idx="562">
                  <c:v>562</c:v>
                </c:pt>
                <c:pt idx="563">
                  <c:v>563</c:v>
                </c:pt>
                <c:pt idx="564">
                  <c:v>564</c:v>
                </c:pt>
                <c:pt idx="565">
                  <c:v>565</c:v>
                </c:pt>
                <c:pt idx="566">
                  <c:v>566</c:v>
                </c:pt>
                <c:pt idx="567">
                  <c:v>567</c:v>
                </c:pt>
                <c:pt idx="568">
                  <c:v>568</c:v>
                </c:pt>
                <c:pt idx="569">
                  <c:v>569</c:v>
                </c:pt>
                <c:pt idx="570">
                  <c:v>570</c:v>
                </c:pt>
                <c:pt idx="571">
                  <c:v>571</c:v>
                </c:pt>
                <c:pt idx="572">
                  <c:v>572</c:v>
                </c:pt>
                <c:pt idx="573">
                  <c:v>573</c:v>
                </c:pt>
                <c:pt idx="574">
                  <c:v>574</c:v>
                </c:pt>
                <c:pt idx="575">
                  <c:v>575</c:v>
                </c:pt>
                <c:pt idx="576">
                  <c:v>576</c:v>
                </c:pt>
                <c:pt idx="577">
                  <c:v>577</c:v>
                </c:pt>
                <c:pt idx="578">
                  <c:v>578</c:v>
                </c:pt>
                <c:pt idx="579">
                  <c:v>579</c:v>
                </c:pt>
                <c:pt idx="580">
                  <c:v>580</c:v>
                </c:pt>
                <c:pt idx="581">
                  <c:v>581</c:v>
                </c:pt>
                <c:pt idx="582">
                  <c:v>582</c:v>
                </c:pt>
                <c:pt idx="583">
                  <c:v>583</c:v>
                </c:pt>
                <c:pt idx="584">
                  <c:v>584</c:v>
                </c:pt>
                <c:pt idx="585">
                  <c:v>585</c:v>
                </c:pt>
                <c:pt idx="586">
                  <c:v>586</c:v>
                </c:pt>
                <c:pt idx="587">
                  <c:v>587</c:v>
                </c:pt>
                <c:pt idx="588">
                  <c:v>588</c:v>
                </c:pt>
                <c:pt idx="589">
                  <c:v>589</c:v>
                </c:pt>
                <c:pt idx="590">
                  <c:v>590</c:v>
                </c:pt>
                <c:pt idx="591">
                  <c:v>591</c:v>
                </c:pt>
                <c:pt idx="592">
                  <c:v>592</c:v>
                </c:pt>
                <c:pt idx="593">
                  <c:v>593</c:v>
                </c:pt>
                <c:pt idx="594">
                  <c:v>594</c:v>
                </c:pt>
                <c:pt idx="595">
                  <c:v>595</c:v>
                </c:pt>
                <c:pt idx="596">
                  <c:v>596</c:v>
                </c:pt>
                <c:pt idx="597">
                  <c:v>597</c:v>
                </c:pt>
                <c:pt idx="598">
                  <c:v>598</c:v>
                </c:pt>
                <c:pt idx="599">
                  <c:v>599</c:v>
                </c:pt>
                <c:pt idx="600">
                  <c:v>600</c:v>
                </c:pt>
                <c:pt idx="601">
                  <c:v>601</c:v>
                </c:pt>
                <c:pt idx="602">
                  <c:v>602</c:v>
                </c:pt>
                <c:pt idx="603">
                  <c:v>603</c:v>
                </c:pt>
                <c:pt idx="604">
                  <c:v>604</c:v>
                </c:pt>
                <c:pt idx="605">
                  <c:v>605</c:v>
                </c:pt>
                <c:pt idx="606">
                  <c:v>606</c:v>
                </c:pt>
                <c:pt idx="607">
                  <c:v>607</c:v>
                </c:pt>
                <c:pt idx="608">
                  <c:v>608</c:v>
                </c:pt>
                <c:pt idx="609">
                  <c:v>609</c:v>
                </c:pt>
                <c:pt idx="610">
                  <c:v>610</c:v>
                </c:pt>
                <c:pt idx="611">
                  <c:v>611</c:v>
                </c:pt>
                <c:pt idx="612">
                  <c:v>612</c:v>
                </c:pt>
                <c:pt idx="613">
                  <c:v>613</c:v>
                </c:pt>
                <c:pt idx="614">
                  <c:v>614</c:v>
                </c:pt>
                <c:pt idx="615">
                  <c:v>615</c:v>
                </c:pt>
                <c:pt idx="616">
                  <c:v>616</c:v>
                </c:pt>
                <c:pt idx="617">
                  <c:v>617</c:v>
                </c:pt>
                <c:pt idx="618">
                  <c:v>618</c:v>
                </c:pt>
                <c:pt idx="619">
                  <c:v>619</c:v>
                </c:pt>
                <c:pt idx="620">
                  <c:v>620</c:v>
                </c:pt>
                <c:pt idx="621">
                  <c:v>621</c:v>
                </c:pt>
                <c:pt idx="622">
                  <c:v>622</c:v>
                </c:pt>
                <c:pt idx="623">
                  <c:v>623</c:v>
                </c:pt>
                <c:pt idx="624">
                  <c:v>624</c:v>
                </c:pt>
                <c:pt idx="625">
                  <c:v>625</c:v>
                </c:pt>
                <c:pt idx="626">
                  <c:v>626</c:v>
                </c:pt>
                <c:pt idx="627">
                  <c:v>627</c:v>
                </c:pt>
                <c:pt idx="628">
                  <c:v>628</c:v>
                </c:pt>
                <c:pt idx="629">
                  <c:v>629</c:v>
                </c:pt>
                <c:pt idx="630">
                  <c:v>630</c:v>
                </c:pt>
                <c:pt idx="631">
                  <c:v>631</c:v>
                </c:pt>
                <c:pt idx="632">
                  <c:v>632</c:v>
                </c:pt>
                <c:pt idx="633">
                  <c:v>633</c:v>
                </c:pt>
                <c:pt idx="634">
                  <c:v>634</c:v>
                </c:pt>
                <c:pt idx="635">
                  <c:v>635</c:v>
                </c:pt>
                <c:pt idx="636">
                  <c:v>636</c:v>
                </c:pt>
                <c:pt idx="637">
                  <c:v>637</c:v>
                </c:pt>
                <c:pt idx="638">
                  <c:v>638</c:v>
                </c:pt>
                <c:pt idx="639">
                  <c:v>639</c:v>
                </c:pt>
                <c:pt idx="640">
                  <c:v>640</c:v>
                </c:pt>
                <c:pt idx="641">
                  <c:v>641</c:v>
                </c:pt>
                <c:pt idx="642">
                  <c:v>642</c:v>
                </c:pt>
                <c:pt idx="643">
                  <c:v>643</c:v>
                </c:pt>
                <c:pt idx="644">
                  <c:v>644</c:v>
                </c:pt>
                <c:pt idx="645">
                  <c:v>645</c:v>
                </c:pt>
                <c:pt idx="646">
                  <c:v>646</c:v>
                </c:pt>
                <c:pt idx="647">
                  <c:v>647</c:v>
                </c:pt>
                <c:pt idx="648">
                  <c:v>648</c:v>
                </c:pt>
                <c:pt idx="649">
                  <c:v>649</c:v>
                </c:pt>
                <c:pt idx="650">
                  <c:v>650</c:v>
                </c:pt>
                <c:pt idx="651">
                  <c:v>651</c:v>
                </c:pt>
                <c:pt idx="652">
                  <c:v>652</c:v>
                </c:pt>
                <c:pt idx="653">
                  <c:v>653</c:v>
                </c:pt>
                <c:pt idx="654">
                  <c:v>654</c:v>
                </c:pt>
                <c:pt idx="655">
                  <c:v>655</c:v>
                </c:pt>
                <c:pt idx="656">
                  <c:v>656</c:v>
                </c:pt>
                <c:pt idx="657">
                  <c:v>657</c:v>
                </c:pt>
                <c:pt idx="658">
                  <c:v>658</c:v>
                </c:pt>
                <c:pt idx="659">
                  <c:v>659</c:v>
                </c:pt>
                <c:pt idx="660">
                  <c:v>660</c:v>
                </c:pt>
                <c:pt idx="661">
                  <c:v>661</c:v>
                </c:pt>
                <c:pt idx="662">
                  <c:v>662</c:v>
                </c:pt>
                <c:pt idx="663">
                  <c:v>663</c:v>
                </c:pt>
                <c:pt idx="664">
                  <c:v>664</c:v>
                </c:pt>
                <c:pt idx="665">
                  <c:v>665</c:v>
                </c:pt>
                <c:pt idx="666">
                  <c:v>666</c:v>
                </c:pt>
                <c:pt idx="667">
                  <c:v>667</c:v>
                </c:pt>
                <c:pt idx="668">
                  <c:v>668</c:v>
                </c:pt>
                <c:pt idx="669">
                  <c:v>669</c:v>
                </c:pt>
                <c:pt idx="670">
                  <c:v>670</c:v>
                </c:pt>
                <c:pt idx="671">
                  <c:v>671</c:v>
                </c:pt>
                <c:pt idx="672">
                  <c:v>672</c:v>
                </c:pt>
                <c:pt idx="673">
                  <c:v>673</c:v>
                </c:pt>
                <c:pt idx="674">
                  <c:v>674</c:v>
                </c:pt>
                <c:pt idx="675">
                  <c:v>675</c:v>
                </c:pt>
                <c:pt idx="676">
                  <c:v>676</c:v>
                </c:pt>
                <c:pt idx="677">
                  <c:v>677</c:v>
                </c:pt>
                <c:pt idx="678">
                  <c:v>678</c:v>
                </c:pt>
                <c:pt idx="679">
                  <c:v>679</c:v>
                </c:pt>
                <c:pt idx="680">
                  <c:v>680</c:v>
                </c:pt>
                <c:pt idx="681">
                  <c:v>681</c:v>
                </c:pt>
                <c:pt idx="682">
                  <c:v>682</c:v>
                </c:pt>
                <c:pt idx="683">
                  <c:v>683</c:v>
                </c:pt>
                <c:pt idx="684">
                  <c:v>684</c:v>
                </c:pt>
                <c:pt idx="685">
                  <c:v>685</c:v>
                </c:pt>
                <c:pt idx="686">
                  <c:v>686</c:v>
                </c:pt>
                <c:pt idx="687">
                  <c:v>687</c:v>
                </c:pt>
                <c:pt idx="688">
                  <c:v>688</c:v>
                </c:pt>
                <c:pt idx="689">
                  <c:v>689</c:v>
                </c:pt>
                <c:pt idx="690">
                  <c:v>690</c:v>
                </c:pt>
                <c:pt idx="691">
                  <c:v>691</c:v>
                </c:pt>
                <c:pt idx="692">
                  <c:v>692</c:v>
                </c:pt>
                <c:pt idx="693">
                  <c:v>693</c:v>
                </c:pt>
                <c:pt idx="694">
                  <c:v>694</c:v>
                </c:pt>
                <c:pt idx="695">
                  <c:v>695</c:v>
                </c:pt>
                <c:pt idx="696">
                  <c:v>696</c:v>
                </c:pt>
                <c:pt idx="697">
                  <c:v>697</c:v>
                </c:pt>
                <c:pt idx="698">
                  <c:v>698</c:v>
                </c:pt>
                <c:pt idx="699">
                  <c:v>699</c:v>
                </c:pt>
                <c:pt idx="700">
                  <c:v>700</c:v>
                </c:pt>
                <c:pt idx="701">
                  <c:v>701</c:v>
                </c:pt>
                <c:pt idx="702">
                  <c:v>702</c:v>
                </c:pt>
                <c:pt idx="703">
                  <c:v>703</c:v>
                </c:pt>
                <c:pt idx="704">
                  <c:v>704</c:v>
                </c:pt>
                <c:pt idx="705">
                  <c:v>705</c:v>
                </c:pt>
                <c:pt idx="706">
                  <c:v>706</c:v>
                </c:pt>
                <c:pt idx="707">
                  <c:v>707</c:v>
                </c:pt>
                <c:pt idx="708">
                  <c:v>708</c:v>
                </c:pt>
                <c:pt idx="709">
                  <c:v>709</c:v>
                </c:pt>
                <c:pt idx="710">
                  <c:v>710</c:v>
                </c:pt>
                <c:pt idx="711">
                  <c:v>711</c:v>
                </c:pt>
                <c:pt idx="712">
                  <c:v>712</c:v>
                </c:pt>
                <c:pt idx="713">
                  <c:v>713</c:v>
                </c:pt>
                <c:pt idx="714">
                  <c:v>714</c:v>
                </c:pt>
                <c:pt idx="715">
                  <c:v>715</c:v>
                </c:pt>
                <c:pt idx="716">
                  <c:v>716</c:v>
                </c:pt>
                <c:pt idx="717">
                  <c:v>717</c:v>
                </c:pt>
                <c:pt idx="718">
                  <c:v>718</c:v>
                </c:pt>
                <c:pt idx="719">
                  <c:v>719</c:v>
                </c:pt>
                <c:pt idx="720">
                  <c:v>720</c:v>
                </c:pt>
                <c:pt idx="721">
                  <c:v>721</c:v>
                </c:pt>
                <c:pt idx="722">
                  <c:v>722</c:v>
                </c:pt>
                <c:pt idx="723">
                  <c:v>723</c:v>
                </c:pt>
                <c:pt idx="724">
                  <c:v>724</c:v>
                </c:pt>
                <c:pt idx="725">
                  <c:v>725</c:v>
                </c:pt>
                <c:pt idx="726">
                  <c:v>726</c:v>
                </c:pt>
                <c:pt idx="727">
                  <c:v>727</c:v>
                </c:pt>
                <c:pt idx="728">
                  <c:v>728</c:v>
                </c:pt>
                <c:pt idx="729">
                  <c:v>729</c:v>
                </c:pt>
                <c:pt idx="730">
                  <c:v>730</c:v>
                </c:pt>
                <c:pt idx="731">
                  <c:v>731</c:v>
                </c:pt>
                <c:pt idx="732">
                  <c:v>732</c:v>
                </c:pt>
                <c:pt idx="733">
                  <c:v>733</c:v>
                </c:pt>
                <c:pt idx="734">
                  <c:v>734</c:v>
                </c:pt>
                <c:pt idx="735">
                  <c:v>735</c:v>
                </c:pt>
                <c:pt idx="736">
                  <c:v>736</c:v>
                </c:pt>
                <c:pt idx="737">
                  <c:v>737</c:v>
                </c:pt>
                <c:pt idx="738">
                  <c:v>738</c:v>
                </c:pt>
                <c:pt idx="739">
                  <c:v>739</c:v>
                </c:pt>
                <c:pt idx="740">
                  <c:v>740</c:v>
                </c:pt>
                <c:pt idx="741">
                  <c:v>741</c:v>
                </c:pt>
                <c:pt idx="742">
                  <c:v>742</c:v>
                </c:pt>
                <c:pt idx="743">
                  <c:v>743</c:v>
                </c:pt>
                <c:pt idx="744">
                  <c:v>744</c:v>
                </c:pt>
                <c:pt idx="745">
                  <c:v>745</c:v>
                </c:pt>
                <c:pt idx="746">
                  <c:v>746</c:v>
                </c:pt>
                <c:pt idx="747">
                  <c:v>747</c:v>
                </c:pt>
                <c:pt idx="748">
                  <c:v>748</c:v>
                </c:pt>
                <c:pt idx="749">
                  <c:v>749</c:v>
                </c:pt>
                <c:pt idx="750">
                  <c:v>750</c:v>
                </c:pt>
                <c:pt idx="751">
                  <c:v>751</c:v>
                </c:pt>
                <c:pt idx="752">
                  <c:v>752</c:v>
                </c:pt>
                <c:pt idx="753">
                  <c:v>753</c:v>
                </c:pt>
                <c:pt idx="754">
                  <c:v>754</c:v>
                </c:pt>
                <c:pt idx="755">
                  <c:v>755</c:v>
                </c:pt>
                <c:pt idx="756">
                  <c:v>756</c:v>
                </c:pt>
                <c:pt idx="757">
                  <c:v>757</c:v>
                </c:pt>
                <c:pt idx="758">
                  <c:v>758</c:v>
                </c:pt>
                <c:pt idx="759">
                  <c:v>759</c:v>
                </c:pt>
                <c:pt idx="760">
                  <c:v>760</c:v>
                </c:pt>
                <c:pt idx="761">
                  <c:v>761</c:v>
                </c:pt>
                <c:pt idx="762">
                  <c:v>762</c:v>
                </c:pt>
                <c:pt idx="763">
                  <c:v>763</c:v>
                </c:pt>
                <c:pt idx="764">
                  <c:v>764</c:v>
                </c:pt>
                <c:pt idx="765">
                  <c:v>765</c:v>
                </c:pt>
                <c:pt idx="766">
                  <c:v>766</c:v>
                </c:pt>
                <c:pt idx="767">
                  <c:v>767</c:v>
                </c:pt>
                <c:pt idx="768">
                  <c:v>768</c:v>
                </c:pt>
                <c:pt idx="769">
                  <c:v>769</c:v>
                </c:pt>
                <c:pt idx="770">
                  <c:v>770</c:v>
                </c:pt>
                <c:pt idx="771">
                  <c:v>771</c:v>
                </c:pt>
                <c:pt idx="772">
                  <c:v>772</c:v>
                </c:pt>
                <c:pt idx="773">
                  <c:v>773</c:v>
                </c:pt>
                <c:pt idx="774">
                  <c:v>774</c:v>
                </c:pt>
                <c:pt idx="775">
                  <c:v>775</c:v>
                </c:pt>
                <c:pt idx="776">
                  <c:v>776</c:v>
                </c:pt>
                <c:pt idx="777">
                  <c:v>777</c:v>
                </c:pt>
                <c:pt idx="778">
                  <c:v>778</c:v>
                </c:pt>
                <c:pt idx="779">
                  <c:v>779</c:v>
                </c:pt>
                <c:pt idx="780">
                  <c:v>780</c:v>
                </c:pt>
                <c:pt idx="781">
                  <c:v>781</c:v>
                </c:pt>
                <c:pt idx="782">
                  <c:v>782</c:v>
                </c:pt>
                <c:pt idx="783">
                  <c:v>783</c:v>
                </c:pt>
                <c:pt idx="784">
                  <c:v>784</c:v>
                </c:pt>
                <c:pt idx="785">
                  <c:v>785</c:v>
                </c:pt>
                <c:pt idx="786">
                  <c:v>786</c:v>
                </c:pt>
                <c:pt idx="787">
                  <c:v>787</c:v>
                </c:pt>
                <c:pt idx="788">
                  <c:v>788</c:v>
                </c:pt>
                <c:pt idx="789">
                  <c:v>789</c:v>
                </c:pt>
                <c:pt idx="790">
                  <c:v>790</c:v>
                </c:pt>
                <c:pt idx="791">
                  <c:v>791</c:v>
                </c:pt>
                <c:pt idx="792">
                  <c:v>792</c:v>
                </c:pt>
                <c:pt idx="793">
                  <c:v>793</c:v>
                </c:pt>
                <c:pt idx="794">
                  <c:v>794</c:v>
                </c:pt>
                <c:pt idx="795">
                  <c:v>795</c:v>
                </c:pt>
                <c:pt idx="796">
                  <c:v>796</c:v>
                </c:pt>
                <c:pt idx="797">
                  <c:v>797</c:v>
                </c:pt>
                <c:pt idx="798">
                  <c:v>798</c:v>
                </c:pt>
                <c:pt idx="799">
                  <c:v>799</c:v>
                </c:pt>
                <c:pt idx="800">
                  <c:v>800</c:v>
                </c:pt>
                <c:pt idx="801">
                  <c:v>801</c:v>
                </c:pt>
                <c:pt idx="802">
                  <c:v>802</c:v>
                </c:pt>
                <c:pt idx="803">
                  <c:v>803</c:v>
                </c:pt>
                <c:pt idx="804">
                  <c:v>804</c:v>
                </c:pt>
                <c:pt idx="805">
                  <c:v>805</c:v>
                </c:pt>
                <c:pt idx="806">
                  <c:v>806</c:v>
                </c:pt>
                <c:pt idx="807">
                  <c:v>807</c:v>
                </c:pt>
                <c:pt idx="808">
                  <c:v>808</c:v>
                </c:pt>
                <c:pt idx="809">
                  <c:v>809</c:v>
                </c:pt>
                <c:pt idx="810">
                  <c:v>810</c:v>
                </c:pt>
                <c:pt idx="811">
                  <c:v>811</c:v>
                </c:pt>
                <c:pt idx="812">
                  <c:v>812</c:v>
                </c:pt>
                <c:pt idx="813">
                  <c:v>813</c:v>
                </c:pt>
                <c:pt idx="814">
                  <c:v>814</c:v>
                </c:pt>
                <c:pt idx="815">
                  <c:v>815</c:v>
                </c:pt>
                <c:pt idx="816">
                  <c:v>816</c:v>
                </c:pt>
                <c:pt idx="817">
                  <c:v>817</c:v>
                </c:pt>
                <c:pt idx="818">
                  <c:v>818</c:v>
                </c:pt>
                <c:pt idx="819">
                  <c:v>819</c:v>
                </c:pt>
                <c:pt idx="820">
                  <c:v>820</c:v>
                </c:pt>
                <c:pt idx="821">
                  <c:v>821</c:v>
                </c:pt>
                <c:pt idx="822">
                  <c:v>822</c:v>
                </c:pt>
                <c:pt idx="823">
                  <c:v>823</c:v>
                </c:pt>
                <c:pt idx="824">
                  <c:v>824</c:v>
                </c:pt>
                <c:pt idx="825">
                  <c:v>825</c:v>
                </c:pt>
                <c:pt idx="826">
                  <c:v>826</c:v>
                </c:pt>
                <c:pt idx="827">
                  <c:v>827</c:v>
                </c:pt>
                <c:pt idx="828">
                  <c:v>828</c:v>
                </c:pt>
                <c:pt idx="829">
                  <c:v>829</c:v>
                </c:pt>
                <c:pt idx="830">
                  <c:v>830</c:v>
                </c:pt>
                <c:pt idx="831">
                  <c:v>831</c:v>
                </c:pt>
                <c:pt idx="832">
                  <c:v>832</c:v>
                </c:pt>
                <c:pt idx="833">
                  <c:v>833</c:v>
                </c:pt>
                <c:pt idx="834">
                  <c:v>834</c:v>
                </c:pt>
                <c:pt idx="835">
                  <c:v>835</c:v>
                </c:pt>
                <c:pt idx="836">
                  <c:v>836</c:v>
                </c:pt>
                <c:pt idx="837">
                  <c:v>837</c:v>
                </c:pt>
                <c:pt idx="838">
                  <c:v>838</c:v>
                </c:pt>
                <c:pt idx="839">
                  <c:v>839</c:v>
                </c:pt>
                <c:pt idx="840">
                  <c:v>840</c:v>
                </c:pt>
                <c:pt idx="841">
                  <c:v>841</c:v>
                </c:pt>
                <c:pt idx="842">
                  <c:v>842</c:v>
                </c:pt>
                <c:pt idx="843">
                  <c:v>843</c:v>
                </c:pt>
                <c:pt idx="844">
                  <c:v>844</c:v>
                </c:pt>
                <c:pt idx="845">
                  <c:v>845</c:v>
                </c:pt>
                <c:pt idx="846">
                  <c:v>846</c:v>
                </c:pt>
                <c:pt idx="847">
                  <c:v>847</c:v>
                </c:pt>
                <c:pt idx="848">
                  <c:v>848</c:v>
                </c:pt>
                <c:pt idx="849">
                  <c:v>849</c:v>
                </c:pt>
                <c:pt idx="850">
                  <c:v>850</c:v>
                </c:pt>
                <c:pt idx="851">
                  <c:v>851</c:v>
                </c:pt>
                <c:pt idx="852">
                  <c:v>852</c:v>
                </c:pt>
                <c:pt idx="853">
                  <c:v>853</c:v>
                </c:pt>
                <c:pt idx="854">
                  <c:v>854</c:v>
                </c:pt>
                <c:pt idx="855">
                  <c:v>855</c:v>
                </c:pt>
                <c:pt idx="856">
                  <c:v>856</c:v>
                </c:pt>
                <c:pt idx="857">
                  <c:v>857</c:v>
                </c:pt>
                <c:pt idx="858">
                  <c:v>858</c:v>
                </c:pt>
                <c:pt idx="859">
                  <c:v>859</c:v>
                </c:pt>
                <c:pt idx="860">
                  <c:v>860</c:v>
                </c:pt>
                <c:pt idx="861">
                  <c:v>861</c:v>
                </c:pt>
                <c:pt idx="862">
                  <c:v>862</c:v>
                </c:pt>
                <c:pt idx="863">
                  <c:v>863</c:v>
                </c:pt>
                <c:pt idx="864">
                  <c:v>864</c:v>
                </c:pt>
                <c:pt idx="865">
                  <c:v>865</c:v>
                </c:pt>
                <c:pt idx="866">
                  <c:v>866</c:v>
                </c:pt>
                <c:pt idx="867">
                  <c:v>867</c:v>
                </c:pt>
                <c:pt idx="868">
                  <c:v>868</c:v>
                </c:pt>
                <c:pt idx="869">
                  <c:v>869</c:v>
                </c:pt>
                <c:pt idx="870">
                  <c:v>870</c:v>
                </c:pt>
                <c:pt idx="871">
                  <c:v>871</c:v>
                </c:pt>
                <c:pt idx="872">
                  <c:v>872</c:v>
                </c:pt>
                <c:pt idx="873">
                  <c:v>873</c:v>
                </c:pt>
                <c:pt idx="874">
                  <c:v>874</c:v>
                </c:pt>
                <c:pt idx="875">
                  <c:v>875</c:v>
                </c:pt>
                <c:pt idx="876">
                  <c:v>876</c:v>
                </c:pt>
                <c:pt idx="877">
                  <c:v>877</c:v>
                </c:pt>
                <c:pt idx="878">
                  <c:v>878</c:v>
                </c:pt>
                <c:pt idx="879">
                  <c:v>879</c:v>
                </c:pt>
                <c:pt idx="880">
                  <c:v>880</c:v>
                </c:pt>
                <c:pt idx="881">
                  <c:v>881</c:v>
                </c:pt>
                <c:pt idx="882">
                  <c:v>882</c:v>
                </c:pt>
                <c:pt idx="883">
                  <c:v>883</c:v>
                </c:pt>
                <c:pt idx="884">
                  <c:v>884</c:v>
                </c:pt>
                <c:pt idx="885">
                  <c:v>885</c:v>
                </c:pt>
                <c:pt idx="886">
                  <c:v>886</c:v>
                </c:pt>
                <c:pt idx="887">
                  <c:v>887</c:v>
                </c:pt>
                <c:pt idx="888">
                  <c:v>888</c:v>
                </c:pt>
                <c:pt idx="889">
                  <c:v>889</c:v>
                </c:pt>
                <c:pt idx="890">
                  <c:v>890</c:v>
                </c:pt>
                <c:pt idx="891">
                  <c:v>891</c:v>
                </c:pt>
                <c:pt idx="892">
                  <c:v>892</c:v>
                </c:pt>
                <c:pt idx="893">
                  <c:v>893</c:v>
                </c:pt>
                <c:pt idx="894">
                  <c:v>894</c:v>
                </c:pt>
                <c:pt idx="895">
                  <c:v>895</c:v>
                </c:pt>
                <c:pt idx="896">
                  <c:v>896</c:v>
                </c:pt>
                <c:pt idx="897">
                  <c:v>897</c:v>
                </c:pt>
                <c:pt idx="898">
                  <c:v>898</c:v>
                </c:pt>
                <c:pt idx="899">
                  <c:v>899</c:v>
                </c:pt>
                <c:pt idx="900">
                  <c:v>900</c:v>
                </c:pt>
                <c:pt idx="901">
                  <c:v>901</c:v>
                </c:pt>
                <c:pt idx="902">
                  <c:v>902</c:v>
                </c:pt>
                <c:pt idx="903">
                  <c:v>903</c:v>
                </c:pt>
                <c:pt idx="904">
                  <c:v>904</c:v>
                </c:pt>
                <c:pt idx="905">
                  <c:v>905</c:v>
                </c:pt>
                <c:pt idx="906">
                  <c:v>906</c:v>
                </c:pt>
                <c:pt idx="907">
                  <c:v>907</c:v>
                </c:pt>
                <c:pt idx="908">
                  <c:v>908</c:v>
                </c:pt>
                <c:pt idx="909">
                  <c:v>909</c:v>
                </c:pt>
                <c:pt idx="910">
                  <c:v>910</c:v>
                </c:pt>
                <c:pt idx="911">
                  <c:v>911</c:v>
                </c:pt>
                <c:pt idx="912">
                  <c:v>912</c:v>
                </c:pt>
                <c:pt idx="913">
                  <c:v>913</c:v>
                </c:pt>
                <c:pt idx="914">
                  <c:v>914</c:v>
                </c:pt>
                <c:pt idx="915">
                  <c:v>915</c:v>
                </c:pt>
                <c:pt idx="916">
                  <c:v>916</c:v>
                </c:pt>
                <c:pt idx="917">
                  <c:v>917</c:v>
                </c:pt>
                <c:pt idx="918">
                  <c:v>918</c:v>
                </c:pt>
                <c:pt idx="919">
                  <c:v>919</c:v>
                </c:pt>
                <c:pt idx="920">
                  <c:v>920</c:v>
                </c:pt>
                <c:pt idx="921">
                  <c:v>921</c:v>
                </c:pt>
                <c:pt idx="922">
                  <c:v>922</c:v>
                </c:pt>
                <c:pt idx="923">
                  <c:v>923</c:v>
                </c:pt>
                <c:pt idx="924">
                  <c:v>924</c:v>
                </c:pt>
                <c:pt idx="925">
                  <c:v>925</c:v>
                </c:pt>
                <c:pt idx="926">
                  <c:v>926</c:v>
                </c:pt>
                <c:pt idx="927">
                  <c:v>927</c:v>
                </c:pt>
                <c:pt idx="928">
                  <c:v>928</c:v>
                </c:pt>
                <c:pt idx="929">
                  <c:v>929</c:v>
                </c:pt>
                <c:pt idx="930">
                  <c:v>930</c:v>
                </c:pt>
                <c:pt idx="931">
                  <c:v>931</c:v>
                </c:pt>
                <c:pt idx="932">
                  <c:v>932</c:v>
                </c:pt>
                <c:pt idx="933">
                  <c:v>933</c:v>
                </c:pt>
                <c:pt idx="934">
                  <c:v>934</c:v>
                </c:pt>
                <c:pt idx="935">
                  <c:v>935</c:v>
                </c:pt>
                <c:pt idx="936">
                  <c:v>936</c:v>
                </c:pt>
                <c:pt idx="937">
                  <c:v>937</c:v>
                </c:pt>
                <c:pt idx="938">
                  <c:v>938</c:v>
                </c:pt>
                <c:pt idx="939">
                  <c:v>939</c:v>
                </c:pt>
                <c:pt idx="940">
                  <c:v>940</c:v>
                </c:pt>
                <c:pt idx="941">
                  <c:v>941</c:v>
                </c:pt>
                <c:pt idx="942">
                  <c:v>942</c:v>
                </c:pt>
                <c:pt idx="943">
                  <c:v>943</c:v>
                </c:pt>
                <c:pt idx="944">
                  <c:v>944</c:v>
                </c:pt>
                <c:pt idx="945">
                  <c:v>945</c:v>
                </c:pt>
                <c:pt idx="946">
                  <c:v>946</c:v>
                </c:pt>
                <c:pt idx="947">
                  <c:v>947</c:v>
                </c:pt>
                <c:pt idx="948">
                  <c:v>948</c:v>
                </c:pt>
                <c:pt idx="949">
                  <c:v>949</c:v>
                </c:pt>
                <c:pt idx="950">
                  <c:v>950</c:v>
                </c:pt>
                <c:pt idx="951">
                  <c:v>951</c:v>
                </c:pt>
                <c:pt idx="952">
                  <c:v>952</c:v>
                </c:pt>
                <c:pt idx="953">
                  <c:v>953</c:v>
                </c:pt>
                <c:pt idx="954">
                  <c:v>954</c:v>
                </c:pt>
                <c:pt idx="955">
                  <c:v>955</c:v>
                </c:pt>
                <c:pt idx="956">
                  <c:v>956</c:v>
                </c:pt>
                <c:pt idx="957">
                  <c:v>957</c:v>
                </c:pt>
                <c:pt idx="958">
                  <c:v>958</c:v>
                </c:pt>
                <c:pt idx="959">
                  <c:v>959</c:v>
                </c:pt>
                <c:pt idx="960">
                  <c:v>960</c:v>
                </c:pt>
                <c:pt idx="961">
                  <c:v>961</c:v>
                </c:pt>
                <c:pt idx="962">
                  <c:v>962</c:v>
                </c:pt>
                <c:pt idx="963">
                  <c:v>963</c:v>
                </c:pt>
                <c:pt idx="964">
                  <c:v>964</c:v>
                </c:pt>
                <c:pt idx="965">
                  <c:v>965</c:v>
                </c:pt>
                <c:pt idx="966">
                  <c:v>966</c:v>
                </c:pt>
                <c:pt idx="967">
                  <c:v>967</c:v>
                </c:pt>
                <c:pt idx="968">
                  <c:v>968</c:v>
                </c:pt>
                <c:pt idx="969">
                  <c:v>969</c:v>
                </c:pt>
                <c:pt idx="970">
                  <c:v>970</c:v>
                </c:pt>
                <c:pt idx="971">
                  <c:v>971</c:v>
                </c:pt>
                <c:pt idx="972">
                  <c:v>972</c:v>
                </c:pt>
                <c:pt idx="973">
                  <c:v>973</c:v>
                </c:pt>
                <c:pt idx="974">
                  <c:v>974</c:v>
                </c:pt>
                <c:pt idx="975">
                  <c:v>975</c:v>
                </c:pt>
                <c:pt idx="976">
                  <c:v>976</c:v>
                </c:pt>
                <c:pt idx="977">
                  <c:v>977</c:v>
                </c:pt>
                <c:pt idx="978">
                  <c:v>978</c:v>
                </c:pt>
                <c:pt idx="979">
                  <c:v>979</c:v>
                </c:pt>
                <c:pt idx="980">
                  <c:v>980</c:v>
                </c:pt>
                <c:pt idx="981">
                  <c:v>981</c:v>
                </c:pt>
                <c:pt idx="982">
                  <c:v>982</c:v>
                </c:pt>
                <c:pt idx="983">
                  <c:v>983</c:v>
                </c:pt>
                <c:pt idx="984">
                  <c:v>984</c:v>
                </c:pt>
                <c:pt idx="985">
                  <c:v>985</c:v>
                </c:pt>
                <c:pt idx="986">
                  <c:v>986</c:v>
                </c:pt>
                <c:pt idx="987">
                  <c:v>987</c:v>
                </c:pt>
                <c:pt idx="988">
                  <c:v>988</c:v>
                </c:pt>
                <c:pt idx="989">
                  <c:v>989</c:v>
                </c:pt>
                <c:pt idx="990">
                  <c:v>990</c:v>
                </c:pt>
                <c:pt idx="991">
                  <c:v>991</c:v>
                </c:pt>
                <c:pt idx="992">
                  <c:v>992</c:v>
                </c:pt>
                <c:pt idx="993">
                  <c:v>993</c:v>
                </c:pt>
                <c:pt idx="994">
                  <c:v>994</c:v>
                </c:pt>
                <c:pt idx="995">
                  <c:v>995</c:v>
                </c:pt>
                <c:pt idx="996">
                  <c:v>996</c:v>
                </c:pt>
                <c:pt idx="997">
                  <c:v>997</c:v>
                </c:pt>
                <c:pt idx="998">
                  <c:v>998</c:v>
                </c:pt>
                <c:pt idx="999">
                  <c:v>999</c:v>
                </c:pt>
                <c:pt idx="1000">
                  <c:v>1000</c:v>
                </c:pt>
                <c:pt idx="1001">
                  <c:v>1001</c:v>
                </c:pt>
                <c:pt idx="1002">
                  <c:v>1002</c:v>
                </c:pt>
                <c:pt idx="1003">
                  <c:v>1003</c:v>
                </c:pt>
                <c:pt idx="1004">
                  <c:v>1004</c:v>
                </c:pt>
                <c:pt idx="1005">
                  <c:v>1005</c:v>
                </c:pt>
                <c:pt idx="1006">
                  <c:v>1006</c:v>
                </c:pt>
                <c:pt idx="1007">
                  <c:v>1007</c:v>
                </c:pt>
                <c:pt idx="1008">
                  <c:v>1008</c:v>
                </c:pt>
                <c:pt idx="1009">
                  <c:v>1009</c:v>
                </c:pt>
                <c:pt idx="1010">
                  <c:v>1010</c:v>
                </c:pt>
                <c:pt idx="1011">
                  <c:v>1011</c:v>
                </c:pt>
                <c:pt idx="1012">
                  <c:v>1012</c:v>
                </c:pt>
                <c:pt idx="1013">
                  <c:v>1013</c:v>
                </c:pt>
                <c:pt idx="1014">
                  <c:v>1014</c:v>
                </c:pt>
                <c:pt idx="1015">
                  <c:v>1015</c:v>
                </c:pt>
                <c:pt idx="1016">
                  <c:v>1016</c:v>
                </c:pt>
                <c:pt idx="1017">
                  <c:v>1017</c:v>
                </c:pt>
                <c:pt idx="1018">
                  <c:v>1018</c:v>
                </c:pt>
                <c:pt idx="1019">
                  <c:v>1019</c:v>
                </c:pt>
                <c:pt idx="1020">
                  <c:v>1020</c:v>
                </c:pt>
                <c:pt idx="1021">
                  <c:v>1021</c:v>
                </c:pt>
                <c:pt idx="1022">
                  <c:v>1022</c:v>
                </c:pt>
                <c:pt idx="1023">
                  <c:v>1023</c:v>
                </c:pt>
              </c:numCache>
            </c:numRef>
          </c:xVal>
          <c:yVal>
            <c:numRef>
              <c:f>'Ex2.6'!$E$4:$E$1027</c:f>
              <c:numCache>
                <c:formatCode>General</c:formatCode>
                <c:ptCount val="1024"/>
                <c:pt idx="0">
                  <c:v>1</c:v>
                </c:pt>
                <c:pt idx="1">
                  <c:v>0.99907772775264536</c:v>
                </c:pt>
                <c:pt idx="2">
                  <c:v>0.996312612182778</c:v>
                </c:pt>
                <c:pt idx="3">
                  <c:v>0.99170975366909953</c:v>
                </c:pt>
                <c:pt idx="4">
                  <c:v>0.98527764238894122</c:v>
                </c:pt>
                <c:pt idx="5">
                  <c:v>0.97702814265775439</c:v>
                </c:pt>
                <c:pt idx="6">
                  <c:v>0.96697647104485207</c:v>
                </c:pt>
                <c:pt idx="7">
                  <c:v>0.95514116830577078</c:v>
                </c:pt>
                <c:pt idx="8">
                  <c:v>0.94154406518302081</c:v>
                </c:pt>
                <c:pt idx="9">
                  <c:v>0.92621024213831138</c:v>
                </c:pt>
                <c:pt idx="10">
                  <c:v>0.90916798309052238</c:v>
                </c:pt>
                <c:pt idx="11">
                  <c:v>0.89044872324475788</c:v>
                </c:pt>
                <c:pt idx="12">
                  <c:v>0.87008699110871146</c:v>
                </c:pt>
                <c:pt idx="13">
                  <c:v>0.84812034480329723</c:v>
                </c:pt>
                <c:pt idx="14">
                  <c:v>0.82458930278502529</c:v>
                </c:pt>
                <c:pt idx="15">
                  <c:v>0.79953726910790501</c:v>
                </c:pt>
                <c:pt idx="16">
                  <c:v>0.77301045336273699</c:v>
                </c:pt>
                <c:pt idx="17">
                  <c:v>0.74505778544146606</c:v>
                </c:pt>
                <c:pt idx="18">
                  <c:v>0.71573082528381859</c:v>
                </c:pt>
                <c:pt idx="19">
                  <c:v>0.68508366777270036</c:v>
                </c:pt>
                <c:pt idx="20">
                  <c:v>0.65317284295377676</c:v>
                </c:pt>
                <c:pt idx="21">
                  <c:v>0.62005721176328921</c:v>
                </c:pt>
                <c:pt idx="22">
                  <c:v>0.58579785745643886</c:v>
                </c:pt>
                <c:pt idx="23">
                  <c:v>0.55045797293660481</c:v>
                </c:pt>
                <c:pt idx="24">
                  <c:v>0.51410274419322166</c:v>
                </c:pt>
                <c:pt idx="25">
                  <c:v>0.47679923006332225</c:v>
                </c:pt>
                <c:pt idx="26">
                  <c:v>0.43861623853852771</c:v>
                </c:pt>
                <c:pt idx="27">
                  <c:v>0.39962419984564679</c:v>
                </c:pt>
                <c:pt idx="28">
                  <c:v>0.35989503653498828</c:v>
                </c:pt>
                <c:pt idx="29">
                  <c:v>0.31950203081601575</c:v>
                </c:pt>
                <c:pt idx="30">
                  <c:v>0.27851968938505306</c:v>
                </c:pt>
                <c:pt idx="31">
                  <c:v>0.23702360599436734</c:v>
                </c:pt>
                <c:pt idx="32">
                  <c:v>0.19509032201612833</c:v>
                </c:pt>
                <c:pt idx="33">
                  <c:v>0.15279718525844341</c:v>
                </c:pt>
                <c:pt idx="34">
                  <c:v>0.11022220729388318</c:v>
                </c:pt>
                <c:pt idx="35">
                  <c:v>6.7443919563664106E-2</c:v>
                </c:pt>
                <c:pt idx="36">
                  <c:v>2.4541228522912264E-2</c:v>
                </c:pt>
                <c:pt idx="37">
                  <c:v>-1.8406729905804695E-2</c:v>
                </c:pt>
                <c:pt idx="38">
                  <c:v>-6.132073630220853E-2</c:v>
                </c:pt>
                <c:pt idx="39">
                  <c:v>-0.1041216338720546</c:v>
                </c:pt>
                <c:pt idx="40">
                  <c:v>-0.14673047445536164</c:v>
                </c:pt>
                <c:pt idx="41">
                  <c:v>-0.18906866414980616</c:v>
                </c:pt>
                <c:pt idx="42">
                  <c:v>-0.23105810828067114</c:v>
                </c:pt>
                <c:pt idx="43">
                  <c:v>-0.27262135544994887</c:v>
                </c:pt>
                <c:pt idx="44">
                  <c:v>-0.31368174039889141</c:v>
                </c:pt>
                <c:pt idx="45">
                  <c:v>-0.3541635254204904</c:v>
                </c:pt>
                <c:pt idx="46">
                  <c:v>-0.39399204006104799</c:v>
                </c:pt>
                <c:pt idx="47">
                  <c:v>-0.4330938188531519</c:v>
                </c:pt>
                <c:pt idx="48">
                  <c:v>-0.4713967368259977</c:v>
                </c:pt>
                <c:pt idx="49">
                  <c:v>-0.5088301425431071</c:v>
                </c:pt>
                <c:pt idx="50">
                  <c:v>-0.54532498842204624</c:v>
                </c:pt>
                <c:pt idx="51">
                  <c:v>-0.58081395809576442</c:v>
                </c:pt>
                <c:pt idx="52">
                  <c:v>-0.61523159058062671</c:v>
                </c:pt>
                <c:pt idx="53">
                  <c:v>-0.64851440102211244</c:v>
                </c:pt>
                <c:pt idx="54">
                  <c:v>-0.68060099779545302</c:v>
                </c:pt>
                <c:pt idx="55">
                  <c:v>-0.71143219574521654</c:v>
                </c:pt>
                <c:pt idx="56">
                  <c:v>-0.74095112535495888</c:v>
                </c:pt>
                <c:pt idx="57">
                  <c:v>-0.76910333764557948</c:v>
                </c:pt>
                <c:pt idx="58">
                  <c:v>-0.79583690460888346</c:v>
                </c:pt>
                <c:pt idx="59">
                  <c:v>-0.82110251499110465</c:v>
                </c:pt>
                <c:pt idx="60">
                  <c:v>-0.84485356524970712</c:v>
                </c:pt>
                <c:pt idx="61">
                  <c:v>-0.86704624551569276</c:v>
                </c:pt>
                <c:pt idx="62">
                  <c:v>-0.88763962040285382</c:v>
                </c:pt>
                <c:pt idx="63">
                  <c:v>-0.90659570451491533</c:v>
                </c:pt>
                <c:pt idx="64">
                  <c:v>-0.92387953251128674</c:v>
                </c:pt>
                <c:pt idx="65">
                  <c:v>-0.93945922360218992</c:v>
                </c:pt>
                <c:pt idx="66">
                  <c:v>-0.95330604035419386</c:v>
                </c:pt>
                <c:pt idx="67">
                  <c:v>-0.96539444169768929</c:v>
                </c:pt>
                <c:pt idx="68">
                  <c:v>-0.97570213003852846</c:v>
                </c:pt>
                <c:pt idx="69">
                  <c:v>-0.98421009238692903</c:v>
                </c:pt>
                <c:pt idx="70">
                  <c:v>-0.99090263542778001</c:v>
                </c:pt>
                <c:pt idx="71">
                  <c:v>-0.99576741446765982</c:v>
                </c:pt>
                <c:pt idx="72">
                  <c:v>-0.99879545620517241</c:v>
                </c:pt>
                <c:pt idx="73">
                  <c:v>-0.99998117528260111</c:v>
                </c:pt>
                <c:pt idx="74">
                  <c:v>-0.99932238458834954</c:v>
                </c:pt>
                <c:pt idx="75">
                  <c:v>-0.99682029929116578</c:v>
                </c:pt>
                <c:pt idx="76">
                  <c:v>-0.99247953459870997</c:v>
                </c:pt>
                <c:pt idx="77">
                  <c:v>-0.98630809724459867</c:v>
                </c:pt>
                <c:pt idx="78">
                  <c:v>-0.97831737071962765</c:v>
                </c:pt>
                <c:pt idx="79">
                  <c:v>-0.96852209427441738</c:v>
                </c:pt>
                <c:pt idx="80">
                  <c:v>-0.95694033573220894</c:v>
                </c:pt>
                <c:pt idx="81">
                  <c:v>-0.94359345816196039</c:v>
                </c:pt>
                <c:pt idx="82">
                  <c:v>-0.92850608047321559</c:v>
                </c:pt>
                <c:pt idx="83">
                  <c:v>-0.91170603200542988</c:v>
                </c:pt>
                <c:pt idx="84">
                  <c:v>-0.89322430119551532</c:v>
                </c:pt>
                <c:pt idx="85">
                  <c:v>-0.8730949784182902</c:v>
                </c:pt>
                <c:pt idx="86">
                  <c:v>-0.85135519310526531</c:v>
                </c:pt>
                <c:pt idx="87">
                  <c:v>-0.8280450452577558</c:v>
                </c:pt>
                <c:pt idx="88">
                  <c:v>-0.80320753148064494</c:v>
                </c:pt>
                <c:pt idx="89">
                  <c:v>-0.77688846567323244</c:v>
                </c:pt>
                <c:pt idx="90">
                  <c:v>-0.74913639452345926</c:v>
                </c:pt>
                <c:pt idx="91">
                  <c:v>-0.72000250796138188</c:v>
                </c:pt>
                <c:pt idx="92">
                  <c:v>-0.68954054473706705</c:v>
                </c:pt>
                <c:pt idx="93">
                  <c:v>-0.65780669329707875</c:v>
                </c:pt>
                <c:pt idx="94">
                  <c:v>-0.62485948814238645</c:v>
                </c:pt>
                <c:pt idx="95">
                  <c:v>-0.59075970185887428</c:v>
                </c:pt>
                <c:pt idx="96">
                  <c:v>-0.55557023301960218</c:v>
                </c:pt>
                <c:pt idx="97">
                  <c:v>-0.51935599016558942</c:v>
                </c:pt>
                <c:pt idx="98">
                  <c:v>-0.48218377207912255</c:v>
                </c:pt>
                <c:pt idx="99">
                  <c:v>-0.44412214457042976</c:v>
                </c:pt>
                <c:pt idx="100">
                  <c:v>-0.40524131400499036</c:v>
                </c:pt>
                <c:pt idx="101">
                  <c:v>-0.3656129978047743</c:v>
                </c:pt>
                <c:pt idx="102">
                  <c:v>-0.32531029216226331</c:v>
                </c:pt>
                <c:pt idx="103">
                  <c:v>-0.28440753721127215</c:v>
                </c:pt>
                <c:pt idx="104">
                  <c:v>-0.24298017990326412</c:v>
                </c:pt>
                <c:pt idx="105">
                  <c:v>-0.20110463484209207</c:v>
                </c:pt>
                <c:pt idx="106">
                  <c:v>-0.15885814333386153</c:v>
                </c:pt>
                <c:pt idx="107">
                  <c:v>-0.11631863091190477</c:v>
                </c:pt>
                <c:pt idx="108">
                  <c:v>-7.3564563599667357E-2</c:v>
                </c:pt>
                <c:pt idx="109">
                  <c:v>-3.0674803176636484E-2</c:v>
                </c:pt>
                <c:pt idx="110">
                  <c:v>1.2271538285720144E-2</c:v>
                </c:pt>
                <c:pt idx="111">
                  <c:v>5.5195244349689344E-2</c:v>
                </c:pt>
                <c:pt idx="112">
                  <c:v>9.801714032956009E-2</c:v>
                </c:pt>
                <c:pt idx="113">
                  <c:v>0.14065823933284879</c:v>
                </c:pt>
                <c:pt idx="114">
                  <c:v>0.18303988795514059</c:v>
                </c:pt>
                <c:pt idx="115">
                  <c:v>0.22508391135979255</c:v>
                </c:pt>
                <c:pt idx="116">
                  <c:v>0.2667127574748982</c:v>
                </c:pt>
                <c:pt idx="117">
                  <c:v>0.30784964004153476</c:v>
                </c:pt>
                <c:pt idx="118">
                  <c:v>0.34841868024943451</c:v>
                </c:pt>
                <c:pt idx="119">
                  <c:v>0.3883450466988263</c:v>
                </c:pt>
                <c:pt idx="120">
                  <c:v>0.42755509343028214</c:v>
                </c:pt>
                <c:pt idx="121">
                  <c:v>0.46597649576796629</c:v>
                </c:pt>
                <c:pt idx="122">
                  <c:v>0.5035383837257178</c:v>
                </c:pt>
                <c:pt idx="123">
                  <c:v>0.54017147272989241</c:v>
                </c:pt>
                <c:pt idx="124">
                  <c:v>0.57580819141784489</c:v>
                </c:pt>
                <c:pt idx="125">
                  <c:v>0.61038280627630914</c:v>
                </c:pt>
                <c:pt idx="126">
                  <c:v>0.64383154288979116</c:v>
                </c:pt>
                <c:pt idx="127">
                  <c:v>0.6760927035753157</c:v>
                </c:pt>
                <c:pt idx="128">
                  <c:v>0.70710678118654735</c:v>
                </c:pt>
                <c:pt idx="129">
                  <c:v>0.73681656887736979</c:v>
                </c:pt>
                <c:pt idx="130">
                  <c:v>0.76516726562245885</c:v>
                </c:pt>
                <c:pt idx="131">
                  <c:v>0.79210657730021239</c:v>
                </c:pt>
                <c:pt idx="132">
                  <c:v>0.81758481315158371</c:v>
                </c:pt>
                <c:pt idx="133">
                  <c:v>0.84155497743689844</c:v>
                </c:pt>
                <c:pt idx="134">
                  <c:v>0.86397285612158636</c:v>
                </c:pt>
                <c:pt idx="135">
                  <c:v>0.88479709843093746</c:v>
                </c:pt>
                <c:pt idx="136">
                  <c:v>0.90398929312344312</c:v>
                </c:pt>
                <c:pt idx="137">
                  <c:v>0.92151403934204179</c:v>
                </c:pt>
                <c:pt idx="138">
                  <c:v>0.93733901191257485</c:v>
                </c:pt>
                <c:pt idx="139">
                  <c:v>0.95143502096900834</c:v>
                </c:pt>
                <c:pt idx="140">
                  <c:v>0.96377606579543984</c:v>
                </c:pt>
                <c:pt idx="141">
                  <c:v>0.97433938278557586</c:v>
                </c:pt>
                <c:pt idx="142">
                  <c:v>0.98310548743121629</c:v>
                </c:pt>
                <c:pt idx="143">
                  <c:v>0.99005821026229712</c:v>
                </c:pt>
                <c:pt idx="144">
                  <c:v>0.99518472667219693</c:v>
                </c:pt>
                <c:pt idx="145">
                  <c:v>0.99847558057329477</c:v>
                </c:pt>
                <c:pt idx="146">
                  <c:v>0.9999247018391445</c:v>
                </c:pt>
                <c:pt idx="147">
                  <c:v>0.99952941750109314</c:v>
                </c:pt>
                <c:pt idx="148">
                  <c:v>0.99729045667869021</c:v>
                </c:pt>
                <c:pt idx="149">
                  <c:v>0.99321194923479461</c:v>
                </c:pt>
                <c:pt idx="150">
                  <c:v>0.98730141815785843</c:v>
                </c:pt>
                <c:pt idx="151">
                  <c:v>0.97956976568544063</c:v>
                </c:pt>
                <c:pt idx="152">
                  <c:v>0.97003125319454409</c:v>
                </c:pt>
                <c:pt idx="153">
                  <c:v>0.9587034748958716</c:v>
                </c:pt>
                <c:pt idx="154">
                  <c:v>0.94560732538052139</c:v>
                </c:pt>
                <c:pt idx="155">
                  <c:v>0.93076696107898371</c:v>
                </c:pt>
                <c:pt idx="156">
                  <c:v>0.91420975570353058</c:v>
                </c:pt>
                <c:pt idx="157">
                  <c:v>0.89596624975618511</c:v>
                </c:pt>
                <c:pt idx="158">
                  <c:v>0.87607009419540693</c:v>
                </c:pt>
                <c:pt idx="159">
                  <c:v>0.85455798836540087</c:v>
                </c:pt>
                <c:pt idx="160">
                  <c:v>0.83146961230254546</c:v>
                </c:pt>
                <c:pt idx="161">
                  <c:v>0.80684755354379956</c:v>
                </c:pt>
                <c:pt idx="162">
                  <c:v>0.78073722857209471</c:v>
                </c:pt>
                <c:pt idx="163">
                  <c:v>0.75318679904361263</c:v>
                </c:pt>
                <c:pt idx="164">
                  <c:v>0.724247082951467</c:v>
                </c:pt>
                <c:pt idx="165">
                  <c:v>0.69397146088965411</c:v>
                </c:pt>
                <c:pt idx="166">
                  <c:v>0.66241577759017178</c:v>
                </c:pt>
                <c:pt idx="167">
                  <c:v>0.62963823891492698</c:v>
                </c:pt>
                <c:pt idx="168">
                  <c:v>0.59569930449243325</c:v>
                </c:pt>
                <c:pt idx="169">
                  <c:v>0.56066157619733659</c:v>
                </c:pt>
                <c:pt idx="170">
                  <c:v>0.52458968267846939</c:v>
                </c:pt>
                <c:pt idx="171">
                  <c:v>0.48755016014843644</c:v>
                </c:pt>
                <c:pt idx="172">
                  <c:v>0.44961132965460704</c:v>
                </c:pt>
                <c:pt idx="173">
                  <c:v>0.4108431710579043</c:v>
                </c:pt>
                <c:pt idx="174">
                  <c:v>0.37131719395183788</c:v>
                </c:pt>
                <c:pt idx="175">
                  <c:v>0.33110630575987665</c:v>
                </c:pt>
                <c:pt idx="176">
                  <c:v>0.29028467725446255</c:v>
                </c:pt>
                <c:pt idx="177">
                  <c:v>0.24892760574572029</c:v>
                </c:pt>
                <c:pt idx="178">
                  <c:v>0.20711137619221859</c:v>
                </c:pt>
                <c:pt idx="179">
                  <c:v>0.16491312048996989</c:v>
                </c:pt>
                <c:pt idx="180">
                  <c:v>0.12241067519921608</c:v>
                </c:pt>
                <c:pt idx="181">
                  <c:v>7.968243797143082E-2</c:v>
                </c:pt>
                <c:pt idx="182">
                  <c:v>3.6807222941359456E-2</c:v>
                </c:pt>
                <c:pt idx="183">
                  <c:v>-6.1358846491539262E-3</c:v>
                </c:pt>
                <c:pt idx="184">
                  <c:v>-4.9067674327417543E-2</c:v>
                </c:pt>
                <c:pt idx="185">
                  <c:v>-9.1908956497132335E-2</c:v>
                </c:pt>
                <c:pt idx="186">
                  <c:v>-0.13458070850712586</c:v>
                </c:pt>
                <c:pt idx="187">
                  <c:v>-0.17700422041214764</c:v>
                </c:pt>
                <c:pt idx="188">
                  <c:v>-0.21910124015686963</c:v>
                </c:pt>
                <c:pt idx="189">
                  <c:v>-0.26079411791527457</c:v>
                </c:pt>
                <c:pt idx="190">
                  <c:v>-0.30200594931922803</c:v>
                </c:pt>
                <c:pt idx="191">
                  <c:v>-0.3426607173119936</c:v>
                </c:pt>
                <c:pt idx="192">
                  <c:v>-0.38268343236508989</c:v>
                </c:pt>
                <c:pt idx="193">
                  <c:v>-0.42200027079979907</c:v>
                </c:pt>
                <c:pt idx="194">
                  <c:v>-0.46053871095824028</c:v>
                </c:pt>
                <c:pt idx="195">
                  <c:v>-0.49822766697278137</c:v>
                </c:pt>
                <c:pt idx="196">
                  <c:v>-0.5349976198870976</c:v>
                </c:pt>
                <c:pt idx="197">
                  <c:v>-0.57078074588696692</c:v>
                </c:pt>
                <c:pt idx="198">
                  <c:v>-0.60551104140432455</c:v>
                </c:pt>
                <c:pt idx="199">
                  <c:v>-0.63912444486377551</c:v>
                </c:pt>
                <c:pt idx="200">
                  <c:v>-0.67155895484701766</c:v>
                </c:pt>
                <c:pt idx="201">
                  <c:v>-0.70275474445722519</c:v>
                </c:pt>
                <c:pt idx="202">
                  <c:v>-0.73265427167241226</c:v>
                </c:pt>
                <c:pt idx="203">
                  <c:v>-0.76120238548426189</c:v>
                </c:pt>
                <c:pt idx="204">
                  <c:v>-0.78834642762660578</c:v>
                </c:pt>
                <c:pt idx="205">
                  <c:v>-0.81403632970594852</c:v>
                </c:pt>
                <c:pt idx="206">
                  <c:v>-0.83822470555483775</c:v>
                </c:pt>
                <c:pt idx="207">
                  <c:v>-0.86086693863776742</c:v>
                </c:pt>
                <c:pt idx="208">
                  <c:v>-0.88192126434835483</c:v>
                </c:pt>
                <c:pt idx="209">
                  <c:v>-0.90134884704602225</c:v>
                </c:pt>
                <c:pt idx="210">
                  <c:v>-0.91911385169005766</c:v>
                </c:pt>
                <c:pt idx="211">
                  <c:v>-0.93518350993894717</c:v>
                </c:pt>
                <c:pt idx="212">
                  <c:v>-0.94952818059303656</c:v>
                </c:pt>
                <c:pt idx="213">
                  <c:v>-0.96212140426904136</c:v>
                </c:pt>
                <c:pt idx="214">
                  <c:v>-0.97293995220556018</c:v>
                </c:pt>
                <c:pt idx="215">
                  <c:v>-0.98196386910955513</c:v>
                </c:pt>
                <c:pt idx="216">
                  <c:v>-0.98917650996478101</c:v>
                </c:pt>
                <c:pt idx="217">
                  <c:v>-0.99456457073425542</c:v>
                </c:pt>
                <c:pt idx="218">
                  <c:v>-0.99811811290014918</c:v>
                </c:pt>
                <c:pt idx="219">
                  <c:v>-0.9998305817958234</c:v>
                </c:pt>
                <c:pt idx="220">
                  <c:v>-0.99969881869620425</c:v>
                </c:pt>
                <c:pt idx="221">
                  <c:v>-0.99772306664419164</c:v>
                </c:pt>
                <c:pt idx="222">
                  <c:v>-0.99390697000235617</c:v>
                </c:pt>
                <c:pt idx="223">
                  <c:v>-0.98825756773074958</c:v>
                </c:pt>
                <c:pt idx="224">
                  <c:v>-0.98078528040323065</c:v>
                </c:pt>
                <c:pt idx="225">
                  <c:v>-0.97150389098625178</c:v>
                </c:pt>
                <c:pt idx="226">
                  <c:v>-0.96043051941556601</c:v>
                </c:pt>
                <c:pt idx="227">
                  <c:v>-0.94758559101774109</c:v>
                </c:pt>
                <c:pt idx="228">
                  <c:v>-0.93299279883473918</c:v>
                </c:pt>
                <c:pt idx="229">
                  <c:v>-0.91667905992104259</c:v>
                </c:pt>
                <c:pt idx="230">
                  <c:v>-0.89867446569395415</c:v>
                </c:pt>
                <c:pt idx="231">
                  <c:v>-0.8790122264286333</c:v>
                </c:pt>
                <c:pt idx="232">
                  <c:v>-0.85772861000027234</c:v>
                </c:pt>
                <c:pt idx="233">
                  <c:v>-0.83486287498638079</c:v>
                </c:pt>
                <c:pt idx="234">
                  <c:v>-0.81045719825259499</c:v>
                </c:pt>
                <c:pt idx="235">
                  <c:v>-0.78455659715557591</c:v>
                </c:pt>
                <c:pt idx="236">
                  <c:v>-0.75720884650648468</c:v>
                </c:pt>
                <c:pt idx="237">
                  <c:v>-0.72846439044822586</c:v>
                </c:pt>
                <c:pt idx="238">
                  <c:v>-0.6983762494089728</c:v>
                </c:pt>
                <c:pt idx="239">
                  <c:v>-0.66699992230363814</c:v>
                </c:pt>
                <c:pt idx="240">
                  <c:v>-0.63439328416364538</c:v>
                </c:pt>
                <c:pt idx="241">
                  <c:v>-0.60061647938386942</c:v>
                </c:pt>
                <c:pt idx="242">
                  <c:v>-0.5657318107836129</c:v>
                </c:pt>
                <c:pt idx="243">
                  <c:v>-0.52980362468629505</c:v>
                </c:pt>
                <c:pt idx="244">
                  <c:v>-0.49289819222978365</c:v>
                </c:pt>
                <c:pt idx="245">
                  <c:v>-0.45508358712634417</c:v>
                </c:pt>
                <c:pt idx="246">
                  <c:v>-0.41642956009763826</c:v>
                </c:pt>
                <c:pt idx="247">
                  <c:v>-0.37700741021641843</c:v>
                </c:pt>
                <c:pt idx="248">
                  <c:v>-0.33688985339222099</c:v>
                </c:pt>
                <c:pt idx="249">
                  <c:v>-0.2961508882436239</c:v>
                </c:pt>
                <c:pt idx="250">
                  <c:v>-0.2548656596045154</c:v>
                </c:pt>
                <c:pt idx="251">
                  <c:v>-0.21311031991609128</c:v>
                </c:pt>
                <c:pt idx="252">
                  <c:v>-0.17096188876030194</c:v>
                </c:pt>
                <c:pt idx="253">
                  <c:v>-0.12849811079379295</c:v>
                </c:pt>
                <c:pt idx="254">
                  <c:v>-8.5797312344440463E-2</c:v>
                </c:pt>
                <c:pt idx="255">
                  <c:v>-4.2938256934940439E-2</c:v>
                </c:pt>
                <c:pt idx="256">
                  <c:v>-4.28801959218017E-16</c:v>
                </c:pt>
                <c:pt idx="257">
                  <c:v>4.2938256934939585E-2</c:v>
                </c:pt>
                <c:pt idx="258">
                  <c:v>8.5797312344439616E-2</c:v>
                </c:pt>
                <c:pt idx="259">
                  <c:v>0.12849811079379209</c:v>
                </c:pt>
                <c:pt idx="260">
                  <c:v>0.17096188876030111</c:v>
                </c:pt>
                <c:pt idx="261">
                  <c:v>0.21311031991609045</c:v>
                </c:pt>
                <c:pt idx="262">
                  <c:v>0.25486565960451457</c:v>
                </c:pt>
                <c:pt idx="263">
                  <c:v>0.29615088824362307</c:v>
                </c:pt>
                <c:pt idx="264">
                  <c:v>0.33688985339222022</c:v>
                </c:pt>
                <c:pt idx="265">
                  <c:v>0.37700741021641765</c:v>
                </c:pt>
                <c:pt idx="266">
                  <c:v>0.41642956009763749</c:v>
                </c:pt>
                <c:pt idx="267">
                  <c:v>0.45508358712634339</c:v>
                </c:pt>
                <c:pt idx="268">
                  <c:v>0.49289819222978287</c:v>
                </c:pt>
                <c:pt idx="269">
                  <c:v>0.52980362468629438</c:v>
                </c:pt>
                <c:pt idx="270">
                  <c:v>0.56573181078361223</c:v>
                </c:pt>
                <c:pt idx="271">
                  <c:v>0.60061647938386875</c:v>
                </c:pt>
                <c:pt idx="272">
                  <c:v>0.63439328416364471</c:v>
                </c:pt>
                <c:pt idx="273">
                  <c:v>0.66699992230363747</c:v>
                </c:pt>
                <c:pt idx="274">
                  <c:v>0.69837624940897225</c:v>
                </c:pt>
                <c:pt idx="275">
                  <c:v>0.72846439044822531</c:v>
                </c:pt>
                <c:pt idx="276">
                  <c:v>0.75720884650648412</c:v>
                </c:pt>
                <c:pt idx="277">
                  <c:v>0.78455659715557535</c:v>
                </c:pt>
                <c:pt idx="278">
                  <c:v>0.81045719825259444</c:v>
                </c:pt>
                <c:pt idx="279">
                  <c:v>0.83486287498638023</c:v>
                </c:pt>
                <c:pt idx="280">
                  <c:v>0.8577286100002719</c:v>
                </c:pt>
                <c:pt idx="281">
                  <c:v>0.87901222642863286</c:v>
                </c:pt>
                <c:pt idx="282">
                  <c:v>0.89867446569395371</c:v>
                </c:pt>
                <c:pt idx="283">
                  <c:v>0.91667905992104226</c:v>
                </c:pt>
                <c:pt idx="284">
                  <c:v>0.93299279883473885</c:v>
                </c:pt>
                <c:pt idx="285">
                  <c:v>0.94758559101774087</c:v>
                </c:pt>
                <c:pt idx="286">
                  <c:v>0.96043051941556579</c:v>
                </c:pt>
                <c:pt idx="287">
                  <c:v>0.97150389098625156</c:v>
                </c:pt>
                <c:pt idx="288">
                  <c:v>0.98078528040323043</c:v>
                </c:pt>
                <c:pt idx="289">
                  <c:v>0.98825756773074935</c:v>
                </c:pt>
                <c:pt idx="290">
                  <c:v>0.99390697000235606</c:v>
                </c:pt>
                <c:pt idx="291">
                  <c:v>0.99772306664419153</c:v>
                </c:pt>
                <c:pt idx="292">
                  <c:v>0.99969881869620414</c:v>
                </c:pt>
                <c:pt idx="293">
                  <c:v>0.9998305817958234</c:v>
                </c:pt>
                <c:pt idx="294">
                  <c:v>0.99811811290014929</c:v>
                </c:pt>
                <c:pt idx="295">
                  <c:v>0.99456457073425553</c:v>
                </c:pt>
                <c:pt idx="296">
                  <c:v>0.98917650996478113</c:v>
                </c:pt>
                <c:pt idx="297">
                  <c:v>0.98196386910955524</c:v>
                </c:pt>
                <c:pt idx="298">
                  <c:v>0.97293995220556029</c:v>
                </c:pt>
                <c:pt idx="299">
                  <c:v>0.96212140426904158</c:v>
                </c:pt>
                <c:pt idx="300">
                  <c:v>0.9495281805930369</c:v>
                </c:pt>
                <c:pt idx="301">
                  <c:v>0.9351835099389475</c:v>
                </c:pt>
                <c:pt idx="302">
                  <c:v>0.91911385169005799</c:v>
                </c:pt>
                <c:pt idx="303">
                  <c:v>0.90134884704602258</c:v>
                </c:pt>
                <c:pt idx="304">
                  <c:v>0.88192126434835527</c:v>
                </c:pt>
                <c:pt idx="305">
                  <c:v>0.86086693863776786</c:v>
                </c:pt>
                <c:pt idx="306">
                  <c:v>0.83822470555483819</c:v>
                </c:pt>
                <c:pt idx="307">
                  <c:v>0.81403632970594897</c:v>
                </c:pt>
                <c:pt idx="308">
                  <c:v>0.78834642762660634</c:v>
                </c:pt>
                <c:pt idx="309">
                  <c:v>0.76120238548426244</c:v>
                </c:pt>
                <c:pt idx="310">
                  <c:v>0.73265427167241282</c:v>
                </c:pt>
                <c:pt idx="311">
                  <c:v>0.70275474445722586</c:v>
                </c:pt>
                <c:pt idx="312">
                  <c:v>0.67155895484701822</c:v>
                </c:pt>
                <c:pt idx="313">
                  <c:v>0.63912444486377618</c:v>
                </c:pt>
                <c:pt idx="314">
                  <c:v>0.60551104140432521</c:v>
                </c:pt>
                <c:pt idx="315">
                  <c:v>0.5707807458869677</c:v>
                </c:pt>
                <c:pt idx="316">
                  <c:v>0.53499761988709826</c:v>
                </c:pt>
                <c:pt idx="317">
                  <c:v>0.49822766697278215</c:v>
                </c:pt>
                <c:pt idx="318">
                  <c:v>0.460538710958241</c:v>
                </c:pt>
                <c:pt idx="319">
                  <c:v>0.42200027079979985</c:v>
                </c:pt>
                <c:pt idx="320">
                  <c:v>0.38268343236509067</c:v>
                </c:pt>
                <c:pt idx="321">
                  <c:v>0.34266071731199443</c:v>
                </c:pt>
                <c:pt idx="322">
                  <c:v>0.30200594931922886</c:v>
                </c:pt>
                <c:pt idx="323">
                  <c:v>0.2607941179152754</c:v>
                </c:pt>
                <c:pt idx="324">
                  <c:v>0.21910124015687046</c:v>
                </c:pt>
                <c:pt idx="325">
                  <c:v>0.17700422041214847</c:v>
                </c:pt>
                <c:pt idx="326">
                  <c:v>0.13458070850712672</c:v>
                </c:pt>
                <c:pt idx="327">
                  <c:v>9.190895649713407E-2</c:v>
                </c:pt>
                <c:pt idx="328">
                  <c:v>4.9067674327418397E-2</c:v>
                </c:pt>
                <c:pt idx="329">
                  <c:v>6.1358846491556714E-3</c:v>
                </c:pt>
                <c:pt idx="330">
                  <c:v>-3.6807222941358596E-2</c:v>
                </c:pt>
                <c:pt idx="331">
                  <c:v>-7.9682437971429071E-2</c:v>
                </c:pt>
                <c:pt idx="332">
                  <c:v>-0.12241067519921611</c:v>
                </c:pt>
                <c:pt idx="333">
                  <c:v>-0.16491312048996903</c:v>
                </c:pt>
                <c:pt idx="334">
                  <c:v>-0.20711137619221862</c:v>
                </c:pt>
                <c:pt idx="335">
                  <c:v>-0.24892760574571945</c:v>
                </c:pt>
                <c:pt idx="336">
                  <c:v>-0.29028467725446255</c:v>
                </c:pt>
                <c:pt idx="337">
                  <c:v>-0.33110630575987582</c:v>
                </c:pt>
                <c:pt idx="338">
                  <c:v>-0.37131719395183621</c:v>
                </c:pt>
                <c:pt idx="339">
                  <c:v>-0.41084317105790352</c:v>
                </c:pt>
                <c:pt idx="340">
                  <c:v>-0.44961132965460548</c:v>
                </c:pt>
                <c:pt idx="341">
                  <c:v>-0.48755016014843572</c:v>
                </c:pt>
                <c:pt idx="342">
                  <c:v>-0.52458968267846795</c:v>
                </c:pt>
                <c:pt idx="343">
                  <c:v>-0.56066157619733592</c:v>
                </c:pt>
                <c:pt idx="344">
                  <c:v>-0.59569930449243258</c:v>
                </c:pt>
                <c:pt idx="345">
                  <c:v>-0.62963823891492698</c:v>
                </c:pt>
                <c:pt idx="346">
                  <c:v>-0.66241577759017112</c:v>
                </c:pt>
                <c:pt idx="347">
                  <c:v>-0.69397146088965411</c:v>
                </c:pt>
                <c:pt idx="348">
                  <c:v>-0.72424708295146645</c:v>
                </c:pt>
                <c:pt idx="349">
                  <c:v>-0.75318679904361263</c:v>
                </c:pt>
                <c:pt idx="350">
                  <c:v>-0.78073722857209416</c:v>
                </c:pt>
                <c:pt idx="351">
                  <c:v>-0.80684755354379845</c:v>
                </c:pt>
                <c:pt idx="352">
                  <c:v>-0.83146961230254501</c:v>
                </c:pt>
                <c:pt idx="353">
                  <c:v>-0.85455798836539987</c:v>
                </c:pt>
                <c:pt idx="354">
                  <c:v>-0.87607009419540649</c:v>
                </c:pt>
                <c:pt idx="355">
                  <c:v>-0.89596624975618466</c:v>
                </c:pt>
                <c:pt idx="356">
                  <c:v>-0.91420975570353058</c:v>
                </c:pt>
                <c:pt idx="357">
                  <c:v>-0.93076696107898338</c:v>
                </c:pt>
                <c:pt idx="358">
                  <c:v>-0.94560732538052139</c:v>
                </c:pt>
                <c:pt idx="359">
                  <c:v>-0.95870347489587138</c:v>
                </c:pt>
                <c:pt idx="360">
                  <c:v>-0.97003125319454409</c:v>
                </c:pt>
                <c:pt idx="361">
                  <c:v>-0.97956976568544041</c:v>
                </c:pt>
                <c:pt idx="362">
                  <c:v>-0.98730141815785821</c:v>
                </c:pt>
                <c:pt idx="363">
                  <c:v>-0.9932119492347945</c:v>
                </c:pt>
                <c:pt idx="364">
                  <c:v>-0.9972904566786901</c:v>
                </c:pt>
                <c:pt idx="365">
                  <c:v>-0.99952941750109314</c:v>
                </c:pt>
                <c:pt idx="366">
                  <c:v>-0.9999247018391445</c:v>
                </c:pt>
                <c:pt idx="367">
                  <c:v>-0.99847558057329477</c:v>
                </c:pt>
                <c:pt idx="368">
                  <c:v>-0.99518472667219693</c:v>
                </c:pt>
                <c:pt idx="369">
                  <c:v>-0.99005821026229712</c:v>
                </c:pt>
                <c:pt idx="370">
                  <c:v>-0.98310548743121651</c:v>
                </c:pt>
                <c:pt idx="371">
                  <c:v>-0.97433938278557586</c:v>
                </c:pt>
                <c:pt idx="372">
                  <c:v>-0.96377606579544006</c:v>
                </c:pt>
                <c:pt idx="373">
                  <c:v>-0.95143502096900823</c:v>
                </c:pt>
                <c:pt idx="374">
                  <c:v>-0.93733901191257574</c:v>
                </c:pt>
                <c:pt idx="375">
                  <c:v>-0.92151403934204246</c:v>
                </c:pt>
                <c:pt idx="376">
                  <c:v>-0.90398929312344345</c:v>
                </c:pt>
                <c:pt idx="377">
                  <c:v>-0.88479709843093746</c:v>
                </c:pt>
                <c:pt idx="378">
                  <c:v>-0.8639728561215877</c:v>
                </c:pt>
                <c:pt idx="379">
                  <c:v>-0.841554977436899</c:v>
                </c:pt>
                <c:pt idx="380">
                  <c:v>-0.81758481315158371</c:v>
                </c:pt>
                <c:pt idx="381">
                  <c:v>-0.79210657730021183</c:v>
                </c:pt>
                <c:pt idx="382">
                  <c:v>-0.76516726562245996</c:v>
                </c:pt>
                <c:pt idx="383">
                  <c:v>-0.73681656887737035</c:v>
                </c:pt>
                <c:pt idx="384">
                  <c:v>-0.70710678118654735</c:v>
                </c:pt>
                <c:pt idx="385">
                  <c:v>-0.6760927035753177</c:v>
                </c:pt>
                <c:pt idx="386">
                  <c:v>-0.6438315428897925</c:v>
                </c:pt>
                <c:pt idx="387">
                  <c:v>-0.61038280627630981</c:v>
                </c:pt>
                <c:pt idx="388">
                  <c:v>-0.57580819141784489</c:v>
                </c:pt>
                <c:pt idx="389">
                  <c:v>-0.54017147272989463</c:v>
                </c:pt>
                <c:pt idx="390">
                  <c:v>-0.50353838372571846</c:v>
                </c:pt>
                <c:pt idx="391">
                  <c:v>-0.46597649576796629</c:v>
                </c:pt>
                <c:pt idx="392">
                  <c:v>-0.42755509343028131</c:v>
                </c:pt>
                <c:pt idx="393">
                  <c:v>-0.38834504669882791</c:v>
                </c:pt>
                <c:pt idx="394">
                  <c:v>-0.34841868024943529</c:v>
                </c:pt>
                <c:pt idx="395">
                  <c:v>-0.3078496400415347</c:v>
                </c:pt>
                <c:pt idx="396">
                  <c:v>-0.2667127574749007</c:v>
                </c:pt>
                <c:pt idx="397">
                  <c:v>-0.22508391135979425</c:v>
                </c:pt>
                <c:pt idx="398">
                  <c:v>-0.18303988795514145</c:v>
                </c:pt>
                <c:pt idx="399">
                  <c:v>-0.14065823933284877</c:v>
                </c:pt>
                <c:pt idx="400">
                  <c:v>-9.8017140329562699E-2</c:v>
                </c:pt>
                <c:pt idx="401">
                  <c:v>-5.5195244349691086E-2</c:v>
                </c:pt>
                <c:pt idx="402">
                  <c:v>-1.2271538285720114E-2</c:v>
                </c:pt>
                <c:pt idx="403">
                  <c:v>3.06748031766374E-2</c:v>
                </c:pt>
                <c:pt idx="404">
                  <c:v>7.3564563599665608E-2</c:v>
                </c:pt>
                <c:pt idx="405">
                  <c:v>0.11631863091190392</c:v>
                </c:pt>
                <c:pt idx="406">
                  <c:v>0.15885814333386156</c:v>
                </c:pt>
                <c:pt idx="407">
                  <c:v>0.20110463484209296</c:v>
                </c:pt>
                <c:pt idx="408">
                  <c:v>0.24298017990326243</c:v>
                </c:pt>
                <c:pt idx="409">
                  <c:v>0.28440753721127132</c:v>
                </c:pt>
                <c:pt idx="410">
                  <c:v>0.32531029216226331</c:v>
                </c:pt>
                <c:pt idx="411">
                  <c:v>0.36561299780477186</c:v>
                </c:pt>
                <c:pt idx="412">
                  <c:v>0.40524131400498875</c:v>
                </c:pt>
                <c:pt idx="413">
                  <c:v>0.44412214457042898</c:v>
                </c:pt>
                <c:pt idx="414">
                  <c:v>0.48218377207912339</c:v>
                </c:pt>
                <c:pt idx="415">
                  <c:v>0.51935599016558798</c:v>
                </c:pt>
                <c:pt idx="416">
                  <c:v>0.55557023301960151</c:v>
                </c:pt>
                <c:pt idx="417">
                  <c:v>0.59075970185887428</c:v>
                </c:pt>
                <c:pt idx="418">
                  <c:v>0.62485948814238712</c:v>
                </c:pt>
                <c:pt idx="419">
                  <c:v>0.65780669329707742</c:v>
                </c:pt>
                <c:pt idx="420">
                  <c:v>0.6895405447370665</c:v>
                </c:pt>
                <c:pt idx="421">
                  <c:v>0.72000250796138188</c:v>
                </c:pt>
                <c:pt idx="422">
                  <c:v>0.74913639452345782</c:v>
                </c:pt>
                <c:pt idx="423">
                  <c:v>0.77688846567323167</c:v>
                </c:pt>
                <c:pt idx="424">
                  <c:v>0.80320753148064472</c:v>
                </c:pt>
                <c:pt idx="425">
                  <c:v>0.82804504525775613</c:v>
                </c:pt>
                <c:pt idx="426">
                  <c:v>0.85135519310526409</c:v>
                </c:pt>
                <c:pt idx="427">
                  <c:v>0.87309497841828965</c:v>
                </c:pt>
                <c:pt idx="428">
                  <c:v>0.89322430119551532</c:v>
                </c:pt>
                <c:pt idx="429">
                  <c:v>0.91170603200543021</c:v>
                </c:pt>
                <c:pt idx="430">
                  <c:v>0.92850608047321492</c:v>
                </c:pt>
                <c:pt idx="431">
                  <c:v>0.94359345816196016</c:v>
                </c:pt>
                <c:pt idx="432">
                  <c:v>0.95694033573220894</c:v>
                </c:pt>
                <c:pt idx="433">
                  <c:v>0.96852209427441671</c:v>
                </c:pt>
                <c:pt idx="434">
                  <c:v>0.97831737071962732</c:v>
                </c:pt>
                <c:pt idx="435">
                  <c:v>0.98630809724459856</c:v>
                </c:pt>
                <c:pt idx="436">
                  <c:v>0.99247953459871008</c:v>
                </c:pt>
                <c:pt idx="437">
                  <c:v>0.99682029929116556</c:v>
                </c:pt>
                <c:pt idx="438">
                  <c:v>0.99932238458834943</c:v>
                </c:pt>
                <c:pt idx="439">
                  <c:v>0.99998117528260111</c:v>
                </c:pt>
                <c:pt idx="440">
                  <c:v>0.99879545620517241</c:v>
                </c:pt>
                <c:pt idx="441">
                  <c:v>0.99576741446765993</c:v>
                </c:pt>
                <c:pt idx="442">
                  <c:v>0.99090263542778012</c:v>
                </c:pt>
                <c:pt idx="443">
                  <c:v>0.98421009238692903</c:v>
                </c:pt>
                <c:pt idx="444">
                  <c:v>0.97570213003852901</c:v>
                </c:pt>
                <c:pt idx="445">
                  <c:v>0.96539444169768973</c:v>
                </c:pt>
                <c:pt idx="446">
                  <c:v>0.95330604035419397</c:v>
                </c:pt>
                <c:pt idx="447">
                  <c:v>0.9394592236021897</c:v>
                </c:pt>
                <c:pt idx="448">
                  <c:v>0.92387953251128752</c:v>
                </c:pt>
                <c:pt idx="449">
                  <c:v>0.90659570451491589</c:v>
                </c:pt>
                <c:pt idx="450">
                  <c:v>0.88763962040285405</c:v>
                </c:pt>
                <c:pt idx="451">
                  <c:v>0.8670462455156922</c:v>
                </c:pt>
                <c:pt idx="452">
                  <c:v>0.84485356524970801</c:v>
                </c:pt>
                <c:pt idx="453">
                  <c:v>0.82110251499110509</c:v>
                </c:pt>
                <c:pt idx="454">
                  <c:v>0.79583690460888346</c:v>
                </c:pt>
                <c:pt idx="455">
                  <c:v>0.76910333764558125</c:v>
                </c:pt>
                <c:pt idx="456">
                  <c:v>0.74095112535496011</c:v>
                </c:pt>
                <c:pt idx="457">
                  <c:v>0.71143219574521677</c:v>
                </c:pt>
                <c:pt idx="458">
                  <c:v>0.68060099779545269</c:v>
                </c:pt>
                <c:pt idx="459">
                  <c:v>0.64851440102211411</c:v>
                </c:pt>
                <c:pt idx="460">
                  <c:v>0.61523159058062782</c:v>
                </c:pt>
                <c:pt idx="461">
                  <c:v>0.58081395809576475</c:v>
                </c:pt>
                <c:pt idx="462">
                  <c:v>0.5453249884220458</c:v>
                </c:pt>
                <c:pt idx="463">
                  <c:v>0.50883014254310865</c:v>
                </c:pt>
                <c:pt idx="464">
                  <c:v>0.47139673682599842</c:v>
                </c:pt>
                <c:pt idx="465">
                  <c:v>0.4330938188531519</c:v>
                </c:pt>
                <c:pt idx="466">
                  <c:v>0.39399204006105043</c:v>
                </c:pt>
                <c:pt idx="467">
                  <c:v>0.35416352542049184</c:v>
                </c:pt>
                <c:pt idx="468">
                  <c:v>0.31368174039889202</c:v>
                </c:pt>
                <c:pt idx="469">
                  <c:v>0.27262135544994864</c:v>
                </c:pt>
                <c:pt idx="470">
                  <c:v>0.23105810828067327</c:v>
                </c:pt>
                <c:pt idx="471">
                  <c:v>0.18906866414980744</c:v>
                </c:pt>
                <c:pt idx="472">
                  <c:v>0.14673047445536205</c:v>
                </c:pt>
                <c:pt idx="473">
                  <c:v>0.10412163387205391</c:v>
                </c:pt>
                <c:pt idx="474">
                  <c:v>6.1320736302210493E-2</c:v>
                </c:pt>
                <c:pt idx="475">
                  <c:v>1.8406729905805774E-2</c:v>
                </c:pt>
                <c:pt idx="476">
                  <c:v>-2.4541228522912295E-2</c:v>
                </c:pt>
                <c:pt idx="477">
                  <c:v>-6.7443919563665022E-2</c:v>
                </c:pt>
                <c:pt idx="478">
                  <c:v>-0.11022220729388145</c:v>
                </c:pt>
                <c:pt idx="479">
                  <c:v>-0.15279718525844277</c:v>
                </c:pt>
                <c:pt idx="480">
                  <c:v>-0.19509032201612858</c:v>
                </c:pt>
                <c:pt idx="481">
                  <c:v>-0.23702360599436498</c:v>
                </c:pt>
                <c:pt idx="482">
                  <c:v>-0.27851968938505184</c:v>
                </c:pt>
                <c:pt idx="483">
                  <c:v>-0.31950203081601536</c:v>
                </c:pt>
                <c:pt idx="484">
                  <c:v>-0.35989503653498872</c:v>
                </c:pt>
                <c:pt idx="485">
                  <c:v>-0.39962419984564501</c:v>
                </c:pt>
                <c:pt idx="486">
                  <c:v>-0.43861623853852671</c:v>
                </c:pt>
                <c:pt idx="487">
                  <c:v>-0.47679923006332209</c:v>
                </c:pt>
                <c:pt idx="488">
                  <c:v>-0.51410274419322255</c:v>
                </c:pt>
                <c:pt idx="489">
                  <c:v>-0.55045797293660337</c:v>
                </c:pt>
                <c:pt idx="490">
                  <c:v>-0.58579785745643831</c:v>
                </c:pt>
                <c:pt idx="491">
                  <c:v>-0.62005721176328932</c:v>
                </c:pt>
                <c:pt idx="492">
                  <c:v>-0.65317284295377498</c:v>
                </c:pt>
                <c:pt idx="493">
                  <c:v>-0.68508366777269936</c:v>
                </c:pt>
                <c:pt idx="494">
                  <c:v>-0.71573082528381837</c:v>
                </c:pt>
                <c:pt idx="495">
                  <c:v>-0.74505778544146628</c:v>
                </c:pt>
                <c:pt idx="496">
                  <c:v>-0.77301045336273566</c:v>
                </c:pt>
                <c:pt idx="497">
                  <c:v>-0.79953726910790435</c:v>
                </c:pt>
                <c:pt idx="498">
                  <c:v>-0.82458930278502518</c:v>
                </c:pt>
                <c:pt idx="499">
                  <c:v>-0.84812034480329768</c:v>
                </c:pt>
                <c:pt idx="500">
                  <c:v>-0.87008699110871057</c:v>
                </c:pt>
                <c:pt idx="501">
                  <c:v>-0.89044872324475755</c:v>
                </c:pt>
                <c:pt idx="502">
                  <c:v>-0.90916798309052249</c:v>
                </c:pt>
                <c:pt idx="503">
                  <c:v>-0.92621024213831038</c:v>
                </c:pt>
                <c:pt idx="504">
                  <c:v>-0.94154406518302025</c:v>
                </c:pt>
                <c:pt idx="505">
                  <c:v>-0.95514116830577056</c:v>
                </c:pt>
                <c:pt idx="506">
                  <c:v>-0.96697647104485218</c:v>
                </c:pt>
                <c:pt idx="507">
                  <c:v>-0.97702814265775395</c:v>
                </c:pt>
                <c:pt idx="508">
                  <c:v>-0.985277642388941</c:v>
                </c:pt>
                <c:pt idx="509">
                  <c:v>-0.99170975366909953</c:v>
                </c:pt>
                <c:pt idx="510">
                  <c:v>-0.99631261218277811</c:v>
                </c:pt>
                <c:pt idx="511">
                  <c:v>-0.99907772775264525</c:v>
                </c:pt>
                <c:pt idx="512">
                  <c:v>-1</c:v>
                </c:pt>
                <c:pt idx="513">
                  <c:v>-0.99907772775264536</c:v>
                </c:pt>
                <c:pt idx="514">
                  <c:v>-0.99631261218277822</c:v>
                </c:pt>
                <c:pt idx="515">
                  <c:v>-0.99170975366909975</c:v>
                </c:pt>
                <c:pt idx="516">
                  <c:v>-0.98527764238894133</c:v>
                </c:pt>
                <c:pt idx="517">
                  <c:v>-0.97702814265775428</c:v>
                </c:pt>
                <c:pt idx="518">
                  <c:v>-0.96697647104485263</c:v>
                </c:pt>
                <c:pt idx="519">
                  <c:v>-0.95514116830577112</c:v>
                </c:pt>
                <c:pt idx="520">
                  <c:v>-0.94154406518302092</c:v>
                </c:pt>
                <c:pt idx="521">
                  <c:v>-0.92621024213831105</c:v>
                </c:pt>
                <c:pt idx="522">
                  <c:v>-0.90916798309052316</c:v>
                </c:pt>
                <c:pt idx="523">
                  <c:v>-0.89044872324475832</c:v>
                </c:pt>
                <c:pt idx="524">
                  <c:v>-0.87008699110871135</c:v>
                </c:pt>
                <c:pt idx="525">
                  <c:v>-0.84812034480329856</c:v>
                </c:pt>
                <c:pt idx="526">
                  <c:v>-0.82458930278502618</c:v>
                </c:pt>
                <c:pt idx="527">
                  <c:v>-0.79953726910790546</c:v>
                </c:pt>
                <c:pt idx="528">
                  <c:v>-0.77301045336273677</c:v>
                </c:pt>
                <c:pt idx="529">
                  <c:v>-0.7450577854414675</c:v>
                </c:pt>
                <c:pt idx="530">
                  <c:v>-0.71573082528381959</c:v>
                </c:pt>
                <c:pt idx="531">
                  <c:v>-0.68508366777270058</c:v>
                </c:pt>
                <c:pt idx="532">
                  <c:v>-0.65317284295377631</c:v>
                </c:pt>
                <c:pt idx="533">
                  <c:v>-0.62005721176329076</c:v>
                </c:pt>
                <c:pt idx="534">
                  <c:v>-0.58579785745643964</c:v>
                </c:pt>
                <c:pt idx="535">
                  <c:v>-0.55045797293660481</c:v>
                </c:pt>
                <c:pt idx="536">
                  <c:v>-0.51410274419322399</c:v>
                </c:pt>
                <c:pt idx="537">
                  <c:v>-0.47679923006332359</c:v>
                </c:pt>
                <c:pt idx="538">
                  <c:v>-0.43861623853852827</c:v>
                </c:pt>
                <c:pt idx="539">
                  <c:v>-0.39962419984564657</c:v>
                </c:pt>
                <c:pt idx="540">
                  <c:v>-0.35989503653499033</c:v>
                </c:pt>
                <c:pt idx="541">
                  <c:v>-0.31950203081601697</c:v>
                </c:pt>
                <c:pt idx="542">
                  <c:v>-0.2785196893850535</c:v>
                </c:pt>
                <c:pt idx="543">
                  <c:v>-0.23702360599436664</c:v>
                </c:pt>
                <c:pt idx="544">
                  <c:v>-0.19509032201613025</c:v>
                </c:pt>
                <c:pt idx="545">
                  <c:v>-0.15279718525844446</c:v>
                </c:pt>
                <c:pt idx="546">
                  <c:v>-0.11022220729388316</c:v>
                </c:pt>
                <c:pt idx="547">
                  <c:v>-6.7443919563666743E-2</c:v>
                </c:pt>
                <c:pt idx="548">
                  <c:v>-2.4541228522914009E-2</c:v>
                </c:pt>
                <c:pt idx="549">
                  <c:v>1.840672990580406E-2</c:v>
                </c:pt>
                <c:pt idx="550">
                  <c:v>6.132073630220878E-2</c:v>
                </c:pt>
                <c:pt idx="551">
                  <c:v>0.1041216338720522</c:v>
                </c:pt>
                <c:pt idx="552">
                  <c:v>0.14673047445536033</c:v>
                </c:pt>
                <c:pt idx="553">
                  <c:v>0.18906866414980575</c:v>
                </c:pt>
                <c:pt idx="554">
                  <c:v>0.23105810828067161</c:v>
                </c:pt>
                <c:pt idx="555">
                  <c:v>0.27262135544994698</c:v>
                </c:pt>
                <c:pt idx="556">
                  <c:v>0.31368174039889041</c:v>
                </c:pt>
                <c:pt idx="557">
                  <c:v>0.35416352542049023</c:v>
                </c:pt>
                <c:pt idx="558">
                  <c:v>0.39399204006104882</c:v>
                </c:pt>
                <c:pt idx="559">
                  <c:v>0.43309381885315035</c:v>
                </c:pt>
                <c:pt idx="560">
                  <c:v>0.47139673682599692</c:v>
                </c:pt>
                <c:pt idx="561">
                  <c:v>0.5088301425431071</c:v>
                </c:pt>
                <c:pt idx="562">
                  <c:v>0.54532498842204435</c:v>
                </c:pt>
                <c:pt idx="563">
                  <c:v>0.58081395809576331</c:v>
                </c:pt>
                <c:pt idx="564">
                  <c:v>0.61523159058062638</c:v>
                </c:pt>
                <c:pt idx="565">
                  <c:v>0.64851440102211277</c:v>
                </c:pt>
                <c:pt idx="566">
                  <c:v>0.68060099779545147</c:v>
                </c:pt>
                <c:pt idx="567">
                  <c:v>0.71143219574521566</c:v>
                </c:pt>
                <c:pt idx="568">
                  <c:v>0.74095112535495888</c:v>
                </c:pt>
                <c:pt idx="569">
                  <c:v>0.76910333764558014</c:v>
                </c:pt>
                <c:pt idx="570">
                  <c:v>0.79583690460888246</c:v>
                </c:pt>
                <c:pt idx="571">
                  <c:v>0.8211025149911042</c:v>
                </c:pt>
                <c:pt idx="572">
                  <c:v>0.84485356524970712</c:v>
                </c:pt>
                <c:pt idx="573">
                  <c:v>0.86704624551569143</c:v>
                </c:pt>
                <c:pt idx="574">
                  <c:v>0.88763962040285327</c:v>
                </c:pt>
                <c:pt idx="575">
                  <c:v>0.90659570451491511</c:v>
                </c:pt>
                <c:pt idx="576">
                  <c:v>0.92387953251128685</c:v>
                </c:pt>
                <c:pt idx="577">
                  <c:v>0.93945922360218914</c:v>
                </c:pt>
                <c:pt idx="578">
                  <c:v>0.95330604035419342</c:v>
                </c:pt>
                <c:pt idx="579">
                  <c:v>0.96539444169768929</c:v>
                </c:pt>
                <c:pt idx="580">
                  <c:v>0.97570213003852868</c:v>
                </c:pt>
                <c:pt idx="581">
                  <c:v>0.98421009238692869</c:v>
                </c:pt>
                <c:pt idx="582">
                  <c:v>0.9909026354277799</c:v>
                </c:pt>
                <c:pt idx="583">
                  <c:v>0.99576741446765982</c:v>
                </c:pt>
                <c:pt idx="584">
                  <c:v>0.99879545620517229</c:v>
                </c:pt>
                <c:pt idx="585">
                  <c:v>0.99998117528260111</c:v>
                </c:pt>
                <c:pt idx="586">
                  <c:v>0.99932238458834954</c:v>
                </c:pt>
                <c:pt idx="587">
                  <c:v>0.99682029929116567</c:v>
                </c:pt>
                <c:pt idx="588">
                  <c:v>0.9924795345987103</c:v>
                </c:pt>
                <c:pt idx="589">
                  <c:v>0.98630809724459889</c:v>
                </c:pt>
                <c:pt idx="590">
                  <c:v>0.97831737071962765</c:v>
                </c:pt>
                <c:pt idx="591">
                  <c:v>0.96852209427441716</c:v>
                </c:pt>
                <c:pt idx="592">
                  <c:v>0.95694033573220949</c:v>
                </c:pt>
                <c:pt idx="593">
                  <c:v>0.94359345816196072</c:v>
                </c:pt>
                <c:pt idx="594">
                  <c:v>0.92850608047321559</c:v>
                </c:pt>
                <c:pt idx="595">
                  <c:v>0.91170603200543099</c:v>
                </c:pt>
                <c:pt idx="596">
                  <c:v>0.8932243011955161</c:v>
                </c:pt>
                <c:pt idx="597">
                  <c:v>0.87309497841829042</c:v>
                </c:pt>
                <c:pt idx="598">
                  <c:v>0.85135519310526497</c:v>
                </c:pt>
                <c:pt idx="599">
                  <c:v>0.82804504525775713</c:v>
                </c:pt>
                <c:pt idx="600">
                  <c:v>0.80320753148064572</c:v>
                </c:pt>
                <c:pt idx="601">
                  <c:v>0.77688846567323278</c:v>
                </c:pt>
                <c:pt idx="602">
                  <c:v>0.74913639452345893</c:v>
                </c:pt>
                <c:pt idx="603">
                  <c:v>0.7200025079613831</c:v>
                </c:pt>
                <c:pt idx="604">
                  <c:v>0.68954054473706772</c:v>
                </c:pt>
                <c:pt idx="605">
                  <c:v>0.65780669329707875</c:v>
                </c:pt>
                <c:pt idx="606">
                  <c:v>0.62485948814238845</c:v>
                </c:pt>
                <c:pt idx="607">
                  <c:v>0.59075970185887561</c:v>
                </c:pt>
                <c:pt idx="608">
                  <c:v>0.55557023301960284</c:v>
                </c:pt>
                <c:pt idx="609">
                  <c:v>0.51935599016558942</c:v>
                </c:pt>
                <c:pt idx="610">
                  <c:v>0.48218377207912488</c:v>
                </c:pt>
                <c:pt idx="611">
                  <c:v>0.44412214457043053</c:v>
                </c:pt>
                <c:pt idx="612">
                  <c:v>0.40524131400499031</c:v>
                </c:pt>
                <c:pt idx="613">
                  <c:v>0.36561299780477341</c:v>
                </c:pt>
                <c:pt idx="614">
                  <c:v>0.32531029216226492</c:v>
                </c:pt>
                <c:pt idx="615">
                  <c:v>0.28440753721127293</c:v>
                </c:pt>
                <c:pt idx="616">
                  <c:v>0.24298017990326409</c:v>
                </c:pt>
                <c:pt idx="617">
                  <c:v>0.20110463484209465</c:v>
                </c:pt>
                <c:pt idx="618">
                  <c:v>0.15885814333386325</c:v>
                </c:pt>
                <c:pt idx="619">
                  <c:v>0.11631863091190563</c:v>
                </c:pt>
                <c:pt idx="620">
                  <c:v>7.3564563599667329E-2</c:v>
                </c:pt>
                <c:pt idx="621">
                  <c:v>3.0674803176639114E-2</c:v>
                </c:pt>
                <c:pt idx="622">
                  <c:v>-1.2271538285718399E-2</c:v>
                </c:pt>
                <c:pt idx="623">
                  <c:v>-5.5195244349689379E-2</c:v>
                </c:pt>
                <c:pt idx="624">
                  <c:v>-9.8017140329560992E-2</c:v>
                </c:pt>
                <c:pt idx="625">
                  <c:v>-0.14065823933284707</c:v>
                </c:pt>
                <c:pt idx="626">
                  <c:v>-0.18303988795513976</c:v>
                </c:pt>
                <c:pt idx="627">
                  <c:v>-0.22508391135979258</c:v>
                </c:pt>
                <c:pt idx="628">
                  <c:v>-0.26671275747489903</c:v>
                </c:pt>
                <c:pt idx="629">
                  <c:v>-0.30784964004153309</c:v>
                </c:pt>
                <c:pt idx="630">
                  <c:v>-0.34841868024943368</c:v>
                </c:pt>
                <c:pt idx="631">
                  <c:v>-0.3883450466988263</c:v>
                </c:pt>
                <c:pt idx="632">
                  <c:v>-0.42755509343027981</c:v>
                </c:pt>
                <c:pt idx="633">
                  <c:v>-0.46597649576796479</c:v>
                </c:pt>
                <c:pt idx="634">
                  <c:v>-0.50353838372571702</c:v>
                </c:pt>
                <c:pt idx="635">
                  <c:v>-0.54017147272989319</c:v>
                </c:pt>
                <c:pt idx="636">
                  <c:v>-0.57580819141784345</c:v>
                </c:pt>
                <c:pt idx="637">
                  <c:v>-0.61038280627630848</c:v>
                </c:pt>
                <c:pt idx="638">
                  <c:v>-0.64383154288979116</c:v>
                </c:pt>
                <c:pt idx="639">
                  <c:v>-0.67609270357531648</c:v>
                </c:pt>
                <c:pt idx="640">
                  <c:v>-0.70710678118654613</c:v>
                </c:pt>
                <c:pt idx="641">
                  <c:v>-0.73681656887736924</c:v>
                </c:pt>
                <c:pt idx="642">
                  <c:v>-0.76516726562245896</c:v>
                </c:pt>
                <c:pt idx="643">
                  <c:v>-0.79210657730021072</c:v>
                </c:pt>
                <c:pt idx="644">
                  <c:v>-0.81758481315158271</c:v>
                </c:pt>
                <c:pt idx="645">
                  <c:v>-0.841554977436898</c:v>
                </c:pt>
                <c:pt idx="646">
                  <c:v>-0.86397285612158692</c:v>
                </c:pt>
                <c:pt idx="647">
                  <c:v>-0.88479709843093668</c:v>
                </c:pt>
                <c:pt idx="648">
                  <c:v>-0.90398929312344278</c:v>
                </c:pt>
                <c:pt idx="649">
                  <c:v>-0.92151403934204179</c:v>
                </c:pt>
                <c:pt idx="650">
                  <c:v>-0.93733901191257507</c:v>
                </c:pt>
                <c:pt idx="651">
                  <c:v>-0.95143502096900778</c:v>
                </c:pt>
                <c:pt idx="652">
                  <c:v>-0.96377606579543962</c:v>
                </c:pt>
                <c:pt idx="653">
                  <c:v>-0.97433938278557586</c:v>
                </c:pt>
                <c:pt idx="654">
                  <c:v>-0.98310548743121584</c:v>
                </c:pt>
                <c:pt idx="655">
                  <c:v>-0.9900582102622969</c:v>
                </c:pt>
                <c:pt idx="656">
                  <c:v>-0.99518472667219682</c:v>
                </c:pt>
                <c:pt idx="657">
                  <c:v>-0.99847558057329477</c:v>
                </c:pt>
                <c:pt idx="658">
                  <c:v>-0.9999247018391445</c:v>
                </c:pt>
                <c:pt idx="659">
                  <c:v>-0.99952941750109325</c:v>
                </c:pt>
                <c:pt idx="660">
                  <c:v>-0.99729045667869021</c:v>
                </c:pt>
                <c:pt idx="661">
                  <c:v>-0.9932119492347945</c:v>
                </c:pt>
                <c:pt idx="662">
                  <c:v>-0.98730141815785877</c:v>
                </c:pt>
                <c:pt idx="663">
                  <c:v>-0.97956976568544074</c:v>
                </c:pt>
                <c:pt idx="664">
                  <c:v>-0.97003125319454409</c:v>
                </c:pt>
                <c:pt idx="665">
                  <c:v>-0.95870347489587238</c:v>
                </c:pt>
                <c:pt idx="666">
                  <c:v>-0.94560732538052195</c:v>
                </c:pt>
                <c:pt idx="667">
                  <c:v>-0.93076696107898405</c:v>
                </c:pt>
                <c:pt idx="668">
                  <c:v>-0.91420975570353058</c:v>
                </c:pt>
                <c:pt idx="669">
                  <c:v>-0.89596624975618622</c:v>
                </c:pt>
                <c:pt idx="670">
                  <c:v>-0.87607009419540738</c:v>
                </c:pt>
                <c:pt idx="671">
                  <c:v>-0.85455798836540076</c:v>
                </c:pt>
                <c:pt idx="672">
                  <c:v>-0.83146961230254501</c:v>
                </c:pt>
                <c:pt idx="673">
                  <c:v>-0.80684755354380056</c:v>
                </c:pt>
                <c:pt idx="674">
                  <c:v>-0.78073722857209527</c:v>
                </c:pt>
                <c:pt idx="675">
                  <c:v>-0.75318679904361263</c:v>
                </c:pt>
                <c:pt idx="676">
                  <c:v>-0.72424708295146889</c:v>
                </c:pt>
                <c:pt idx="677">
                  <c:v>-0.69397146088965533</c:v>
                </c:pt>
                <c:pt idx="678">
                  <c:v>-0.66241577759017245</c:v>
                </c:pt>
                <c:pt idx="679">
                  <c:v>-0.62963823891492698</c:v>
                </c:pt>
                <c:pt idx="680">
                  <c:v>-0.59569930449243536</c:v>
                </c:pt>
                <c:pt idx="681">
                  <c:v>-0.56066157619733736</c:v>
                </c:pt>
                <c:pt idx="682">
                  <c:v>-0.52458968267846939</c:v>
                </c:pt>
                <c:pt idx="683">
                  <c:v>-0.48755016014843566</c:v>
                </c:pt>
                <c:pt idx="684">
                  <c:v>-0.44961132965460859</c:v>
                </c:pt>
                <c:pt idx="685">
                  <c:v>-0.41084317105790508</c:v>
                </c:pt>
                <c:pt idx="686">
                  <c:v>-0.37131719395183782</c:v>
                </c:pt>
                <c:pt idx="687">
                  <c:v>-0.33110630575987915</c:v>
                </c:pt>
                <c:pt idx="688">
                  <c:v>-0.29028467725446422</c:v>
                </c:pt>
                <c:pt idx="689">
                  <c:v>-0.24892760574572109</c:v>
                </c:pt>
                <c:pt idx="690">
                  <c:v>-0.20711137619221856</c:v>
                </c:pt>
                <c:pt idx="691">
                  <c:v>-0.16491312048997248</c:v>
                </c:pt>
                <c:pt idx="692">
                  <c:v>-0.12241067519921782</c:v>
                </c:pt>
                <c:pt idx="693">
                  <c:v>-7.9682437971430792E-2</c:v>
                </c:pt>
                <c:pt idx="694">
                  <c:v>-3.680722294135854E-2</c:v>
                </c:pt>
                <c:pt idx="695">
                  <c:v>6.1358846491521802E-3</c:v>
                </c:pt>
                <c:pt idx="696">
                  <c:v>4.9067674327416683E-2</c:v>
                </c:pt>
                <c:pt idx="697">
                  <c:v>9.1908956497132363E-2</c:v>
                </c:pt>
                <c:pt idx="698">
                  <c:v>0.13458070850712678</c:v>
                </c:pt>
                <c:pt idx="699">
                  <c:v>0.17700422041214678</c:v>
                </c:pt>
                <c:pt idx="700">
                  <c:v>0.2191012401568688</c:v>
                </c:pt>
                <c:pt idx="701">
                  <c:v>0.26079411791527546</c:v>
                </c:pt>
                <c:pt idx="702">
                  <c:v>0.30200594931922553</c:v>
                </c:pt>
                <c:pt idx="703">
                  <c:v>0.34266071731199282</c:v>
                </c:pt>
                <c:pt idx="704">
                  <c:v>0.38268343236508912</c:v>
                </c:pt>
                <c:pt idx="705">
                  <c:v>0.4220002707997999</c:v>
                </c:pt>
                <c:pt idx="706">
                  <c:v>0.46053871095823795</c:v>
                </c:pt>
                <c:pt idx="707">
                  <c:v>0.49822766697278065</c:v>
                </c:pt>
                <c:pt idx="708">
                  <c:v>0.53499761988709682</c:v>
                </c:pt>
                <c:pt idx="709">
                  <c:v>0.5707807458869677</c:v>
                </c:pt>
                <c:pt idx="710">
                  <c:v>0.60551104140432388</c:v>
                </c:pt>
                <c:pt idx="711">
                  <c:v>0.63912444486377484</c:v>
                </c:pt>
                <c:pt idx="712">
                  <c:v>0.67155895484701833</c:v>
                </c:pt>
                <c:pt idx="713">
                  <c:v>0.70275474445722341</c:v>
                </c:pt>
                <c:pt idx="714">
                  <c:v>0.73265427167241159</c:v>
                </c:pt>
                <c:pt idx="715">
                  <c:v>0.76120238548426133</c:v>
                </c:pt>
                <c:pt idx="716">
                  <c:v>0.78834642762660634</c:v>
                </c:pt>
                <c:pt idx="717">
                  <c:v>0.81403632970594697</c:v>
                </c:pt>
                <c:pt idx="718">
                  <c:v>0.83822470555483719</c:v>
                </c:pt>
                <c:pt idx="719">
                  <c:v>0.86086693863776698</c:v>
                </c:pt>
                <c:pt idx="720">
                  <c:v>0.88192126434835527</c:v>
                </c:pt>
                <c:pt idx="721">
                  <c:v>0.90134884704602114</c:v>
                </c:pt>
                <c:pt idx="722">
                  <c:v>0.91911385169005733</c:v>
                </c:pt>
                <c:pt idx="723">
                  <c:v>0.9351835099389475</c:v>
                </c:pt>
                <c:pt idx="724">
                  <c:v>0.94952818059303579</c:v>
                </c:pt>
                <c:pt idx="725">
                  <c:v>0.96212140426904114</c:v>
                </c:pt>
                <c:pt idx="726">
                  <c:v>0.97293995220555995</c:v>
                </c:pt>
                <c:pt idx="727">
                  <c:v>0.98196386910955524</c:v>
                </c:pt>
                <c:pt idx="728">
                  <c:v>0.98917650996478057</c:v>
                </c:pt>
                <c:pt idx="729">
                  <c:v>0.9945645707342553</c:v>
                </c:pt>
                <c:pt idx="730">
                  <c:v>0.99811811290014918</c:v>
                </c:pt>
                <c:pt idx="731">
                  <c:v>0.9998305817958234</c:v>
                </c:pt>
                <c:pt idx="732">
                  <c:v>0.99969881869620425</c:v>
                </c:pt>
                <c:pt idx="733">
                  <c:v>0.99772306664419175</c:v>
                </c:pt>
                <c:pt idx="734">
                  <c:v>0.99390697000235606</c:v>
                </c:pt>
                <c:pt idx="735">
                  <c:v>0.98825756773074991</c:v>
                </c:pt>
                <c:pt idx="736">
                  <c:v>0.98078528040323087</c:v>
                </c:pt>
                <c:pt idx="737">
                  <c:v>0.97150389098625201</c:v>
                </c:pt>
                <c:pt idx="738">
                  <c:v>0.96043051941556579</c:v>
                </c:pt>
                <c:pt idx="739">
                  <c:v>0.94758559101774198</c:v>
                </c:pt>
                <c:pt idx="740">
                  <c:v>0.93299279883473951</c:v>
                </c:pt>
                <c:pt idx="741">
                  <c:v>0.91667905992104293</c:v>
                </c:pt>
                <c:pt idx="742">
                  <c:v>0.89867446569395371</c:v>
                </c:pt>
                <c:pt idx="743">
                  <c:v>0.87901222642863452</c:v>
                </c:pt>
                <c:pt idx="744">
                  <c:v>0.85772861000027278</c:v>
                </c:pt>
                <c:pt idx="745">
                  <c:v>0.83486287498638023</c:v>
                </c:pt>
                <c:pt idx="746">
                  <c:v>0.81045719825259444</c:v>
                </c:pt>
                <c:pt idx="747">
                  <c:v>0.78455659715557424</c:v>
                </c:pt>
                <c:pt idx="748">
                  <c:v>0.75720884650648757</c:v>
                </c:pt>
                <c:pt idx="749">
                  <c:v>0.72846439044822764</c:v>
                </c:pt>
                <c:pt idx="750">
                  <c:v>0.69837624940897469</c:v>
                </c:pt>
                <c:pt idx="751">
                  <c:v>0.6669999223036388</c:v>
                </c:pt>
                <c:pt idx="752">
                  <c:v>0.63439328416364604</c:v>
                </c:pt>
                <c:pt idx="753">
                  <c:v>0.60061647938386875</c:v>
                </c:pt>
                <c:pt idx="754">
                  <c:v>0.56573181078361223</c:v>
                </c:pt>
                <c:pt idx="755">
                  <c:v>0.52980362468629283</c:v>
                </c:pt>
                <c:pt idx="756">
                  <c:v>0.49289819222978748</c:v>
                </c:pt>
                <c:pt idx="757">
                  <c:v>0.4550835871263465</c:v>
                </c:pt>
                <c:pt idx="758">
                  <c:v>0.41642956009763904</c:v>
                </c:pt>
                <c:pt idx="759">
                  <c:v>0.37700741021641926</c:v>
                </c:pt>
                <c:pt idx="760">
                  <c:v>0.33688985339222016</c:v>
                </c:pt>
                <c:pt idx="761">
                  <c:v>0.29615088824362301</c:v>
                </c:pt>
                <c:pt idx="762">
                  <c:v>0.2548656596045128</c:v>
                </c:pt>
                <c:pt idx="763">
                  <c:v>0.21311031991609561</c:v>
                </c:pt>
                <c:pt idx="764">
                  <c:v>0.17096188876030455</c:v>
                </c:pt>
                <c:pt idx="765">
                  <c:v>0.12849811079379556</c:v>
                </c:pt>
                <c:pt idx="766">
                  <c:v>8.5797312344441323E-2</c:v>
                </c:pt>
                <c:pt idx="767">
                  <c:v>4.2938256934941292E-2</c:v>
                </c:pt>
                <c:pt idx="768">
                  <c:v>-4.8995096174619945E-16</c:v>
                </c:pt>
                <c:pt idx="769">
                  <c:v>-4.2938256934942277E-2</c:v>
                </c:pt>
                <c:pt idx="770">
                  <c:v>-8.5797312344435217E-2</c:v>
                </c:pt>
                <c:pt idx="771">
                  <c:v>-0.12849811079378948</c:v>
                </c:pt>
                <c:pt idx="772">
                  <c:v>-0.1709618887602985</c:v>
                </c:pt>
                <c:pt idx="773">
                  <c:v>-0.21311031991608961</c:v>
                </c:pt>
                <c:pt idx="774">
                  <c:v>-0.25486565960451374</c:v>
                </c:pt>
                <c:pt idx="775">
                  <c:v>-0.29615088824362396</c:v>
                </c:pt>
                <c:pt idx="776">
                  <c:v>-0.33688985339222105</c:v>
                </c:pt>
                <c:pt idx="777">
                  <c:v>-0.37700741021642015</c:v>
                </c:pt>
                <c:pt idx="778">
                  <c:v>-0.41642956009763349</c:v>
                </c:pt>
                <c:pt idx="779">
                  <c:v>-0.45508358712634106</c:v>
                </c:pt>
                <c:pt idx="780">
                  <c:v>-0.49289819222978215</c:v>
                </c:pt>
                <c:pt idx="781">
                  <c:v>-0.52980362468629361</c:v>
                </c:pt>
                <c:pt idx="782">
                  <c:v>-0.56573181078361301</c:v>
                </c:pt>
                <c:pt idx="783">
                  <c:v>-0.60061647938386953</c:v>
                </c:pt>
                <c:pt idx="784">
                  <c:v>-0.63439328416364682</c:v>
                </c:pt>
                <c:pt idx="785">
                  <c:v>-0.66699992230363414</c:v>
                </c:pt>
                <c:pt idx="786">
                  <c:v>-0.69837624940897036</c:v>
                </c:pt>
                <c:pt idx="787">
                  <c:v>-0.72846439044822342</c:v>
                </c:pt>
                <c:pt idx="788">
                  <c:v>-0.75720884650648357</c:v>
                </c:pt>
                <c:pt idx="789">
                  <c:v>-0.78455659715557491</c:v>
                </c:pt>
                <c:pt idx="790">
                  <c:v>-0.81045719825259499</c:v>
                </c:pt>
                <c:pt idx="791">
                  <c:v>-0.83486287498638079</c:v>
                </c:pt>
                <c:pt idx="792">
                  <c:v>-0.85772861000026956</c:v>
                </c:pt>
                <c:pt idx="793">
                  <c:v>-0.87901222642863164</c:v>
                </c:pt>
                <c:pt idx="794">
                  <c:v>-0.8986744656939526</c:v>
                </c:pt>
                <c:pt idx="795">
                  <c:v>-0.91667905992104193</c:v>
                </c:pt>
                <c:pt idx="796">
                  <c:v>-0.93299279883473851</c:v>
                </c:pt>
                <c:pt idx="797">
                  <c:v>-0.94758559101774109</c:v>
                </c:pt>
                <c:pt idx="798">
                  <c:v>-0.96043051941556612</c:v>
                </c:pt>
                <c:pt idx="799">
                  <c:v>-0.97150389098625223</c:v>
                </c:pt>
                <c:pt idx="800">
                  <c:v>-0.98078528040322965</c:v>
                </c:pt>
                <c:pt idx="801">
                  <c:v>-0.98825756773074902</c:v>
                </c:pt>
                <c:pt idx="802">
                  <c:v>-0.99390697000235584</c:v>
                </c:pt>
                <c:pt idx="803">
                  <c:v>-0.99772306664419153</c:v>
                </c:pt>
                <c:pt idx="804">
                  <c:v>-0.99969881869620425</c:v>
                </c:pt>
                <c:pt idx="805">
                  <c:v>-0.9998305817958234</c:v>
                </c:pt>
                <c:pt idx="806">
                  <c:v>-0.99811811290014907</c:v>
                </c:pt>
                <c:pt idx="807">
                  <c:v>-0.99456457073425597</c:v>
                </c:pt>
                <c:pt idx="808">
                  <c:v>-0.98917650996478146</c:v>
                </c:pt>
                <c:pt idx="809">
                  <c:v>-0.9819638691095558</c:v>
                </c:pt>
                <c:pt idx="810">
                  <c:v>-0.97293995220556051</c:v>
                </c:pt>
                <c:pt idx="811">
                  <c:v>-0.9621214042690418</c:v>
                </c:pt>
                <c:pt idx="812">
                  <c:v>-0.94952818059303656</c:v>
                </c:pt>
                <c:pt idx="813">
                  <c:v>-0.93518350993894717</c:v>
                </c:pt>
                <c:pt idx="814">
                  <c:v>-0.91911385169005688</c:v>
                </c:pt>
                <c:pt idx="815">
                  <c:v>-0.90134884704602369</c:v>
                </c:pt>
                <c:pt idx="816">
                  <c:v>-0.88192126434835649</c:v>
                </c:pt>
                <c:pt idx="817">
                  <c:v>-0.86086693863776831</c:v>
                </c:pt>
                <c:pt idx="818">
                  <c:v>-0.83822470555483863</c:v>
                </c:pt>
                <c:pt idx="819">
                  <c:v>-0.81403632970594841</c:v>
                </c:pt>
                <c:pt idx="820">
                  <c:v>-0.78834642762660578</c:v>
                </c:pt>
                <c:pt idx="821">
                  <c:v>-0.76120238548426067</c:v>
                </c:pt>
                <c:pt idx="822">
                  <c:v>-0.73265427167241581</c:v>
                </c:pt>
                <c:pt idx="823">
                  <c:v>-0.70275474445722774</c:v>
                </c:pt>
                <c:pt idx="824">
                  <c:v>-0.67155895484702022</c:v>
                </c:pt>
                <c:pt idx="825">
                  <c:v>-0.63912444486377684</c:v>
                </c:pt>
                <c:pt idx="826">
                  <c:v>-0.60551104140432588</c:v>
                </c:pt>
                <c:pt idx="827">
                  <c:v>-0.57078074588696692</c:v>
                </c:pt>
                <c:pt idx="828">
                  <c:v>-0.53499761988709604</c:v>
                </c:pt>
                <c:pt idx="829">
                  <c:v>-0.49822766697278598</c:v>
                </c:pt>
                <c:pt idx="830">
                  <c:v>-0.46053871095824339</c:v>
                </c:pt>
                <c:pt idx="831">
                  <c:v>-0.42200027079980224</c:v>
                </c:pt>
                <c:pt idx="832">
                  <c:v>-0.38268343236509145</c:v>
                </c:pt>
                <c:pt idx="833">
                  <c:v>-0.34266071731199521</c:v>
                </c:pt>
                <c:pt idx="834">
                  <c:v>-0.30200594931922797</c:v>
                </c:pt>
                <c:pt idx="835">
                  <c:v>-0.26079411791527451</c:v>
                </c:pt>
                <c:pt idx="836">
                  <c:v>-0.21910124015686783</c:v>
                </c:pt>
                <c:pt idx="837">
                  <c:v>-0.17700422041215283</c:v>
                </c:pt>
                <c:pt idx="838">
                  <c:v>-0.13458070850712933</c:v>
                </c:pt>
                <c:pt idx="839">
                  <c:v>-9.1908956497134917E-2</c:v>
                </c:pt>
                <c:pt idx="840">
                  <c:v>-4.906767432741925E-2</c:v>
                </c:pt>
                <c:pt idx="841">
                  <c:v>-6.1358846491547528E-3</c:v>
                </c:pt>
                <c:pt idx="842">
                  <c:v>3.6807222941359519E-2</c:v>
                </c:pt>
                <c:pt idx="843">
                  <c:v>7.9682437971431763E-2</c:v>
                </c:pt>
                <c:pt idx="844">
                  <c:v>0.12241067519921174</c:v>
                </c:pt>
                <c:pt idx="845">
                  <c:v>0.16491312048996642</c:v>
                </c:pt>
                <c:pt idx="846">
                  <c:v>0.20711137619221603</c:v>
                </c:pt>
                <c:pt idx="847">
                  <c:v>0.24892760574571862</c:v>
                </c:pt>
                <c:pt idx="848">
                  <c:v>0.29028467725446178</c:v>
                </c:pt>
                <c:pt idx="849">
                  <c:v>0.33110630575987671</c:v>
                </c:pt>
                <c:pt idx="850">
                  <c:v>0.37131719395183871</c:v>
                </c:pt>
                <c:pt idx="851">
                  <c:v>0.41084317105789953</c:v>
                </c:pt>
                <c:pt idx="852">
                  <c:v>0.4496113296546031</c:v>
                </c:pt>
                <c:pt idx="853">
                  <c:v>0.48755016014843339</c:v>
                </c:pt>
                <c:pt idx="854">
                  <c:v>0.52458968267846717</c:v>
                </c:pt>
                <c:pt idx="855">
                  <c:v>0.56066157619733514</c:v>
                </c:pt>
                <c:pt idx="856">
                  <c:v>0.59569930449243336</c:v>
                </c:pt>
                <c:pt idx="857">
                  <c:v>0.62963823891492776</c:v>
                </c:pt>
                <c:pt idx="858">
                  <c:v>0.66241577759017312</c:v>
                </c:pt>
                <c:pt idx="859">
                  <c:v>0.69397146088965089</c:v>
                </c:pt>
                <c:pt idx="860">
                  <c:v>0.72424708295146467</c:v>
                </c:pt>
                <c:pt idx="861">
                  <c:v>0.75318679904361097</c:v>
                </c:pt>
                <c:pt idx="862">
                  <c:v>0.7807372285720936</c:v>
                </c:pt>
                <c:pt idx="863">
                  <c:v>0.806847553543799</c:v>
                </c:pt>
                <c:pt idx="864">
                  <c:v>0.83146961230254557</c:v>
                </c:pt>
                <c:pt idx="865">
                  <c:v>0.85455798836540131</c:v>
                </c:pt>
                <c:pt idx="866">
                  <c:v>0.87607009419540438</c:v>
                </c:pt>
                <c:pt idx="867">
                  <c:v>0.89596624975618355</c:v>
                </c:pt>
                <c:pt idx="868">
                  <c:v>0.91420975570352958</c:v>
                </c:pt>
                <c:pt idx="869">
                  <c:v>0.93076696107898305</c:v>
                </c:pt>
                <c:pt idx="870">
                  <c:v>0.94560732538052106</c:v>
                </c:pt>
                <c:pt idx="871">
                  <c:v>0.9587034748958716</c:v>
                </c:pt>
                <c:pt idx="872">
                  <c:v>0.97003125319454431</c:v>
                </c:pt>
                <c:pt idx="873">
                  <c:v>0.97956976568543952</c:v>
                </c:pt>
                <c:pt idx="874">
                  <c:v>0.98730141815785777</c:v>
                </c:pt>
                <c:pt idx="875">
                  <c:v>0.99321194923479417</c:v>
                </c:pt>
                <c:pt idx="876">
                  <c:v>0.9972904566786901</c:v>
                </c:pt>
                <c:pt idx="877">
                  <c:v>0.99952941750109314</c:v>
                </c:pt>
                <c:pt idx="878">
                  <c:v>0.9999247018391445</c:v>
                </c:pt>
                <c:pt idx="879">
                  <c:v>0.99847558057329466</c:v>
                </c:pt>
                <c:pt idx="880">
                  <c:v>0.99518472667219671</c:v>
                </c:pt>
                <c:pt idx="881">
                  <c:v>0.99005821026229768</c:v>
                </c:pt>
                <c:pt idx="882">
                  <c:v>0.98310548743121695</c:v>
                </c:pt>
                <c:pt idx="883">
                  <c:v>0.97433938278557641</c:v>
                </c:pt>
                <c:pt idx="884">
                  <c:v>0.96377606579544028</c:v>
                </c:pt>
                <c:pt idx="885">
                  <c:v>0.95143502096900856</c:v>
                </c:pt>
                <c:pt idx="886">
                  <c:v>0.93733901191257474</c:v>
                </c:pt>
                <c:pt idx="887">
                  <c:v>0.92151403934204146</c:v>
                </c:pt>
                <c:pt idx="888">
                  <c:v>0.90398929312344534</c:v>
                </c:pt>
                <c:pt idx="889">
                  <c:v>0.88479709843093957</c:v>
                </c:pt>
                <c:pt idx="890">
                  <c:v>0.86397285612158814</c:v>
                </c:pt>
                <c:pt idx="891">
                  <c:v>0.84155497743689944</c:v>
                </c:pt>
                <c:pt idx="892">
                  <c:v>0.81758481315158427</c:v>
                </c:pt>
                <c:pt idx="893">
                  <c:v>0.79210657730021228</c:v>
                </c:pt>
                <c:pt idx="894">
                  <c:v>0.76516726562245829</c:v>
                </c:pt>
                <c:pt idx="895">
                  <c:v>0.73681656887736857</c:v>
                </c:pt>
                <c:pt idx="896">
                  <c:v>0.70710678118655046</c:v>
                </c:pt>
                <c:pt idx="897">
                  <c:v>0.67609270357531837</c:v>
                </c:pt>
                <c:pt idx="898">
                  <c:v>0.64383154288979316</c:v>
                </c:pt>
                <c:pt idx="899">
                  <c:v>0.61038280627631047</c:v>
                </c:pt>
                <c:pt idx="900">
                  <c:v>0.57580819141784556</c:v>
                </c:pt>
                <c:pt idx="901">
                  <c:v>0.5401714727298923</c:v>
                </c:pt>
                <c:pt idx="902">
                  <c:v>0.50353838372571613</c:v>
                </c:pt>
                <c:pt idx="903">
                  <c:v>0.46597649576797018</c:v>
                </c:pt>
                <c:pt idx="904">
                  <c:v>0.4275550934302853</c:v>
                </c:pt>
                <c:pt idx="905">
                  <c:v>0.38834504669882869</c:v>
                </c:pt>
                <c:pt idx="906">
                  <c:v>0.34841868024943612</c:v>
                </c:pt>
                <c:pt idx="907">
                  <c:v>0.30784964004153553</c:v>
                </c:pt>
                <c:pt idx="908">
                  <c:v>0.26671275747489809</c:v>
                </c:pt>
                <c:pt idx="909">
                  <c:v>0.22508391135979161</c:v>
                </c:pt>
                <c:pt idx="910">
                  <c:v>0.18303988795514578</c:v>
                </c:pt>
                <c:pt idx="911">
                  <c:v>0.14065823933285312</c:v>
                </c:pt>
                <c:pt idx="912">
                  <c:v>9.801714032956356E-2</c:v>
                </c:pt>
                <c:pt idx="913">
                  <c:v>5.5195244349691946E-2</c:v>
                </c:pt>
                <c:pt idx="914">
                  <c:v>1.2271538285720971E-2</c:v>
                </c:pt>
                <c:pt idx="915">
                  <c:v>-3.0674803176636543E-2</c:v>
                </c:pt>
                <c:pt idx="916">
                  <c:v>-7.3564563599668301E-2</c:v>
                </c:pt>
                <c:pt idx="917">
                  <c:v>-0.1163186309119066</c:v>
                </c:pt>
                <c:pt idx="918">
                  <c:v>-0.1588581433338572</c:v>
                </c:pt>
                <c:pt idx="919">
                  <c:v>-0.20110463484208865</c:v>
                </c:pt>
                <c:pt idx="920">
                  <c:v>-0.24298017990326159</c:v>
                </c:pt>
                <c:pt idx="921">
                  <c:v>-0.28440753721127049</c:v>
                </c:pt>
                <c:pt idx="922">
                  <c:v>-0.32531029216226254</c:v>
                </c:pt>
                <c:pt idx="923">
                  <c:v>-0.36561299780477435</c:v>
                </c:pt>
                <c:pt idx="924">
                  <c:v>-0.40524131400499125</c:v>
                </c:pt>
                <c:pt idx="925">
                  <c:v>-0.44412214457042504</c:v>
                </c:pt>
                <c:pt idx="926">
                  <c:v>-0.4821837720791195</c:v>
                </c:pt>
                <c:pt idx="927">
                  <c:v>-0.5193559901655872</c:v>
                </c:pt>
                <c:pt idx="928">
                  <c:v>-0.55557023301960073</c:v>
                </c:pt>
                <c:pt idx="929">
                  <c:v>-0.59075970185887361</c:v>
                </c:pt>
                <c:pt idx="930">
                  <c:v>-0.62485948814238645</c:v>
                </c:pt>
                <c:pt idx="931">
                  <c:v>-0.65780669329707953</c:v>
                </c:pt>
                <c:pt idx="932">
                  <c:v>-0.68954054473706328</c:v>
                </c:pt>
                <c:pt idx="933">
                  <c:v>-0.72000250796137877</c:v>
                </c:pt>
                <c:pt idx="934">
                  <c:v>-0.74913639452345726</c:v>
                </c:pt>
                <c:pt idx="935">
                  <c:v>-0.77688846567323111</c:v>
                </c:pt>
                <c:pt idx="936">
                  <c:v>-0.80320753148064417</c:v>
                </c:pt>
                <c:pt idx="937">
                  <c:v>-0.82804504525775569</c:v>
                </c:pt>
                <c:pt idx="938">
                  <c:v>-0.85135519310526553</c:v>
                </c:pt>
                <c:pt idx="939">
                  <c:v>-0.87309497841829098</c:v>
                </c:pt>
                <c:pt idx="940">
                  <c:v>-0.89322430119551333</c:v>
                </c:pt>
                <c:pt idx="941">
                  <c:v>-0.91170603200542844</c:v>
                </c:pt>
                <c:pt idx="942">
                  <c:v>-0.92850608047321459</c:v>
                </c:pt>
                <c:pt idx="943">
                  <c:v>-0.94359345816195983</c:v>
                </c:pt>
                <c:pt idx="944">
                  <c:v>-0.95694033573220871</c:v>
                </c:pt>
                <c:pt idx="945">
                  <c:v>-0.96852209427441738</c:v>
                </c:pt>
                <c:pt idx="946">
                  <c:v>-0.97831737071962788</c:v>
                </c:pt>
                <c:pt idx="947">
                  <c:v>-0.98630809724459789</c:v>
                </c:pt>
                <c:pt idx="948">
                  <c:v>-0.99247953459870952</c:v>
                </c:pt>
                <c:pt idx="949">
                  <c:v>-0.99682029929116545</c:v>
                </c:pt>
                <c:pt idx="950">
                  <c:v>-0.99932238458834943</c:v>
                </c:pt>
                <c:pt idx="951">
                  <c:v>-0.99998117528260111</c:v>
                </c:pt>
                <c:pt idx="952">
                  <c:v>-0.99879545620517241</c:v>
                </c:pt>
                <c:pt idx="953">
                  <c:v>-0.99576741446765971</c:v>
                </c:pt>
                <c:pt idx="954">
                  <c:v>-0.99090263542777979</c:v>
                </c:pt>
                <c:pt idx="955">
                  <c:v>-0.9842100923869298</c:v>
                </c:pt>
                <c:pt idx="956">
                  <c:v>-0.97570213003852924</c:v>
                </c:pt>
                <c:pt idx="957">
                  <c:v>-0.96539444169768995</c:v>
                </c:pt>
                <c:pt idx="958">
                  <c:v>-0.9533060403541942</c:v>
                </c:pt>
                <c:pt idx="959">
                  <c:v>-0.93945922360219003</c:v>
                </c:pt>
                <c:pt idx="960">
                  <c:v>-0.92387953251128652</c:v>
                </c:pt>
                <c:pt idx="961">
                  <c:v>-0.90659570451491467</c:v>
                </c:pt>
                <c:pt idx="962">
                  <c:v>-0.88763962040285604</c:v>
                </c:pt>
                <c:pt idx="963">
                  <c:v>-0.86704624551569442</c:v>
                </c:pt>
                <c:pt idx="964">
                  <c:v>-0.84485356524970845</c:v>
                </c:pt>
                <c:pt idx="965">
                  <c:v>-0.82110251499110565</c:v>
                </c:pt>
                <c:pt idx="966">
                  <c:v>-0.79583690460888401</c:v>
                </c:pt>
                <c:pt idx="967">
                  <c:v>-0.76910333764557948</c:v>
                </c:pt>
                <c:pt idx="968">
                  <c:v>-0.74095112535495833</c:v>
                </c:pt>
                <c:pt idx="969">
                  <c:v>-0.71143219574521988</c:v>
                </c:pt>
                <c:pt idx="970">
                  <c:v>-0.68060099779545591</c:v>
                </c:pt>
                <c:pt idx="971">
                  <c:v>-0.64851440102211477</c:v>
                </c:pt>
                <c:pt idx="972">
                  <c:v>-0.61523159058062848</c:v>
                </c:pt>
                <c:pt idx="973">
                  <c:v>-0.58081395809576541</c:v>
                </c:pt>
                <c:pt idx="974">
                  <c:v>-0.54532498842204657</c:v>
                </c:pt>
                <c:pt idx="975">
                  <c:v>-0.50883014254310632</c:v>
                </c:pt>
                <c:pt idx="976">
                  <c:v>-0.47139673682599603</c:v>
                </c:pt>
                <c:pt idx="977">
                  <c:v>-0.4330938188531559</c:v>
                </c:pt>
                <c:pt idx="978">
                  <c:v>-0.39399204006105121</c:v>
                </c:pt>
                <c:pt idx="979">
                  <c:v>-0.35416352542049262</c:v>
                </c:pt>
                <c:pt idx="980">
                  <c:v>-0.31368174039889285</c:v>
                </c:pt>
                <c:pt idx="981">
                  <c:v>-0.27262135544994948</c:v>
                </c:pt>
                <c:pt idx="982">
                  <c:v>-0.23105810828067067</c:v>
                </c:pt>
                <c:pt idx="983">
                  <c:v>-0.1890686641498048</c:v>
                </c:pt>
                <c:pt idx="984">
                  <c:v>-0.14673047445536641</c:v>
                </c:pt>
                <c:pt idx="985">
                  <c:v>-0.10412163387205829</c:v>
                </c:pt>
                <c:pt idx="986">
                  <c:v>-6.1320736302211347E-2</c:v>
                </c:pt>
                <c:pt idx="987">
                  <c:v>-1.8406729905806635E-2</c:v>
                </c:pt>
                <c:pt idx="988">
                  <c:v>2.4541228522911438E-2</c:v>
                </c:pt>
                <c:pt idx="989">
                  <c:v>6.7443919563664176E-2</c:v>
                </c:pt>
                <c:pt idx="990">
                  <c:v>0.11022220729388413</c:v>
                </c:pt>
                <c:pt idx="991">
                  <c:v>0.15279718525843841</c:v>
                </c:pt>
                <c:pt idx="992">
                  <c:v>0.19509032201612425</c:v>
                </c:pt>
                <c:pt idx="993">
                  <c:v>0.23702360599436414</c:v>
                </c:pt>
                <c:pt idx="994">
                  <c:v>0.27851968938505101</c:v>
                </c:pt>
                <c:pt idx="995">
                  <c:v>0.31950203081601453</c:v>
                </c:pt>
                <c:pt idx="996">
                  <c:v>0.35989503653498789</c:v>
                </c:pt>
                <c:pt idx="997">
                  <c:v>0.39962419984564745</c:v>
                </c:pt>
                <c:pt idx="998">
                  <c:v>0.43861623853852916</c:v>
                </c:pt>
                <c:pt idx="999">
                  <c:v>0.4767992300633182</c:v>
                </c:pt>
                <c:pt idx="1000">
                  <c:v>0.51410274419321866</c:v>
                </c:pt>
                <c:pt idx="1001">
                  <c:v>0.5504579729366027</c:v>
                </c:pt>
                <c:pt idx="1002">
                  <c:v>0.58579785745643753</c:v>
                </c:pt>
                <c:pt idx="1003">
                  <c:v>0.62005721176328865</c:v>
                </c:pt>
                <c:pt idx="1004">
                  <c:v>0.65317284295377698</c:v>
                </c:pt>
                <c:pt idx="1005">
                  <c:v>0.68508366777270135</c:v>
                </c:pt>
                <c:pt idx="1006">
                  <c:v>0.71573082528381526</c:v>
                </c:pt>
                <c:pt idx="1007">
                  <c:v>0.74505778544146339</c:v>
                </c:pt>
                <c:pt idx="1008">
                  <c:v>0.77301045336273511</c:v>
                </c:pt>
                <c:pt idx="1009">
                  <c:v>0.7995372691079039</c:v>
                </c:pt>
                <c:pt idx="1010">
                  <c:v>0.82458930278502474</c:v>
                </c:pt>
                <c:pt idx="1011">
                  <c:v>0.84812034480329723</c:v>
                </c:pt>
                <c:pt idx="1012">
                  <c:v>0.8700869911087119</c:v>
                </c:pt>
                <c:pt idx="1013">
                  <c:v>0.89044872324475555</c:v>
                </c:pt>
                <c:pt idx="1014">
                  <c:v>0.9091679830905206</c:v>
                </c:pt>
                <c:pt idx="1015">
                  <c:v>0.92621024213831016</c:v>
                </c:pt>
                <c:pt idx="1016">
                  <c:v>0.94154406518302003</c:v>
                </c:pt>
                <c:pt idx="1017">
                  <c:v>0.95514116830577034</c:v>
                </c:pt>
                <c:pt idx="1018">
                  <c:v>0.96697647104485196</c:v>
                </c:pt>
                <c:pt idx="1019">
                  <c:v>0.97702814265775451</c:v>
                </c:pt>
                <c:pt idx="1020">
                  <c:v>0.98527764238894155</c:v>
                </c:pt>
                <c:pt idx="1021">
                  <c:v>0.99170975366909897</c:v>
                </c:pt>
                <c:pt idx="1022">
                  <c:v>0.99631261218277767</c:v>
                </c:pt>
                <c:pt idx="1023">
                  <c:v>0.99907772775264525</c:v>
                </c:pt>
              </c:numCache>
            </c:numRef>
          </c:yVal>
          <c:smooth val="1"/>
        </c:ser>
        <c:ser>
          <c:idx val="4"/>
          <c:order val="4"/>
          <c:tx>
            <c:v>9</c:v>
          </c:tx>
          <c:spPr>
            <a:ln w="12700">
              <a:solidFill>
                <a:srgbClr val="800080"/>
              </a:solidFill>
              <a:prstDash val="solid"/>
            </a:ln>
          </c:spPr>
          <c:marker>
            <c:symbol val="none"/>
          </c:marker>
          <c:xVal>
            <c:numRef>
              <c:f>'Ex2.6'!$A$4:$A$1027</c:f>
              <c:numCache>
                <c:formatCode>General</c:formatCode>
                <c:ptCount val="1024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  <c:pt idx="487">
                  <c:v>487</c:v>
                </c:pt>
                <c:pt idx="488">
                  <c:v>488</c:v>
                </c:pt>
                <c:pt idx="489">
                  <c:v>489</c:v>
                </c:pt>
                <c:pt idx="490">
                  <c:v>490</c:v>
                </c:pt>
                <c:pt idx="491">
                  <c:v>491</c:v>
                </c:pt>
                <c:pt idx="492">
                  <c:v>492</c:v>
                </c:pt>
                <c:pt idx="493">
                  <c:v>493</c:v>
                </c:pt>
                <c:pt idx="494">
                  <c:v>494</c:v>
                </c:pt>
                <c:pt idx="495">
                  <c:v>495</c:v>
                </c:pt>
                <c:pt idx="496">
                  <c:v>496</c:v>
                </c:pt>
                <c:pt idx="497">
                  <c:v>497</c:v>
                </c:pt>
                <c:pt idx="498">
                  <c:v>498</c:v>
                </c:pt>
                <c:pt idx="499">
                  <c:v>499</c:v>
                </c:pt>
                <c:pt idx="500">
                  <c:v>500</c:v>
                </c:pt>
                <c:pt idx="501">
                  <c:v>501</c:v>
                </c:pt>
                <c:pt idx="502">
                  <c:v>502</c:v>
                </c:pt>
                <c:pt idx="503">
                  <c:v>503</c:v>
                </c:pt>
                <c:pt idx="504">
                  <c:v>504</c:v>
                </c:pt>
                <c:pt idx="505">
                  <c:v>505</c:v>
                </c:pt>
                <c:pt idx="506">
                  <c:v>506</c:v>
                </c:pt>
                <c:pt idx="507">
                  <c:v>507</c:v>
                </c:pt>
                <c:pt idx="508">
                  <c:v>508</c:v>
                </c:pt>
                <c:pt idx="509">
                  <c:v>509</c:v>
                </c:pt>
                <c:pt idx="510">
                  <c:v>510</c:v>
                </c:pt>
                <c:pt idx="511">
                  <c:v>511</c:v>
                </c:pt>
                <c:pt idx="512">
                  <c:v>512</c:v>
                </c:pt>
                <c:pt idx="513">
                  <c:v>513</c:v>
                </c:pt>
                <c:pt idx="514">
                  <c:v>514</c:v>
                </c:pt>
                <c:pt idx="515">
                  <c:v>515</c:v>
                </c:pt>
                <c:pt idx="516">
                  <c:v>516</c:v>
                </c:pt>
                <c:pt idx="517">
                  <c:v>517</c:v>
                </c:pt>
                <c:pt idx="518">
                  <c:v>518</c:v>
                </c:pt>
                <c:pt idx="519">
                  <c:v>519</c:v>
                </c:pt>
                <c:pt idx="520">
                  <c:v>520</c:v>
                </c:pt>
                <c:pt idx="521">
                  <c:v>521</c:v>
                </c:pt>
                <c:pt idx="522">
                  <c:v>522</c:v>
                </c:pt>
                <c:pt idx="523">
                  <c:v>523</c:v>
                </c:pt>
                <c:pt idx="524">
                  <c:v>524</c:v>
                </c:pt>
                <c:pt idx="525">
                  <c:v>525</c:v>
                </c:pt>
                <c:pt idx="526">
                  <c:v>526</c:v>
                </c:pt>
                <c:pt idx="527">
                  <c:v>527</c:v>
                </c:pt>
                <c:pt idx="528">
                  <c:v>528</c:v>
                </c:pt>
                <c:pt idx="529">
                  <c:v>529</c:v>
                </c:pt>
                <c:pt idx="530">
                  <c:v>530</c:v>
                </c:pt>
                <c:pt idx="531">
                  <c:v>531</c:v>
                </c:pt>
                <c:pt idx="532">
                  <c:v>532</c:v>
                </c:pt>
                <c:pt idx="533">
                  <c:v>533</c:v>
                </c:pt>
                <c:pt idx="534">
                  <c:v>534</c:v>
                </c:pt>
                <c:pt idx="535">
                  <c:v>535</c:v>
                </c:pt>
                <c:pt idx="536">
                  <c:v>536</c:v>
                </c:pt>
                <c:pt idx="537">
                  <c:v>537</c:v>
                </c:pt>
                <c:pt idx="538">
                  <c:v>538</c:v>
                </c:pt>
                <c:pt idx="539">
                  <c:v>539</c:v>
                </c:pt>
                <c:pt idx="540">
                  <c:v>540</c:v>
                </c:pt>
                <c:pt idx="541">
                  <c:v>541</c:v>
                </c:pt>
                <c:pt idx="542">
                  <c:v>542</c:v>
                </c:pt>
                <c:pt idx="543">
                  <c:v>543</c:v>
                </c:pt>
                <c:pt idx="544">
                  <c:v>544</c:v>
                </c:pt>
                <c:pt idx="545">
                  <c:v>545</c:v>
                </c:pt>
                <c:pt idx="546">
                  <c:v>546</c:v>
                </c:pt>
                <c:pt idx="547">
                  <c:v>547</c:v>
                </c:pt>
                <c:pt idx="548">
                  <c:v>548</c:v>
                </c:pt>
                <c:pt idx="549">
                  <c:v>549</c:v>
                </c:pt>
                <c:pt idx="550">
                  <c:v>550</c:v>
                </c:pt>
                <c:pt idx="551">
                  <c:v>551</c:v>
                </c:pt>
                <c:pt idx="552">
                  <c:v>552</c:v>
                </c:pt>
                <c:pt idx="553">
                  <c:v>553</c:v>
                </c:pt>
                <c:pt idx="554">
                  <c:v>554</c:v>
                </c:pt>
                <c:pt idx="555">
                  <c:v>555</c:v>
                </c:pt>
                <c:pt idx="556">
                  <c:v>556</c:v>
                </c:pt>
                <c:pt idx="557">
                  <c:v>557</c:v>
                </c:pt>
                <c:pt idx="558">
                  <c:v>558</c:v>
                </c:pt>
                <c:pt idx="559">
                  <c:v>559</c:v>
                </c:pt>
                <c:pt idx="560">
                  <c:v>560</c:v>
                </c:pt>
                <c:pt idx="561">
                  <c:v>561</c:v>
                </c:pt>
                <c:pt idx="562">
                  <c:v>562</c:v>
                </c:pt>
                <c:pt idx="563">
                  <c:v>563</c:v>
                </c:pt>
                <c:pt idx="564">
                  <c:v>564</c:v>
                </c:pt>
                <c:pt idx="565">
                  <c:v>565</c:v>
                </c:pt>
                <c:pt idx="566">
                  <c:v>566</c:v>
                </c:pt>
                <c:pt idx="567">
                  <c:v>567</c:v>
                </c:pt>
                <c:pt idx="568">
                  <c:v>568</c:v>
                </c:pt>
                <c:pt idx="569">
                  <c:v>569</c:v>
                </c:pt>
                <c:pt idx="570">
                  <c:v>570</c:v>
                </c:pt>
                <c:pt idx="571">
                  <c:v>571</c:v>
                </c:pt>
                <c:pt idx="572">
                  <c:v>572</c:v>
                </c:pt>
                <c:pt idx="573">
                  <c:v>573</c:v>
                </c:pt>
                <c:pt idx="574">
                  <c:v>574</c:v>
                </c:pt>
                <c:pt idx="575">
                  <c:v>575</c:v>
                </c:pt>
                <c:pt idx="576">
                  <c:v>576</c:v>
                </c:pt>
                <c:pt idx="577">
                  <c:v>577</c:v>
                </c:pt>
                <c:pt idx="578">
                  <c:v>578</c:v>
                </c:pt>
                <c:pt idx="579">
                  <c:v>579</c:v>
                </c:pt>
                <c:pt idx="580">
                  <c:v>580</c:v>
                </c:pt>
                <c:pt idx="581">
                  <c:v>581</c:v>
                </c:pt>
                <c:pt idx="582">
                  <c:v>582</c:v>
                </c:pt>
                <c:pt idx="583">
                  <c:v>583</c:v>
                </c:pt>
                <c:pt idx="584">
                  <c:v>584</c:v>
                </c:pt>
                <c:pt idx="585">
                  <c:v>585</c:v>
                </c:pt>
                <c:pt idx="586">
                  <c:v>586</c:v>
                </c:pt>
                <c:pt idx="587">
                  <c:v>587</c:v>
                </c:pt>
                <c:pt idx="588">
                  <c:v>588</c:v>
                </c:pt>
                <c:pt idx="589">
                  <c:v>589</c:v>
                </c:pt>
                <c:pt idx="590">
                  <c:v>590</c:v>
                </c:pt>
                <c:pt idx="591">
                  <c:v>591</c:v>
                </c:pt>
                <c:pt idx="592">
                  <c:v>592</c:v>
                </c:pt>
                <c:pt idx="593">
                  <c:v>593</c:v>
                </c:pt>
                <c:pt idx="594">
                  <c:v>594</c:v>
                </c:pt>
                <c:pt idx="595">
                  <c:v>595</c:v>
                </c:pt>
                <c:pt idx="596">
                  <c:v>596</c:v>
                </c:pt>
                <c:pt idx="597">
                  <c:v>597</c:v>
                </c:pt>
                <c:pt idx="598">
                  <c:v>598</c:v>
                </c:pt>
                <c:pt idx="599">
                  <c:v>599</c:v>
                </c:pt>
                <c:pt idx="600">
                  <c:v>600</c:v>
                </c:pt>
                <c:pt idx="601">
                  <c:v>601</c:v>
                </c:pt>
                <c:pt idx="602">
                  <c:v>602</c:v>
                </c:pt>
                <c:pt idx="603">
                  <c:v>603</c:v>
                </c:pt>
                <c:pt idx="604">
                  <c:v>604</c:v>
                </c:pt>
                <c:pt idx="605">
                  <c:v>605</c:v>
                </c:pt>
                <c:pt idx="606">
                  <c:v>606</c:v>
                </c:pt>
                <c:pt idx="607">
                  <c:v>607</c:v>
                </c:pt>
                <c:pt idx="608">
                  <c:v>608</c:v>
                </c:pt>
                <c:pt idx="609">
                  <c:v>609</c:v>
                </c:pt>
                <c:pt idx="610">
                  <c:v>610</c:v>
                </c:pt>
                <c:pt idx="611">
                  <c:v>611</c:v>
                </c:pt>
                <c:pt idx="612">
                  <c:v>612</c:v>
                </c:pt>
                <c:pt idx="613">
                  <c:v>613</c:v>
                </c:pt>
                <c:pt idx="614">
                  <c:v>614</c:v>
                </c:pt>
                <c:pt idx="615">
                  <c:v>615</c:v>
                </c:pt>
                <c:pt idx="616">
                  <c:v>616</c:v>
                </c:pt>
                <c:pt idx="617">
                  <c:v>617</c:v>
                </c:pt>
                <c:pt idx="618">
                  <c:v>618</c:v>
                </c:pt>
                <c:pt idx="619">
                  <c:v>619</c:v>
                </c:pt>
                <c:pt idx="620">
                  <c:v>620</c:v>
                </c:pt>
                <c:pt idx="621">
                  <c:v>621</c:v>
                </c:pt>
                <c:pt idx="622">
                  <c:v>622</c:v>
                </c:pt>
                <c:pt idx="623">
                  <c:v>623</c:v>
                </c:pt>
                <c:pt idx="624">
                  <c:v>624</c:v>
                </c:pt>
                <c:pt idx="625">
                  <c:v>625</c:v>
                </c:pt>
                <c:pt idx="626">
                  <c:v>626</c:v>
                </c:pt>
                <c:pt idx="627">
                  <c:v>627</c:v>
                </c:pt>
                <c:pt idx="628">
                  <c:v>628</c:v>
                </c:pt>
                <c:pt idx="629">
                  <c:v>629</c:v>
                </c:pt>
                <c:pt idx="630">
                  <c:v>630</c:v>
                </c:pt>
                <c:pt idx="631">
                  <c:v>631</c:v>
                </c:pt>
                <c:pt idx="632">
                  <c:v>632</c:v>
                </c:pt>
                <c:pt idx="633">
                  <c:v>633</c:v>
                </c:pt>
                <c:pt idx="634">
                  <c:v>634</c:v>
                </c:pt>
                <c:pt idx="635">
                  <c:v>635</c:v>
                </c:pt>
                <c:pt idx="636">
                  <c:v>636</c:v>
                </c:pt>
                <c:pt idx="637">
                  <c:v>637</c:v>
                </c:pt>
                <c:pt idx="638">
                  <c:v>638</c:v>
                </c:pt>
                <c:pt idx="639">
                  <c:v>639</c:v>
                </c:pt>
                <c:pt idx="640">
                  <c:v>640</c:v>
                </c:pt>
                <c:pt idx="641">
                  <c:v>641</c:v>
                </c:pt>
                <c:pt idx="642">
                  <c:v>642</c:v>
                </c:pt>
                <c:pt idx="643">
                  <c:v>643</c:v>
                </c:pt>
                <c:pt idx="644">
                  <c:v>644</c:v>
                </c:pt>
                <c:pt idx="645">
                  <c:v>645</c:v>
                </c:pt>
                <c:pt idx="646">
                  <c:v>646</c:v>
                </c:pt>
                <c:pt idx="647">
                  <c:v>647</c:v>
                </c:pt>
                <c:pt idx="648">
                  <c:v>648</c:v>
                </c:pt>
                <c:pt idx="649">
                  <c:v>649</c:v>
                </c:pt>
                <c:pt idx="650">
                  <c:v>650</c:v>
                </c:pt>
                <c:pt idx="651">
                  <c:v>651</c:v>
                </c:pt>
                <c:pt idx="652">
                  <c:v>652</c:v>
                </c:pt>
                <c:pt idx="653">
                  <c:v>653</c:v>
                </c:pt>
                <c:pt idx="654">
                  <c:v>654</c:v>
                </c:pt>
                <c:pt idx="655">
                  <c:v>655</c:v>
                </c:pt>
                <c:pt idx="656">
                  <c:v>656</c:v>
                </c:pt>
                <c:pt idx="657">
                  <c:v>657</c:v>
                </c:pt>
                <c:pt idx="658">
                  <c:v>658</c:v>
                </c:pt>
                <c:pt idx="659">
                  <c:v>659</c:v>
                </c:pt>
                <c:pt idx="660">
                  <c:v>660</c:v>
                </c:pt>
                <c:pt idx="661">
                  <c:v>661</c:v>
                </c:pt>
                <c:pt idx="662">
                  <c:v>662</c:v>
                </c:pt>
                <c:pt idx="663">
                  <c:v>663</c:v>
                </c:pt>
                <c:pt idx="664">
                  <c:v>664</c:v>
                </c:pt>
                <c:pt idx="665">
                  <c:v>665</c:v>
                </c:pt>
                <c:pt idx="666">
                  <c:v>666</c:v>
                </c:pt>
                <c:pt idx="667">
                  <c:v>667</c:v>
                </c:pt>
                <c:pt idx="668">
                  <c:v>668</c:v>
                </c:pt>
                <c:pt idx="669">
                  <c:v>669</c:v>
                </c:pt>
                <c:pt idx="670">
                  <c:v>670</c:v>
                </c:pt>
                <c:pt idx="671">
                  <c:v>671</c:v>
                </c:pt>
                <c:pt idx="672">
                  <c:v>672</c:v>
                </c:pt>
                <c:pt idx="673">
                  <c:v>673</c:v>
                </c:pt>
                <c:pt idx="674">
                  <c:v>674</c:v>
                </c:pt>
                <c:pt idx="675">
                  <c:v>675</c:v>
                </c:pt>
                <c:pt idx="676">
                  <c:v>676</c:v>
                </c:pt>
                <c:pt idx="677">
                  <c:v>677</c:v>
                </c:pt>
                <c:pt idx="678">
                  <c:v>678</c:v>
                </c:pt>
                <c:pt idx="679">
                  <c:v>679</c:v>
                </c:pt>
                <c:pt idx="680">
                  <c:v>680</c:v>
                </c:pt>
                <c:pt idx="681">
                  <c:v>681</c:v>
                </c:pt>
                <c:pt idx="682">
                  <c:v>682</c:v>
                </c:pt>
                <c:pt idx="683">
                  <c:v>683</c:v>
                </c:pt>
                <c:pt idx="684">
                  <c:v>684</c:v>
                </c:pt>
                <c:pt idx="685">
                  <c:v>685</c:v>
                </c:pt>
                <c:pt idx="686">
                  <c:v>686</c:v>
                </c:pt>
                <c:pt idx="687">
                  <c:v>687</c:v>
                </c:pt>
                <c:pt idx="688">
                  <c:v>688</c:v>
                </c:pt>
                <c:pt idx="689">
                  <c:v>689</c:v>
                </c:pt>
                <c:pt idx="690">
                  <c:v>690</c:v>
                </c:pt>
                <c:pt idx="691">
                  <c:v>691</c:v>
                </c:pt>
                <c:pt idx="692">
                  <c:v>692</c:v>
                </c:pt>
                <c:pt idx="693">
                  <c:v>693</c:v>
                </c:pt>
                <c:pt idx="694">
                  <c:v>694</c:v>
                </c:pt>
                <c:pt idx="695">
                  <c:v>695</c:v>
                </c:pt>
                <c:pt idx="696">
                  <c:v>696</c:v>
                </c:pt>
                <c:pt idx="697">
                  <c:v>697</c:v>
                </c:pt>
                <c:pt idx="698">
                  <c:v>698</c:v>
                </c:pt>
                <c:pt idx="699">
                  <c:v>699</c:v>
                </c:pt>
                <c:pt idx="700">
                  <c:v>700</c:v>
                </c:pt>
                <c:pt idx="701">
                  <c:v>701</c:v>
                </c:pt>
                <c:pt idx="702">
                  <c:v>702</c:v>
                </c:pt>
                <c:pt idx="703">
                  <c:v>703</c:v>
                </c:pt>
                <c:pt idx="704">
                  <c:v>704</c:v>
                </c:pt>
                <c:pt idx="705">
                  <c:v>705</c:v>
                </c:pt>
                <c:pt idx="706">
                  <c:v>706</c:v>
                </c:pt>
                <c:pt idx="707">
                  <c:v>707</c:v>
                </c:pt>
                <c:pt idx="708">
                  <c:v>708</c:v>
                </c:pt>
                <c:pt idx="709">
                  <c:v>709</c:v>
                </c:pt>
                <c:pt idx="710">
                  <c:v>710</c:v>
                </c:pt>
                <c:pt idx="711">
                  <c:v>711</c:v>
                </c:pt>
                <c:pt idx="712">
                  <c:v>712</c:v>
                </c:pt>
                <c:pt idx="713">
                  <c:v>713</c:v>
                </c:pt>
                <c:pt idx="714">
                  <c:v>714</c:v>
                </c:pt>
                <c:pt idx="715">
                  <c:v>715</c:v>
                </c:pt>
                <c:pt idx="716">
                  <c:v>716</c:v>
                </c:pt>
                <c:pt idx="717">
                  <c:v>717</c:v>
                </c:pt>
                <c:pt idx="718">
                  <c:v>718</c:v>
                </c:pt>
                <c:pt idx="719">
                  <c:v>719</c:v>
                </c:pt>
                <c:pt idx="720">
                  <c:v>720</c:v>
                </c:pt>
                <c:pt idx="721">
                  <c:v>721</c:v>
                </c:pt>
                <c:pt idx="722">
                  <c:v>722</c:v>
                </c:pt>
                <c:pt idx="723">
                  <c:v>723</c:v>
                </c:pt>
                <c:pt idx="724">
                  <c:v>724</c:v>
                </c:pt>
                <c:pt idx="725">
                  <c:v>725</c:v>
                </c:pt>
                <c:pt idx="726">
                  <c:v>726</c:v>
                </c:pt>
                <c:pt idx="727">
                  <c:v>727</c:v>
                </c:pt>
                <c:pt idx="728">
                  <c:v>728</c:v>
                </c:pt>
                <c:pt idx="729">
                  <c:v>729</c:v>
                </c:pt>
                <c:pt idx="730">
                  <c:v>730</c:v>
                </c:pt>
                <c:pt idx="731">
                  <c:v>731</c:v>
                </c:pt>
                <c:pt idx="732">
                  <c:v>732</c:v>
                </c:pt>
                <c:pt idx="733">
                  <c:v>733</c:v>
                </c:pt>
                <c:pt idx="734">
                  <c:v>734</c:v>
                </c:pt>
                <c:pt idx="735">
                  <c:v>735</c:v>
                </c:pt>
                <c:pt idx="736">
                  <c:v>736</c:v>
                </c:pt>
                <c:pt idx="737">
                  <c:v>737</c:v>
                </c:pt>
                <c:pt idx="738">
                  <c:v>738</c:v>
                </c:pt>
                <c:pt idx="739">
                  <c:v>739</c:v>
                </c:pt>
                <c:pt idx="740">
                  <c:v>740</c:v>
                </c:pt>
                <c:pt idx="741">
                  <c:v>741</c:v>
                </c:pt>
                <c:pt idx="742">
                  <c:v>742</c:v>
                </c:pt>
                <c:pt idx="743">
                  <c:v>743</c:v>
                </c:pt>
                <c:pt idx="744">
                  <c:v>744</c:v>
                </c:pt>
                <c:pt idx="745">
                  <c:v>745</c:v>
                </c:pt>
                <c:pt idx="746">
                  <c:v>746</c:v>
                </c:pt>
                <c:pt idx="747">
                  <c:v>747</c:v>
                </c:pt>
                <c:pt idx="748">
                  <c:v>748</c:v>
                </c:pt>
                <c:pt idx="749">
                  <c:v>749</c:v>
                </c:pt>
                <c:pt idx="750">
                  <c:v>750</c:v>
                </c:pt>
                <c:pt idx="751">
                  <c:v>751</c:v>
                </c:pt>
                <c:pt idx="752">
                  <c:v>752</c:v>
                </c:pt>
                <c:pt idx="753">
                  <c:v>753</c:v>
                </c:pt>
                <c:pt idx="754">
                  <c:v>754</c:v>
                </c:pt>
                <c:pt idx="755">
                  <c:v>755</c:v>
                </c:pt>
                <c:pt idx="756">
                  <c:v>756</c:v>
                </c:pt>
                <c:pt idx="757">
                  <c:v>757</c:v>
                </c:pt>
                <c:pt idx="758">
                  <c:v>758</c:v>
                </c:pt>
                <c:pt idx="759">
                  <c:v>759</c:v>
                </c:pt>
                <c:pt idx="760">
                  <c:v>760</c:v>
                </c:pt>
                <c:pt idx="761">
                  <c:v>761</c:v>
                </c:pt>
                <c:pt idx="762">
                  <c:v>762</c:v>
                </c:pt>
                <c:pt idx="763">
                  <c:v>763</c:v>
                </c:pt>
                <c:pt idx="764">
                  <c:v>764</c:v>
                </c:pt>
                <c:pt idx="765">
                  <c:v>765</c:v>
                </c:pt>
                <c:pt idx="766">
                  <c:v>766</c:v>
                </c:pt>
                <c:pt idx="767">
                  <c:v>767</c:v>
                </c:pt>
                <c:pt idx="768">
                  <c:v>768</c:v>
                </c:pt>
                <c:pt idx="769">
                  <c:v>769</c:v>
                </c:pt>
                <c:pt idx="770">
                  <c:v>770</c:v>
                </c:pt>
                <c:pt idx="771">
                  <c:v>771</c:v>
                </c:pt>
                <c:pt idx="772">
                  <c:v>772</c:v>
                </c:pt>
                <c:pt idx="773">
                  <c:v>773</c:v>
                </c:pt>
                <c:pt idx="774">
                  <c:v>774</c:v>
                </c:pt>
                <c:pt idx="775">
                  <c:v>775</c:v>
                </c:pt>
                <c:pt idx="776">
                  <c:v>776</c:v>
                </c:pt>
                <c:pt idx="777">
                  <c:v>777</c:v>
                </c:pt>
                <c:pt idx="778">
                  <c:v>778</c:v>
                </c:pt>
                <c:pt idx="779">
                  <c:v>779</c:v>
                </c:pt>
                <c:pt idx="780">
                  <c:v>780</c:v>
                </c:pt>
                <c:pt idx="781">
                  <c:v>781</c:v>
                </c:pt>
                <c:pt idx="782">
                  <c:v>782</c:v>
                </c:pt>
                <c:pt idx="783">
                  <c:v>783</c:v>
                </c:pt>
                <c:pt idx="784">
                  <c:v>784</c:v>
                </c:pt>
                <c:pt idx="785">
                  <c:v>785</c:v>
                </c:pt>
                <c:pt idx="786">
                  <c:v>786</c:v>
                </c:pt>
                <c:pt idx="787">
                  <c:v>787</c:v>
                </c:pt>
                <c:pt idx="788">
                  <c:v>788</c:v>
                </c:pt>
                <c:pt idx="789">
                  <c:v>789</c:v>
                </c:pt>
                <c:pt idx="790">
                  <c:v>790</c:v>
                </c:pt>
                <c:pt idx="791">
                  <c:v>791</c:v>
                </c:pt>
                <c:pt idx="792">
                  <c:v>792</c:v>
                </c:pt>
                <c:pt idx="793">
                  <c:v>793</c:v>
                </c:pt>
                <c:pt idx="794">
                  <c:v>794</c:v>
                </c:pt>
                <c:pt idx="795">
                  <c:v>795</c:v>
                </c:pt>
                <c:pt idx="796">
                  <c:v>796</c:v>
                </c:pt>
                <c:pt idx="797">
                  <c:v>797</c:v>
                </c:pt>
                <c:pt idx="798">
                  <c:v>798</c:v>
                </c:pt>
                <c:pt idx="799">
                  <c:v>799</c:v>
                </c:pt>
                <c:pt idx="800">
                  <c:v>800</c:v>
                </c:pt>
                <c:pt idx="801">
                  <c:v>801</c:v>
                </c:pt>
                <c:pt idx="802">
                  <c:v>802</c:v>
                </c:pt>
                <c:pt idx="803">
                  <c:v>803</c:v>
                </c:pt>
                <c:pt idx="804">
                  <c:v>804</c:v>
                </c:pt>
                <c:pt idx="805">
                  <c:v>805</c:v>
                </c:pt>
                <c:pt idx="806">
                  <c:v>806</c:v>
                </c:pt>
                <c:pt idx="807">
                  <c:v>807</c:v>
                </c:pt>
                <c:pt idx="808">
                  <c:v>808</c:v>
                </c:pt>
                <c:pt idx="809">
                  <c:v>809</c:v>
                </c:pt>
                <c:pt idx="810">
                  <c:v>810</c:v>
                </c:pt>
                <c:pt idx="811">
                  <c:v>811</c:v>
                </c:pt>
                <c:pt idx="812">
                  <c:v>812</c:v>
                </c:pt>
                <c:pt idx="813">
                  <c:v>813</c:v>
                </c:pt>
                <c:pt idx="814">
                  <c:v>814</c:v>
                </c:pt>
                <c:pt idx="815">
                  <c:v>815</c:v>
                </c:pt>
                <c:pt idx="816">
                  <c:v>816</c:v>
                </c:pt>
                <c:pt idx="817">
                  <c:v>817</c:v>
                </c:pt>
                <c:pt idx="818">
                  <c:v>818</c:v>
                </c:pt>
                <c:pt idx="819">
                  <c:v>819</c:v>
                </c:pt>
                <c:pt idx="820">
                  <c:v>820</c:v>
                </c:pt>
                <c:pt idx="821">
                  <c:v>821</c:v>
                </c:pt>
                <c:pt idx="822">
                  <c:v>822</c:v>
                </c:pt>
                <c:pt idx="823">
                  <c:v>823</c:v>
                </c:pt>
                <c:pt idx="824">
                  <c:v>824</c:v>
                </c:pt>
                <c:pt idx="825">
                  <c:v>825</c:v>
                </c:pt>
                <c:pt idx="826">
                  <c:v>826</c:v>
                </c:pt>
                <c:pt idx="827">
                  <c:v>827</c:v>
                </c:pt>
                <c:pt idx="828">
                  <c:v>828</c:v>
                </c:pt>
                <c:pt idx="829">
                  <c:v>829</c:v>
                </c:pt>
                <c:pt idx="830">
                  <c:v>830</c:v>
                </c:pt>
                <c:pt idx="831">
                  <c:v>831</c:v>
                </c:pt>
                <c:pt idx="832">
                  <c:v>832</c:v>
                </c:pt>
                <c:pt idx="833">
                  <c:v>833</c:v>
                </c:pt>
                <c:pt idx="834">
                  <c:v>834</c:v>
                </c:pt>
                <c:pt idx="835">
                  <c:v>835</c:v>
                </c:pt>
                <c:pt idx="836">
                  <c:v>836</c:v>
                </c:pt>
                <c:pt idx="837">
                  <c:v>837</c:v>
                </c:pt>
                <c:pt idx="838">
                  <c:v>838</c:v>
                </c:pt>
                <c:pt idx="839">
                  <c:v>839</c:v>
                </c:pt>
                <c:pt idx="840">
                  <c:v>840</c:v>
                </c:pt>
                <c:pt idx="841">
                  <c:v>841</c:v>
                </c:pt>
                <c:pt idx="842">
                  <c:v>842</c:v>
                </c:pt>
                <c:pt idx="843">
                  <c:v>843</c:v>
                </c:pt>
                <c:pt idx="844">
                  <c:v>844</c:v>
                </c:pt>
                <c:pt idx="845">
                  <c:v>845</c:v>
                </c:pt>
                <c:pt idx="846">
                  <c:v>846</c:v>
                </c:pt>
                <c:pt idx="847">
                  <c:v>847</c:v>
                </c:pt>
                <c:pt idx="848">
                  <c:v>848</c:v>
                </c:pt>
                <c:pt idx="849">
                  <c:v>849</c:v>
                </c:pt>
                <c:pt idx="850">
                  <c:v>850</c:v>
                </c:pt>
                <c:pt idx="851">
                  <c:v>851</c:v>
                </c:pt>
                <c:pt idx="852">
                  <c:v>852</c:v>
                </c:pt>
                <c:pt idx="853">
                  <c:v>853</c:v>
                </c:pt>
                <c:pt idx="854">
                  <c:v>854</c:v>
                </c:pt>
                <c:pt idx="855">
                  <c:v>855</c:v>
                </c:pt>
                <c:pt idx="856">
                  <c:v>856</c:v>
                </c:pt>
                <c:pt idx="857">
                  <c:v>857</c:v>
                </c:pt>
                <c:pt idx="858">
                  <c:v>858</c:v>
                </c:pt>
                <c:pt idx="859">
                  <c:v>859</c:v>
                </c:pt>
                <c:pt idx="860">
                  <c:v>860</c:v>
                </c:pt>
                <c:pt idx="861">
                  <c:v>861</c:v>
                </c:pt>
                <c:pt idx="862">
                  <c:v>862</c:v>
                </c:pt>
                <c:pt idx="863">
                  <c:v>863</c:v>
                </c:pt>
                <c:pt idx="864">
                  <c:v>864</c:v>
                </c:pt>
                <c:pt idx="865">
                  <c:v>865</c:v>
                </c:pt>
                <c:pt idx="866">
                  <c:v>866</c:v>
                </c:pt>
                <c:pt idx="867">
                  <c:v>867</c:v>
                </c:pt>
                <c:pt idx="868">
                  <c:v>868</c:v>
                </c:pt>
                <c:pt idx="869">
                  <c:v>869</c:v>
                </c:pt>
                <c:pt idx="870">
                  <c:v>870</c:v>
                </c:pt>
                <c:pt idx="871">
                  <c:v>871</c:v>
                </c:pt>
                <c:pt idx="872">
                  <c:v>872</c:v>
                </c:pt>
                <c:pt idx="873">
                  <c:v>873</c:v>
                </c:pt>
                <c:pt idx="874">
                  <c:v>874</c:v>
                </c:pt>
                <c:pt idx="875">
                  <c:v>875</c:v>
                </c:pt>
                <c:pt idx="876">
                  <c:v>876</c:v>
                </c:pt>
                <c:pt idx="877">
                  <c:v>877</c:v>
                </c:pt>
                <c:pt idx="878">
                  <c:v>878</c:v>
                </c:pt>
                <c:pt idx="879">
                  <c:v>879</c:v>
                </c:pt>
                <c:pt idx="880">
                  <c:v>880</c:v>
                </c:pt>
                <c:pt idx="881">
                  <c:v>881</c:v>
                </c:pt>
                <c:pt idx="882">
                  <c:v>882</c:v>
                </c:pt>
                <c:pt idx="883">
                  <c:v>883</c:v>
                </c:pt>
                <c:pt idx="884">
                  <c:v>884</c:v>
                </c:pt>
                <c:pt idx="885">
                  <c:v>885</c:v>
                </c:pt>
                <c:pt idx="886">
                  <c:v>886</c:v>
                </c:pt>
                <c:pt idx="887">
                  <c:v>887</c:v>
                </c:pt>
                <c:pt idx="888">
                  <c:v>888</c:v>
                </c:pt>
                <c:pt idx="889">
                  <c:v>889</c:v>
                </c:pt>
                <c:pt idx="890">
                  <c:v>890</c:v>
                </c:pt>
                <c:pt idx="891">
                  <c:v>891</c:v>
                </c:pt>
                <c:pt idx="892">
                  <c:v>892</c:v>
                </c:pt>
                <c:pt idx="893">
                  <c:v>893</c:v>
                </c:pt>
                <c:pt idx="894">
                  <c:v>894</c:v>
                </c:pt>
                <c:pt idx="895">
                  <c:v>895</c:v>
                </c:pt>
                <c:pt idx="896">
                  <c:v>896</c:v>
                </c:pt>
                <c:pt idx="897">
                  <c:v>897</c:v>
                </c:pt>
                <c:pt idx="898">
                  <c:v>898</c:v>
                </c:pt>
                <c:pt idx="899">
                  <c:v>899</c:v>
                </c:pt>
                <c:pt idx="900">
                  <c:v>900</c:v>
                </c:pt>
                <c:pt idx="901">
                  <c:v>901</c:v>
                </c:pt>
                <c:pt idx="902">
                  <c:v>902</c:v>
                </c:pt>
                <c:pt idx="903">
                  <c:v>903</c:v>
                </c:pt>
                <c:pt idx="904">
                  <c:v>904</c:v>
                </c:pt>
                <c:pt idx="905">
                  <c:v>905</c:v>
                </c:pt>
                <c:pt idx="906">
                  <c:v>906</c:v>
                </c:pt>
                <c:pt idx="907">
                  <c:v>907</c:v>
                </c:pt>
                <c:pt idx="908">
                  <c:v>908</c:v>
                </c:pt>
                <c:pt idx="909">
                  <c:v>909</c:v>
                </c:pt>
                <c:pt idx="910">
                  <c:v>910</c:v>
                </c:pt>
                <c:pt idx="911">
                  <c:v>911</c:v>
                </c:pt>
                <c:pt idx="912">
                  <c:v>912</c:v>
                </c:pt>
                <c:pt idx="913">
                  <c:v>913</c:v>
                </c:pt>
                <c:pt idx="914">
                  <c:v>914</c:v>
                </c:pt>
                <c:pt idx="915">
                  <c:v>915</c:v>
                </c:pt>
                <c:pt idx="916">
                  <c:v>916</c:v>
                </c:pt>
                <c:pt idx="917">
                  <c:v>917</c:v>
                </c:pt>
                <c:pt idx="918">
                  <c:v>918</c:v>
                </c:pt>
                <c:pt idx="919">
                  <c:v>919</c:v>
                </c:pt>
                <c:pt idx="920">
                  <c:v>920</c:v>
                </c:pt>
                <c:pt idx="921">
                  <c:v>921</c:v>
                </c:pt>
                <c:pt idx="922">
                  <c:v>922</c:v>
                </c:pt>
                <c:pt idx="923">
                  <c:v>923</c:v>
                </c:pt>
                <c:pt idx="924">
                  <c:v>924</c:v>
                </c:pt>
                <c:pt idx="925">
                  <c:v>925</c:v>
                </c:pt>
                <c:pt idx="926">
                  <c:v>926</c:v>
                </c:pt>
                <c:pt idx="927">
                  <c:v>927</c:v>
                </c:pt>
                <c:pt idx="928">
                  <c:v>928</c:v>
                </c:pt>
                <c:pt idx="929">
                  <c:v>929</c:v>
                </c:pt>
                <c:pt idx="930">
                  <c:v>930</c:v>
                </c:pt>
                <c:pt idx="931">
                  <c:v>931</c:v>
                </c:pt>
                <c:pt idx="932">
                  <c:v>932</c:v>
                </c:pt>
                <c:pt idx="933">
                  <c:v>933</c:v>
                </c:pt>
                <c:pt idx="934">
                  <c:v>934</c:v>
                </c:pt>
                <c:pt idx="935">
                  <c:v>935</c:v>
                </c:pt>
                <c:pt idx="936">
                  <c:v>936</c:v>
                </c:pt>
                <c:pt idx="937">
                  <c:v>937</c:v>
                </c:pt>
                <c:pt idx="938">
                  <c:v>938</c:v>
                </c:pt>
                <c:pt idx="939">
                  <c:v>939</c:v>
                </c:pt>
                <c:pt idx="940">
                  <c:v>940</c:v>
                </c:pt>
                <c:pt idx="941">
                  <c:v>941</c:v>
                </c:pt>
                <c:pt idx="942">
                  <c:v>942</c:v>
                </c:pt>
                <c:pt idx="943">
                  <c:v>943</c:v>
                </c:pt>
                <c:pt idx="944">
                  <c:v>944</c:v>
                </c:pt>
                <c:pt idx="945">
                  <c:v>945</c:v>
                </c:pt>
                <c:pt idx="946">
                  <c:v>946</c:v>
                </c:pt>
                <c:pt idx="947">
                  <c:v>947</c:v>
                </c:pt>
                <c:pt idx="948">
                  <c:v>948</c:v>
                </c:pt>
                <c:pt idx="949">
                  <c:v>949</c:v>
                </c:pt>
                <c:pt idx="950">
                  <c:v>950</c:v>
                </c:pt>
                <c:pt idx="951">
                  <c:v>951</c:v>
                </c:pt>
                <c:pt idx="952">
                  <c:v>952</c:v>
                </c:pt>
                <c:pt idx="953">
                  <c:v>953</c:v>
                </c:pt>
                <c:pt idx="954">
                  <c:v>954</c:v>
                </c:pt>
                <c:pt idx="955">
                  <c:v>955</c:v>
                </c:pt>
                <c:pt idx="956">
                  <c:v>956</c:v>
                </c:pt>
                <c:pt idx="957">
                  <c:v>957</c:v>
                </c:pt>
                <c:pt idx="958">
                  <c:v>958</c:v>
                </c:pt>
                <c:pt idx="959">
                  <c:v>959</c:v>
                </c:pt>
                <c:pt idx="960">
                  <c:v>960</c:v>
                </c:pt>
                <c:pt idx="961">
                  <c:v>961</c:v>
                </c:pt>
                <c:pt idx="962">
                  <c:v>962</c:v>
                </c:pt>
                <c:pt idx="963">
                  <c:v>963</c:v>
                </c:pt>
                <c:pt idx="964">
                  <c:v>964</c:v>
                </c:pt>
                <c:pt idx="965">
                  <c:v>965</c:v>
                </c:pt>
                <c:pt idx="966">
                  <c:v>966</c:v>
                </c:pt>
                <c:pt idx="967">
                  <c:v>967</c:v>
                </c:pt>
                <c:pt idx="968">
                  <c:v>968</c:v>
                </c:pt>
                <c:pt idx="969">
                  <c:v>969</c:v>
                </c:pt>
                <c:pt idx="970">
                  <c:v>970</c:v>
                </c:pt>
                <c:pt idx="971">
                  <c:v>971</c:v>
                </c:pt>
                <c:pt idx="972">
                  <c:v>972</c:v>
                </c:pt>
                <c:pt idx="973">
                  <c:v>973</c:v>
                </c:pt>
                <c:pt idx="974">
                  <c:v>974</c:v>
                </c:pt>
                <c:pt idx="975">
                  <c:v>975</c:v>
                </c:pt>
                <c:pt idx="976">
                  <c:v>976</c:v>
                </c:pt>
                <c:pt idx="977">
                  <c:v>977</c:v>
                </c:pt>
                <c:pt idx="978">
                  <c:v>978</c:v>
                </c:pt>
                <c:pt idx="979">
                  <c:v>979</c:v>
                </c:pt>
                <c:pt idx="980">
                  <c:v>980</c:v>
                </c:pt>
                <c:pt idx="981">
                  <c:v>981</c:v>
                </c:pt>
                <c:pt idx="982">
                  <c:v>982</c:v>
                </c:pt>
                <c:pt idx="983">
                  <c:v>983</c:v>
                </c:pt>
                <c:pt idx="984">
                  <c:v>984</c:v>
                </c:pt>
                <c:pt idx="985">
                  <c:v>985</c:v>
                </c:pt>
                <c:pt idx="986">
                  <c:v>986</c:v>
                </c:pt>
                <c:pt idx="987">
                  <c:v>987</c:v>
                </c:pt>
                <c:pt idx="988">
                  <c:v>988</c:v>
                </c:pt>
                <c:pt idx="989">
                  <c:v>989</c:v>
                </c:pt>
                <c:pt idx="990">
                  <c:v>990</c:v>
                </c:pt>
                <c:pt idx="991">
                  <c:v>991</c:v>
                </c:pt>
                <c:pt idx="992">
                  <c:v>992</c:v>
                </c:pt>
                <c:pt idx="993">
                  <c:v>993</c:v>
                </c:pt>
                <c:pt idx="994">
                  <c:v>994</c:v>
                </c:pt>
                <c:pt idx="995">
                  <c:v>995</c:v>
                </c:pt>
                <c:pt idx="996">
                  <c:v>996</c:v>
                </c:pt>
                <c:pt idx="997">
                  <c:v>997</c:v>
                </c:pt>
                <c:pt idx="998">
                  <c:v>998</c:v>
                </c:pt>
                <c:pt idx="999">
                  <c:v>999</c:v>
                </c:pt>
                <c:pt idx="1000">
                  <c:v>1000</c:v>
                </c:pt>
                <c:pt idx="1001">
                  <c:v>1001</c:v>
                </c:pt>
                <c:pt idx="1002">
                  <c:v>1002</c:v>
                </c:pt>
                <c:pt idx="1003">
                  <c:v>1003</c:v>
                </c:pt>
                <c:pt idx="1004">
                  <c:v>1004</c:v>
                </c:pt>
                <c:pt idx="1005">
                  <c:v>1005</c:v>
                </c:pt>
                <c:pt idx="1006">
                  <c:v>1006</c:v>
                </c:pt>
                <c:pt idx="1007">
                  <c:v>1007</c:v>
                </c:pt>
                <c:pt idx="1008">
                  <c:v>1008</c:v>
                </c:pt>
                <c:pt idx="1009">
                  <c:v>1009</c:v>
                </c:pt>
                <c:pt idx="1010">
                  <c:v>1010</c:v>
                </c:pt>
                <c:pt idx="1011">
                  <c:v>1011</c:v>
                </c:pt>
                <c:pt idx="1012">
                  <c:v>1012</c:v>
                </c:pt>
                <c:pt idx="1013">
                  <c:v>1013</c:v>
                </c:pt>
                <c:pt idx="1014">
                  <c:v>1014</c:v>
                </c:pt>
                <c:pt idx="1015">
                  <c:v>1015</c:v>
                </c:pt>
                <c:pt idx="1016">
                  <c:v>1016</c:v>
                </c:pt>
                <c:pt idx="1017">
                  <c:v>1017</c:v>
                </c:pt>
                <c:pt idx="1018">
                  <c:v>1018</c:v>
                </c:pt>
                <c:pt idx="1019">
                  <c:v>1019</c:v>
                </c:pt>
                <c:pt idx="1020">
                  <c:v>1020</c:v>
                </c:pt>
                <c:pt idx="1021">
                  <c:v>1021</c:v>
                </c:pt>
                <c:pt idx="1022">
                  <c:v>1022</c:v>
                </c:pt>
                <c:pt idx="1023">
                  <c:v>1023</c:v>
                </c:pt>
              </c:numCache>
            </c:numRef>
          </c:xVal>
          <c:yVal>
            <c:numRef>
              <c:f>'Ex2.6'!$F$4:$F$1027</c:f>
              <c:numCache>
                <c:formatCode>General</c:formatCode>
                <c:ptCount val="1024"/>
                <c:pt idx="0">
                  <c:v>0</c:v>
                </c:pt>
                <c:pt idx="1">
                  <c:v>5.5195244349689934E-2</c:v>
                </c:pt>
                <c:pt idx="2">
                  <c:v>0.11022220729388306</c:v>
                </c:pt>
                <c:pt idx="3">
                  <c:v>0.16491312048996989</c:v>
                </c:pt>
                <c:pt idx="4">
                  <c:v>0.2191012401568698</c:v>
                </c:pt>
                <c:pt idx="5">
                  <c:v>0.27262135544994898</c:v>
                </c:pt>
                <c:pt idx="6">
                  <c:v>0.32531029216226293</c:v>
                </c:pt>
                <c:pt idx="7">
                  <c:v>0.37700741021641826</c:v>
                </c:pt>
                <c:pt idx="8">
                  <c:v>0.42755509343028208</c:v>
                </c:pt>
                <c:pt idx="9">
                  <c:v>0.47679923006332209</c:v>
                </c:pt>
                <c:pt idx="10">
                  <c:v>0.52458968267846895</c:v>
                </c:pt>
                <c:pt idx="11">
                  <c:v>0.57078074588696726</c:v>
                </c:pt>
                <c:pt idx="12">
                  <c:v>0.61523159058062682</c:v>
                </c:pt>
                <c:pt idx="13">
                  <c:v>0.65780669329707864</c:v>
                </c:pt>
                <c:pt idx="14">
                  <c:v>0.69837624940897292</c:v>
                </c:pt>
                <c:pt idx="15">
                  <c:v>0.73681656887736979</c:v>
                </c:pt>
                <c:pt idx="16">
                  <c:v>0.77301045336273699</c:v>
                </c:pt>
                <c:pt idx="17">
                  <c:v>0.80684755354379922</c:v>
                </c:pt>
                <c:pt idx="18">
                  <c:v>0.83822470555483797</c:v>
                </c:pt>
                <c:pt idx="19">
                  <c:v>0.86704624551569265</c:v>
                </c:pt>
                <c:pt idx="20">
                  <c:v>0.89322430119551532</c:v>
                </c:pt>
                <c:pt idx="21">
                  <c:v>0.9166790599210427</c:v>
                </c:pt>
                <c:pt idx="22">
                  <c:v>0.93733901191257496</c:v>
                </c:pt>
                <c:pt idx="23">
                  <c:v>0.95514116830577067</c:v>
                </c:pt>
                <c:pt idx="24">
                  <c:v>0.97003125319454397</c:v>
                </c:pt>
                <c:pt idx="25">
                  <c:v>0.98196386910955524</c:v>
                </c:pt>
                <c:pt idx="26">
                  <c:v>0.99090263542778001</c:v>
                </c:pt>
                <c:pt idx="27">
                  <c:v>0.99682029929116567</c:v>
                </c:pt>
                <c:pt idx="28">
                  <c:v>0.99969881869620425</c:v>
                </c:pt>
                <c:pt idx="29">
                  <c:v>0.99952941750109314</c:v>
                </c:pt>
                <c:pt idx="30">
                  <c:v>0.996312612182778</c:v>
                </c:pt>
                <c:pt idx="31">
                  <c:v>0.99005821026229712</c:v>
                </c:pt>
                <c:pt idx="32">
                  <c:v>0.98078528040323043</c:v>
                </c:pt>
                <c:pt idx="33">
                  <c:v>0.96852209427441738</c:v>
                </c:pt>
                <c:pt idx="34">
                  <c:v>0.95330604035419386</c:v>
                </c:pt>
                <c:pt idx="35">
                  <c:v>0.93518350993894761</c:v>
                </c:pt>
                <c:pt idx="36">
                  <c:v>0.91420975570353069</c:v>
                </c:pt>
                <c:pt idx="37">
                  <c:v>0.89044872324475799</c:v>
                </c:pt>
                <c:pt idx="38">
                  <c:v>0.86397285612158681</c:v>
                </c:pt>
                <c:pt idx="39">
                  <c:v>0.83486287498638012</c:v>
                </c:pt>
                <c:pt idx="40">
                  <c:v>0.80320753148064494</c:v>
                </c:pt>
                <c:pt idx="41">
                  <c:v>0.76910333764557959</c:v>
                </c:pt>
                <c:pt idx="42">
                  <c:v>0.73265427167241282</c:v>
                </c:pt>
                <c:pt idx="43">
                  <c:v>0.693971460889654</c:v>
                </c:pt>
                <c:pt idx="44">
                  <c:v>0.65317284295377664</c:v>
                </c:pt>
                <c:pt idx="45">
                  <c:v>0.6103828062763097</c:v>
                </c:pt>
                <c:pt idx="46">
                  <c:v>0.56573181078361345</c:v>
                </c:pt>
                <c:pt idx="47">
                  <c:v>0.51935599016558975</c:v>
                </c:pt>
                <c:pt idx="48">
                  <c:v>0.47139673682599786</c:v>
                </c:pt>
                <c:pt idx="49">
                  <c:v>0.42200027079979985</c:v>
                </c:pt>
                <c:pt idx="50">
                  <c:v>0.37131719395183771</c:v>
                </c:pt>
                <c:pt idx="51">
                  <c:v>0.3195020308160158</c:v>
                </c:pt>
                <c:pt idx="52">
                  <c:v>0.26671275747489848</c:v>
                </c:pt>
                <c:pt idx="53">
                  <c:v>0.21311031991609142</c:v>
                </c:pt>
                <c:pt idx="54">
                  <c:v>0.15885814333386147</c:v>
                </c:pt>
                <c:pt idx="55">
                  <c:v>0.10412163387205457</c:v>
                </c:pt>
                <c:pt idx="56">
                  <c:v>4.9067674327417966E-2</c:v>
                </c:pt>
                <c:pt idx="57">
                  <c:v>-6.1358846491545542E-3</c:v>
                </c:pt>
                <c:pt idx="58">
                  <c:v>-6.1320736302208245E-2</c:v>
                </c:pt>
                <c:pt idx="59">
                  <c:v>-0.11631863091190447</c:v>
                </c:pt>
                <c:pt idx="60">
                  <c:v>-0.17096188876030097</c:v>
                </c:pt>
                <c:pt idx="61">
                  <c:v>-0.22508391135979261</c:v>
                </c:pt>
                <c:pt idx="62">
                  <c:v>-0.27851968938505289</c:v>
                </c:pt>
                <c:pt idx="63">
                  <c:v>-0.33110630575987626</c:v>
                </c:pt>
                <c:pt idx="64">
                  <c:v>-0.38268343236508967</c:v>
                </c:pt>
                <c:pt idx="65">
                  <c:v>-0.43309381885315185</c:v>
                </c:pt>
                <c:pt idx="66">
                  <c:v>-0.48218377207912266</c:v>
                </c:pt>
                <c:pt idx="67">
                  <c:v>-0.52980362468629461</c:v>
                </c:pt>
                <c:pt idx="68">
                  <c:v>-0.57580819141784534</c:v>
                </c:pt>
                <c:pt idx="69">
                  <c:v>-0.62005721176328921</c:v>
                </c:pt>
                <c:pt idx="70">
                  <c:v>-0.66241577759017178</c:v>
                </c:pt>
                <c:pt idx="71">
                  <c:v>-0.70275474445722508</c:v>
                </c:pt>
                <c:pt idx="72">
                  <c:v>-0.74095112535495888</c:v>
                </c:pt>
                <c:pt idx="73">
                  <c:v>-0.77688846567323255</c:v>
                </c:pt>
                <c:pt idx="74">
                  <c:v>-0.81045719825259466</c:v>
                </c:pt>
                <c:pt idx="75">
                  <c:v>-0.84155497743689855</c:v>
                </c:pt>
                <c:pt idx="76">
                  <c:v>-0.87008699110871135</c:v>
                </c:pt>
                <c:pt idx="77">
                  <c:v>-0.89596624975618488</c:v>
                </c:pt>
                <c:pt idx="78">
                  <c:v>-0.91911385169005766</c:v>
                </c:pt>
                <c:pt idx="79">
                  <c:v>-0.9394592236021897</c:v>
                </c:pt>
                <c:pt idx="80">
                  <c:v>-0.95694033573220882</c:v>
                </c:pt>
                <c:pt idx="81">
                  <c:v>-0.97150389098625167</c:v>
                </c:pt>
                <c:pt idx="82">
                  <c:v>-0.98310548743121629</c:v>
                </c:pt>
                <c:pt idx="83">
                  <c:v>-0.99170975366909953</c:v>
                </c:pt>
                <c:pt idx="84">
                  <c:v>-0.99729045667869021</c:v>
                </c:pt>
                <c:pt idx="85">
                  <c:v>-0.9998305817958234</c:v>
                </c:pt>
                <c:pt idx="86">
                  <c:v>-0.99932238458834954</c:v>
                </c:pt>
                <c:pt idx="87">
                  <c:v>-0.99576741446765982</c:v>
                </c:pt>
                <c:pt idx="88">
                  <c:v>-0.9891765099647809</c:v>
                </c:pt>
                <c:pt idx="89">
                  <c:v>-0.97956976568544063</c:v>
                </c:pt>
                <c:pt idx="90">
                  <c:v>-0.96697647104485229</c:v>
                </c:pt>
                <c:pt idx="91">
                  <c:v>-0.95143502096900845</c:v>
                </c:pt>
                <c:pt idx="92">
                  <c:v>-0.93299279883473907</c:v>
                </c:pt>
                <c:pt idx="93">
                  <c:v>-0.91170603200542988</c:v>
                </c:pt>
                <c:pt idx="94">
                  <c:v>-0.88763962040285416</c:v>
                </c:pt>
                <c:pt idx="95">
                  <c:v>-0.86086693863776731</c:v>
                </c:pt>
                <c:pt idx="96">
                  <c:v>-0.83146961230254546</c:v>
                </c:pt>
                <c:pt idx="97">
                  <c:v>-0.79953726910790501</c:v>
                </c:pt>
                <c:pt idx="98">
                  <c:v>-0.76516726562245918</c:v>
                </c:pt>
                <c:pt idx="99">
                  <c:v>-0.72846439044822509</c:v>
                </c:pt>
                <c:pt idx="100">
                  <c:v>-0.68954054473706716</c:v>
                </c:pt>
                <c:pt idx="101">
                  <c:v>-0.64851440102211233</c:v>
                </c:pt>
                <c:pt idx="102">
                  <c:v>-0.60551104140432566</c:v>
                </c:pt>
                <c:pt idx="103">
                  <c:v>-0.56066157619733659</c:v>
                </c:pt>
                <c:pt idx="104">
                  <c:v>-0.51410274419322188</c:v>
                </c:pt>
                <c:pt idx="105">
                  <c:v>-0.46597649576796668</c:v>
                </c:pt>
                <c:pt idx="106">
                  <c:v>-0.41642956009763726</c:v>
                </c:pt>
                <c:pt idx="107">
                  <c:v>-0.36561299780477435</c:v>
                </c:pt>
                <c:pt idx="108">
                  <c:v>-0.31368174039889152</c:v>
                </c:pt>
                <c:pt idx="109">
                  <c:v>-0.26079411791527596</c:v>
                </c:pt>
                <c:pt idx="110">
                  <c:v>-0.20711137619221853</c:v>
                </c:pt>
                <c:pt idx="111">
                  <c:v>-0.1527971852584438</c:v>
                </c:pt>
                <c:pt idx="112">
                  <c:v>-9.8017140329560506E-2</c:v>
                </c:pt>
                <c:pt idx="113">
                  <c:v>-4.2938256934941139E-2</c:v>
                </c:pt>
                <c:pt idx="114">
                  <c:v>1.2271538285720083E-2</c:v>
                </c:pt>
                <c:pt idx="115">
                  <c:v>6.7443919563663801E-2</c:v>
                </c:pt>
                <c:pt idx="116">
                  <c:v>0.12241067519921554</c:v>
                </c:pt>
                <c:pt idx="117">
                  <c:v>0.17700422041214858</c:v>
                </c:pt>
                <c:pt idx="118">
                  <c:v>0.23105810828067053</c:v>
                </c:pt>
                <c:pt idx="119">
                  <c:v>0.28440753721127171</c:v>
                </c:pt>
                <c:pt idx="120">
                  <c:v>0.33688985339221955</c:v>
                </c:pt>
                <c:pt idx="121">
                  <c:v>0.38834504669882625</c:v>
                </c:pt>
                <c:pt idx="122">
                  <c:v>0.43861623853852721</c:v>
                </c:pt>
                <c:pt idx="123">
                  <c:v>0.48755016014843594</c:v>
                </c:pt>
                <c:pt idx="124">
                  <c:v>0.53499761988709682</c:v>
                </c:pt>
                <c:pt idx="125">
                  <c:v>0.58081395809576464</c:v>
                </c:pt>
                <c:pt idx="126">
                  <c:v>0.62485948814238612</c:v>
                </c:pt>
                <c:pt idx="127">
                  <c:v>0.66699992230363758</c:v>
                </c:pt>
                <c:pt idx="128">
                  <c:v>0.70710678118654735</c:v>
                </c:pt>
                <c:pt idx="129">
                  <c:v>0.7450577854414655</c:v>
                </c:pt>
                <c:pt idx="130">
                  <c:v>0.78073722857209438</c:v>
                </c:pt>
                <c:pt idx="131">
                  <c:v>0.81403632970594797</c:v>
                </c:pt>
                <c:pt idx="132">
                  <c:v>0.84485356524970701</c:v>
                </c:pt>
                <c:pt idx="133">
                  <c:v>0.87309497841828987</c:v>
                </c:pt>
                <c:pt idx="134">
                  <c:v>0.89867446569395382</c:v>
                </c:pt>
                <c:pt idx="135">
                  <c:v>0.92151403934204179</c:v>
                </c:pt>
                <c:pt idx="136">
                  <c:v>0.94154406518302081</c:v>
                </c:pt>
                <c:pt idx="137">
                  <c:v>0.95870347489587149</c:v>
                </c:pt>
                <c:pt idx="138">
                  <c:v>0.97293995220556018</c:v>
                </c:pt>
                <c:pt idx="139">
                  <c:v>0.98421009238692903</c:v>
                </c:pt>
                <c:pt idx="140">
                  <c:v>0.99247953459870997</c:v>
                </c:pt>
                <c:pt idx="141">
                  <c:v>0.99772306664419164</c:v>
                </c:pt>
                <c:pt idx="142">
                  <c:v>0.9999247018391445</c:v>
                </c:pt>
                <c:pt idx="143">
                  <c:v>0.99907772775264536</c:v>
                </c:pt>
                <c:pt idx="144">
                  <c:v>0.99518472667219693</c:v>
                </c:pt>
                <c:pt idx="145">
                  <c:v>0.98825756773074946</c:v>
                </c:pt>
                <c:pt idx="146">
                  <c:v>0.97831737071962754</c:v>
                </c:pt>
                <c:pt idx="147">
                  <c:v>0.96539444169768962</c:v>
                </c:pt>
                <c:pt idx="148">
                  <c:v>0.94952818059303679</c:v>
                </c:pt>
                <c:pt idx="149">
                  <c:v>0.93076696107898371</c:v>
                </c:pt>
                <c:pt idx="150">
                  <c:v>0.90916798309052216</c:v>
                </c:pt>
                <c:pt idx="151">
                  <c:v>0.88479709843093823</c:v>
                </c:pt>
                <c:pt idx="152">
                  <c:v>0.85772861000027223</c:v>
                </c:pt>
                <c:pt idx="153">
                  <c:v>0.82804504525775569</c:v>
                </c:pt>
                <c:pt idx="154">
                  <c:v>0.79583690460888423</c:v>
                </c:pt>
                <c:pt idx="155">
                  <c:v>0.76120238548426233</c:v>
                </c:pt>
                <c:pt idx="156">
                  <c:v>0.72424708295146711</c:v>
                </c:pt>
                <c:pt idx="157">
                  <c:v>0.68508366777270024</c:v>
                </c:pt>
                <c:pt idx="158">
                  <c:v>0.64383154288979227</c:v>
                </c:pt>
                <c:pt idx="159">
                  <c:v>0.60061647938386942</c:v>
                </c:pt>
                <c:pt idx="160">
                  <c:v>0.55557023301960229</c:v>
                </c:pt>
                <c:pt idx="161">
                  <c:v>0.50883014254310677</c:v>
                </c:pt>
                <c:pt idx="162">
                  <c:v>0.46053871095824084</c:v>
                </c:pt>
                <c:pt idx="163">
                  <c:v>0.41084317105790435</c:v>
                </c:pt>
                <c:pt idx="164">
                  <c:v>0.35989503653498817</c:v>
                </c:pt>
                <c:pt idx="165">
                  <c:v>0.30784964004153442</c:v>
                </c:pt>
                <c:pt idx="166">
                  <c:v>0.25486565960451535</c:v>
                </c:pt>
                <c:pt idx="167">
                  <c:v>0.20110463484209223</c:v>
                </c:pt>
                <c:pt idx="168">
                  <c:v>0.14673047445536161</c:v>
                </c:pt>
                <c:pt idx="169">
                  <c:v>9.190895649713389E-2</c:v>
                </c:pt>
                <c:pt idx="170">
                  <c:v>3.6807222941359519E-2</c:v>
                </c:pt>
                <c:pt idx="171">
                  <c:v>-1.8406729905804612E-2</c:v>
                </c:pt>
                <c:pt idx="172">
                  <c:v>-7.356456359966769E-2</c:v>
                </c:pt>
                <c:pt idx="173">
                  <c:v>-0.12849811079379214</c:v>
                </c:pt>
                <c:pt idx="174">
                  <c:v>-0.18303988795514042</c:v>
                </c:pt>
                <c:pt idx="175">
                  <c:v>-0.23702360599436714</c:v>
                </c:pt>
                <c:pt idx="176">
                  <c:v>-0.29028467725446278</c:v>
                </c:pt>
                <c:pt idx="177">
                  <c:v>-0.34266071731199355</c:v>
                </c:pt>
                <c:pt idx="178">
                  <c:v>-0.39399204006104771</c:v>
                </c:pt>
                <c:pt idx="179">
                  <c:v>-0.44412214457042926</c:v>
                </c:pt>
                <c:pt idx="180">
                  <c:v>-0.49289819222978293</c:v>
                </c:pt>
                <c:pt idx="181">
                  <c:v>-0.54017147272989219</c:v>
                </c:pt>
                <c:pt idx="182">
                  <c:v>-0.58579785745643864</c:v>
                </c:pt>
                <c:pt idx="183">
                  <c:v>-0.62963823891492721</c:v>
                </c:pt>
                <c:pt idx="184">
                  <c:v>-0.67155895484701755</c:v>
                </c:pt>
                <c:pt idx="185">
                  <c:v>-0.71143219574521599</c:v>
                </c:pt>
                <c:pt idx="186">
                  <c:v>-0.74913639452345926</c:v>
                </c:pt>
                <c:pt idx="187">
                  <c:v>-0.78455659715557546</c:v>
                </c:pt>
                <c:pt idx="188">
                  <c:v>-0.81758481315158316</c:v>
                </c:pt>
                <c:pt idx="189">
                  <c:v>-0.84812034480329701</c:v>
                </c:pt>
                <c:pt idx="190">
                  <c:v>-0.8760700941954066</c:v>
                </c:pt>
                <c:pt idx="191">
                  <c:v>-0.90134884704602225</c:v>
                </c:pt>
                <c:pt idx="192">
                  <c:v>-0.92387953251128641</c:v>
                </c:pt>
                <c:pt idx="193">
                  <c:v>-0.94359345816196027</c:v>
                </c:pt>
                <c:pt idx="194">
                  <c:v>-0.96043051941556579</c:v>
                </c:pt>
                <c:pt idx="195">
                  <c:v>-0.97433938278557564</c:v>
                </c:pt>
                <c:pt idx="196">
                  <c:v>-0.98527764238894111</c:v>
                </c:pt>
                <c:pt idx="197">
                  <c:v>-0.9932119492347945</c:v>
                </c:pt>
                <c:pt idx="198">
                  <c:v>-0.99811811290014918</c:v>
                </c:pt>
                <c:pt idx="199">
                  <c:v>-0.99998117528260111</c:v>
                </c:pt>
                <c:pt idx="200">
                  <c:v>-0.99879545620517241</c:v>
                </c:pt>
                <c:pt idx="201">
                  <c:v>-0.99456457073425542</c:v>
                </c:pt>
                <c:pt idx="202">
                  <c:v>-0.98730141815785832</c:v>
                </c:pt>
                <c:pt idx="203">
                  <c:v>-0.97702814265775451</c:v>
                </c:pt>
                <c:pt idx="204">
                  <c:v>-0.96377606579543995</c:v>
                </c:pt>
                <c:pt idx="205">
                  <c:v>-0.94758559101774109</c:v>
                </c:pt>
                <c:pt idx="206">
                  <c:v>-0.92850608047321603</c:v>
                </c:pt>
                <c:pt idx="207">
                  <c:v>-0.90659570451491567</c:v>
                </c:pt>
                <c:pt idx="208">
                  <c:v>-0.88192126434835516</c:v>
                </c:pt>
                <c:pt idx="209">
                  <c:v>-0.85455798836540042</c:v>
                </c:pt>
                <c:pt idx="210">
                  <c:v>-0.82458930278502596</c:v>
                </c:pt>
                <c:pt idx="211">
                  <c:v>-0.79210657730021272</c:v>
                </c:pt>
                <c:pt idx="212">
                  <c:v>-0.75720884650648468</c:v>
                </c:pt>
                <c:pt idx="213">
                  <c:v>-0.72000250796138143</c:v>
                </c:pt>
                <c:pt idx="214">
                  <c:v>-0.6806009977954538</c:v>
                </c:pt>
                <c:pt idx="215">
                  <c:v>-0.63912444486377618</c:v>
                </c:pt>
                <c:pt idx="216">
                  <c:v>-0.59569930449243336</c:v>
                </c:pt>
                <c:pt idx="217">
                  <c:v>-0.55045797293660448</c:v>
                </c:pt>
                <c:pt idx="218">
                  <c:v>-0.50353838372571835</c:v>
                </c:pt>
                <c:pt idx="219">
                  <c:v>-0.45508358712634422</c:v>
                </c:pt>
                <c:pt idx="220">
                  <c:v>-0.40524131400498981</c:v>
                </c:pt>
                <c:pt idx="221">
                  <c:v>-0.35416352542049157</c:v>
                </c:pt>
                <c:pt idx="222">
                  <c:v>-0.30200594931922881</c:v>
                </c:pt>
                <c:pt idx="223">
                  <c:v>-0.24892760574572045</c:v>
                </c:pt>
                <c:pt idx="224">
                  <c:v>-0.19509032201612808</c:v>
                </c:pt>
                <c:pt idx="225">
                  <c:v>-0.14065823933285035</c:v>
                </c:pt>
                <c:pt idx="226">
                  <c:v>-8.5797312344440532E-2</c:v>
                </c:pt>
                <c:pt idx="227">
                  <c:v>-3.0674803176636789E-2</c:v>
                </c:pt>
                <c:pt idx="228">
                  <c:v>2.45412285229126E-2</c:v>
                </c:pt>
                <c:pt idx="229">
                  <c:v>7.968243797142914E-2</c:v>
                </c:pt>
                <c:pt idx="230">
                  <c:v>0.13458070850712567</c:v>
                </c:pt>
                <c:pt idx="231">
                  <c:v>0.18906866414980619</c:v>
                </c:pt>
                <c:pt idx="232">
                  <c:v>0.24298017990326259</c:v>
                </c:pt>
                <c:pt idx="233">
                  <c:v>0.29615088824362301</c:v>
                </c:pt>
                <c:pt idx="234">
                  <c:v>0.34841868024943423</c:v>
                </c:pt>
                <c:pt idx="235">
                  <c:v>0.3996241998456469</c:v>
                </c:pt>
                <c:pt idx="236">
                  <c:v>0.44961132965460554</c:v>
                </c:pt>
                <c:pt idx="237">
                  <c:v>0.4982276669727812</c:v>
                </c:pt>
                <c:pt idx="238">
                  <c:v>0.54532498842204624</c:v>
                </c:pt>
                <c:pt idx="239">
                  <c:v>0.59075970185887439</c:v>
                </c:pt>
                <c:pt idx="240">
                  <c:v>0.63439328416364471</c:v>
                </c:pt>
                <c:pt idx="241">
                  <c:v>0.67609270357531548</c:v>
                </c:pt>
                <c:pt idx="242">
                  <c:v>0.71573082528381859</c:v>
                </c:pt>
                <c:pt idx="243">
                  <c:v>0.75318679904361274</c:v>
                </c:pt>
                <c:pt idx="244">
                  <c:v>0.78834642762660567</c:v>
                </c:pt>
                <c:pt idx="245">
                  <c:v>0.82110251499110443</c:v>
                </c:pt>
                <c:pt idx="246">
                  <c:v>0.8513551931052652</c:v>
                </c:pt>
                <c:pt idx="247">
                  <c:v>0.87901222642863286</c:v>
                </c:pt>
                <c:pt idx="248">
                  <c:v>0.90398929312344301</c:v>
                </c:pt>
                <c:pt idx="249">
                  <c:v>0.92621024213831127</c:v>
                </c:pt>
                <c:pt idx="250">
                  <c:v>0.94560732538052139</c:v>
                </c:pt>
                <c:pt idx="251">
                  <c:v>0.96212140426904125</c:v>
                </c:pt>
                <c:pt idx="252">
                  <c:v>0.97570213003852835</c:v>
                </c:pt>
                <c:pt idx="253">
                  <c:v>0.98630809724459867</c:v>
                </c:pt>
                <c:pt idx="254">
                  <c:v>0.99390697000235606</c:v>
                </c:pt>
                <c:pt idx="255">
                  <c:v>0.99847558057329466</c:v>
                </c:pt>
                <c:pt idx="256">
                  <c:v>1</c:v>
                </c:pt>
                <c:pt idx="257">
                  <c:v>0.99847558057329477</c:v>
                </c:pt>
                <c:pt idx="258">
                  <c:v>0.99390697000235617</c:v>
                </c:pt>
                <c:pt idx="259">
                  <c:v>0.98630809724459878</c:v>
                </c:pt>
                <c:pt idx="260">
                  <c:v>0.97570213003852868</c:v>
                </c:pt>
                <c:pt idx="261">
                  <c:v>0.96212140426904158</c:v>
                </c:pt>
                <c:pt idx="262">
                  <c:v>0.94560732538052172</c:v>
                </c:pt>
                <c:pt idx="263">
                  <c:v>0.9262102421383116</c:v>
                </c:pt>
                <c:pt idx="264">
                  <c:v>0.90398929312344345</c:v>
                </c:pt>
                <c:pt idx="265">
                  <c:v>0.87901222642863341</c:v>
                </c:pt>
                <c:pt idx="266">
                  <c:v>0.85135519310526575</c:v>
                </c:pt>
                <c:pt idx="267">
                  <c:v>0.82110251499110509</c:v>
                </c:pt>
                <c:pt idx="268">
                  <c:v>0.78834642762660634</c:v>
                </c:pt>
                <c:pt idx="269">
                  <c:v>0.75318679904361341</c:v>
                </c:pt>
                <c:pt idx="270">
                  <c:v>0.71573082528381937</c:v>
                </c:pt>
                <c:pt idx="271">
                  <c:v>0.67609270357531637</c:v>
                </c:pt>
                <c:pt idx="272">
                  <c:v>0.63439328416364549</c:v>
                </c:pt>
                <c:pt idx="273">
                  <c:v>0.59075970185887527</c:v>
                </c:pt>
                <c:pt idx="274">
                  <c:v>0.54532498842204713</c:v>
                </c:pt>
                <c:pt idx="275">
                  <c:v>0.4982276669727822</c:v>
                </c:pt>
                <c:pt idx="276">
                  <c:v>0.44961132965460648</c:v>
                </c:pt>
                <c:pt idx="277">
                  <c:v>0.39962419984564795</c:v>
                </c:pt>
                <c:pt idx="278">
                  <c:v>0.34841868024943523</c:v>
                </c:pt>
                <c:pt idx="279">
                  <c:v>0.29615088824362407</c:v>
                </c:pt>
                <c:pt idx="280">
                  <c:v>0.24298017990326368</c:v>
                </c:pt>
                <c:pt idx="281">
                  <c:v>0.18906866414980728</c:v>
                </c:pt>
                <c:pt idx="282">
                  <c:v>0.13458070850712678</c:v>
                </c:pt>
                <c:pt idx="283">
                  <c:v>7.9682437971430237E-2</c:v>
                </c:pt>
                <c:pt idx="284">
                  <c:v>2.4541228522913704E-2</c:v>
                </c:pt>
                <c:pt idx="285">
                  <c:v>-3.0674803176635686E-2</c:v>
                </c:pt>
                <c:pt idx="286">
                  <c:v>-8.5797312344439422E-2</c:v>
                </c:pt>
                <c:pt idx="287">
                  <c:v>-0.14065823933284924</c:v>
                </c:pt>
                <c:pt idx="288">
                  <c:v>-0.195090322016127</c:v>
                </c:pt>
                <c:pt idx="289">
                  <c:v>-0.24892760574571937</c:v>
                </c:pt>
                <c:pt idx="290">
                  <c:v>-0.30200594931922775</c:v>
                </c:pt>
                <c:pt idx="291">
                  <c:v>-0.35416352542048884</c:v>
                </c:pt>
                <c:pt idx="292">
                  <c:v>-0.40524131400499042</c:v>
                </c:pt>
                <c:pt idx="293">
                  <c:v>-0.45508358712634323</c:v>
                </c:pt>
                <c:pt idx="294">
                  <c:v>-0.5035383837257158</c:v>
                </c:pt>
                <c:pt idx="295">
                  <c:v>-0.55045797293660503</c:v>
                </c:pt>
                <c:pt idx="296">
                  <c:v>-0.59569930449243247</c:v>
                </c:pt>
                <c:pt idx="297">
                  <c:v>-0.63912444486377396</c:v>
                </c:pt>
                <c:pt idx="298">
                  <c:v>-0.68060099779545302</c:v>
                </c:pt>
                <c:pt idx="299">
                  <c:v>-0.72000250796138066</c:v>
                </c:pt>
                <c:pt idx="300">
                  <c:v>-0.75720884650648512</c:v>
                </c:pt>
                <c:pt idx="301">
                  <c:v>-0.79210657730021206</c:v>
                </c:pt>
                <c:pt idx="302">
                  <c:v>-0.82458930278502429</c:v>
                </c:pt>
                <c:pt idx="303">
                  <c:v>-0.85455798836540076</c:v>
                </c:pt>
                <c:pt idx="304">
                  <c:v>-0.88192126434835472</c:v>
                </c:pt>
                <c:pt idx="305">
                  <c:v>-0.90659570451491445</c:v>
                </c:pt>
                <c:pt idx="306">
                  <c:v>-0.92850608047321559</c:v>
                </c:pt>
                <c:pt idx="307">
                  <c:v>-0.94758559101774076</c:v>
                </c:pt>
                <c:pt idx="308">
                  <c:v>-0.96377606579543917</c:v>
                </c:pt>
                <c:pt idx="309">
                  <c:v>-0.97702814265775428</c:v>
                </c:pt>
                <c:pt idx="310">
                  <c:v>-0.9873014181578581</c:v>
                </c:pt>
                <c:pt idx="311">
                  <c:v>-0.99456457073425553</c:v>
                </c:pt>
                <c:pt idx="312">
                  <c:v>-0.99879545620517241</c:v>
                </c:pt>
                <c:pt idx="313">
                  <c:v>-0.99998117528260111</c:v>
                </c:pt>
                <c:pt idx="314">
                  <c:v>-0.99811811290014918</c:v>
                </c:pt>
                <c:pt idx="315">
                  <c:v>-0.99321194923479461</c:v>
                </c:pt>
                <c:pt idx="316">
                  <c:v>-0.98527764238894167</c:v>
                </c:pt>
                <c:pt idx="317">
                  <c:v>-0.97433938278557586</c:v>
                </c:pt>
                <c:pt idx="318">
                  <c:v>-0.96043051941556612</c:v>
                </c:pt>
                <c:pt idx="319">
                  <c:v>-0.94359345816196005</c:v>
                </c:pt>
                <c:pt idx="320">
                  <c:v>-0.92387953251128685</c:v>
                </c:pt>
                <c:pt idx="321">
                  <c:v>-0.90134884704602269</c:v>
                </c:pt>
                <c:pt idx="322">
                  <c:v>-0.87607009419540627</c:v>
                </c:pt>
                <c:pt idx="323">
                  <c:v>-0.84812034480329757</c:v>
                </c:pt>
                <c:pt idx="324">
                  <c:v>-0.81758481315158482</c:v>
                </c:pt>
                <c:pt idx="325">
                  <c:v>-0.78455659715557502</c:v>
                </c:pt>
                <c:pt idx="326">
                  <c:v>-0.74913639452345993</c:v>
                </c:pt>
                <c:pt idx="327">
                  <c:v>-0.71143219574521799</c:v>
                </c:pt>
                <c:pt idx="328">
                  <c:v>-0.67155895484701844</c:v>
                </c:pt>
                <c:pt idx="329">
                  <c:v>-0.62963823891492798</c:v>
                </c:pt>
                <c:pt idx="330">
                  <c:v>-0.58579785745643809</c:v>
                </c:pt>
                <c:pt idx="331">
                  <c:v>-0.54017147272989319</c:v>
                </c:pt>
                <c:pt idx="332">
                  <c:v>-0.49289819222978548</c:v>
                </c:pt>
                <c:pt idx="333">
                  <c:v>-0.4441221445704287</c:v>
                </c:pt>
                <c:pt idx="334">
                  <c:v>-0.39399204006104871</c:v>
                </c:pt>
                <c:pt idx="335">
                  <c:v>-0.34266071731199627</c:v>
                </c:pt>
                <c:pt idx="336">
                  <c:v>-0.29028467725446211</c:v>
                </c:pt>
                <c:pt idx="337">
                  <c:v>-0.2370236059943682</c:v>
                </c:pt>
                <c:pt idx="338">
                  <c:v>-0.18303988795514325</c:v>
                </c:pt>
                <c:pt idx="339">
                  <c:v>-0.12849811079379325</c:v>
                </c:pt>
                <c:pt idx="340">
                  <c:v>-7.3564563599668786E-2</c:v>
                </c:pt>
                <c:pt idx="341">
                  <c:v>-1.8406729905803939E-2</c:v>
                </c:pt>
                <c:pt idx="342">
                  <c:v>3.6807222941358415E-2</c:v>
                </c:pt>
                <c:pt idx="343">
                  <c:v>9.1908956497131017E-2</c:v>
                </c:pt>
                <c:pt idx="344">
                  <c:v>0.14673047445536228</c:v>
                </c:pt>
                <c:pt idx="345">
                  <c:v>0.20110463484209115</c:v>
                </c:pt>
                <c:pt idx="346">
                  <c:v>0.25486565960451257</c:v>
                </c:pt>
                <c:pt idx="347">
                  <c:v>0.30784964004153509</c:v>
                </c:pt>
                <c:pt idx="348">
                  <c:v>0.35989503653498711</c:v>
                </c:pt>
                <c:pt idx="349">
                  <c:v>0.41084317105790175</c:v>
                </c:pt>
                <c:pt idx="350">
                  <c:v>0.46053871095823989</c:v>
                </c:pt>
                <c:pt idx="351">
                  <c:v>0.50883014254310577</c:v>
                </c:pt>
                <c:pt idx="352">
                  <c:v>0.55557023301960284</c:v>
                </c:pt>
                <c:pt idx="353">
                  <c:v>0.60061647938386853</c:v>
                </c:pt>
                <c:pt idx="354">
                  <c:v>0.64383154288979005</c:v>
                </c:pt>
                <c:pt idx="355">
                  <c:v>0.68508366777270069</c:v>
                </c:pt>
                <c:pt idx="356">
                  <c:v>0.72424708295146634</c:v>
                </c:pt>
                <c:pt idx="357">
                  <c:v>0.76120238548426045</c:v>
                </c:pt>
                <c:pt idx="358">
                  <c:v>0.79583690460888357</c:v>
                </c:pt>
                <c:pt idx="359">
                  <c:v>0.82804504525775513</c:v>
                </c:pt>
                <c:pt idx="360">
                  <c:v>0.85772861000027079</c:v>
                </c:pt>
                <c:pt idx="361">
                  <c:v>0.88479709843093768</c:v>
                </c:pt>
                <c:pt idx="362">
                  <c:v>0.90916798309052171</c:v>
                </c:pt>
                <c:pt idx="363">
                  <c:v>0.93076696107898405</c:v>
                </c:pt>
                <c:pt idx="364">
                  <c:v>0.94952818059303645</c:v>
                </c:pt>
                <c:pt idx="365">
                  <c:v>0.96539444169768884</c:v>
                </c:pt>
                <c:pt idx="366">
                  <c:v>0.97831737071962765</c:v>
                </c:pt>
                <c:pt idx="367">
                  <c:v>0.98825756773074935</c:v>
                </c:pt>
                <c:pt idx="368">
                  <c:v>0.99518472667219671</c:v>
                </c:pt>
                <c:pt idx="369">
                  <c:v>0.99907772775264536</c:v>
                </c:pt>
                <c:pt idx="370">
                  <c:v>0.9999247018391445</c:v>
                </c:pt>
                <c:pt idx="371">
                  <c:v>0.99772306664419153</c:v>
                </c:pt>
                <c:pt idx="372">
                  <c:v>0.99247953459871008</c:v>
                </c:pt>
                <c:pt idx="373">
                  <c:v>0.98421009238692936</c:v>
                </c:pt>
                <c:pt idx="374">
                  <c:v>0.97293995220555995</c:v>
                </c:pt>
                <c:pt idx="375">
                  <c:v>0.95870347489587171</c:v>
                </c:pt>
                <c:pt idx="376">
                  <c:v>0.94154406518302147</c:v>
                </c:pt>
                <c:pt idx="377">
                  <c:v>0.92151403934204179</c:v>
                </c:pt>
                <c:pt idx="378">
                  <c:v>0.89867446569395426</c:v>
                </c:pt>
                <c:pt idx="379">
                  <c:v>0.8730949784182912</c:v>
                </c:pt>
                <c:pt idx="380">
                  <c:v>0.84485356524970712</c:v>
                </c:pt>
                <c:pt idx="381">
                  <c:v>0.81403632970594919</c:v>
                </c:pt>
                <c:pt idx="382">
                  <c:v>0.78073722857209393</c:v>
                </c:pt>
                <c:pt idx="383">
                  <c:v>0.74505778544146628</c:v>
                </c:pt>
                <c:pt idx="384">
                  <c:v>0.70710678118654868</c:v>
                </c:pt>
                <c:pt idx="385">
                  <c:v>0.66699992230363714</c:v>
                </c:pt>
                <c:pt idx="386">
                  <c:v>0.62485948814238701</c:v>
                </c:pt>
                <c:pt idx="387">
                  <c:v>0.58081395809576619</c:v>
                </c:pt>
                <c:pt idx="388">
                  <c:v>0.53499761988709704</c:v>
                </c:pt>
                <c:pt idx="389">
                  <c:v>0.48755016014843694</c:v>
                </c:pt>
                <c:pt idx="390">
                  <c:v>0.43861623853852982</c:v>
                </c:pt>
                <c:pt idx="391">
                  <c:v>0.38834504669882641</c:v>
                </c:pt>
                <c:pt idx="392">
                  <c:v>0.33688985339222144</c:v>
                </c:pt>
                <c:pt idx="393">
                  <c:v>0.2844075372112711</c:v>
                </c:pt>
                <c:pt idx="394">
                  <c:v>0.23105810828067161</c:v>
                </c:pt>
                <c:pt idx="395">
                  <c:v>0.17700422041215053</c:v>
                </c:pt>
                <c:pt idx="396">
                  <c:v>0.12241067519921575</c:v>
                </c:pt>
                <c:pt idx="397">
                  <c:v>6.7443919563664897E-2</c:v>
                </c:pt>
                <c:pt idx="398">
                  <c:v>1.2271538285722073E-2</c:v>
                </c:pt>
                <c:pt idx="399">
                  <c:v>-4.2938256934940931E-2</c:v>
                </c:pt>
                <c:pt idx="400">
                  <c:v>-9.801714032955941E-2</c:v>
                </c:pt>
                <c:pt idx="401">
                  <c:v>-0.15279718525844097</c:v>
                </c:pt>
                <c:pt idx="402">
                  <c:v>-0.20711137619221831</c:v>
                </c:pt>
                <c:pt idx="403">
                  <c:v>-0.26079411791527402</c:v>
                </c:pt>
                <c:pt idx="404">
                  <c:v>-0.31368174039889213</c:v>
                </c:pt>
                <c:pt idx="405">
                  <c:v>-0.3656129978047733</c:v>
                </c:pt>
                <c:pt idx="406">
                  <c:v>-0.41642956009763549</c:v>
                </c:pt>
                <c:pt idx="407">
                  <c:v>-0.46597649576796651</c:v>
                </c:pt>
                <c:pt idx="408">
                  <c:v>-0.51410274419322088</c:v>
                </c:pt>
                <c:pt idx="409">
                  <c:v>-0.56066157619733414</c:v>
                </c:pt>
                <c:pt idx="410">
                  <c:v>-0.60551104140432555</c:v>
                </c:pt>
                <c:pt idx="411">
                  <c:v>-0.64851440102211144</c:v>
                </c:pt>
                <c:pt idx="412">
                  <c:v>-0.68954054473706505</c:v>
                </c:pt>
                <c:pt idx="413">
                  <c:v>-0.72846439044822497</c:v>
                </c:pt>
                <c:pt idx="414">
                  <c:v>-0.76516726562245785</c:v>
                </c:pt>
                <c:pt idx="415">
                  <c:v>-0.79953726910790546</c:v>
                </c:pt>
                <c:pt idx="416">
                  <c:v>-0.8314696123025449</c:v>
                </c:pt>
                <c:pt idx="417">
                  <c:v>-0.86086693863776631</c:v>
                </c:pt>
                <c:pt idx="418">
                  <c:v>-0.88763962040285405</c:v>
                </c:pt>
                <c:pt idx="419">
                  <c:v>-0.91170603200542943</c:v>
                </c:pt>
                <c:pt idx="420">
                  <c:v>-0.93299279883473807</c:v>
                </c:pt>
                <c:pt idx="421">
                  <c:v>-0.95143502096900834</c:v>
                </c:pt>
                <c:pt idx="422">
                  <c:v>-0.96697647104485174</c:v>
                </c:pt>
                <c:pt idx="423">
                  <c:v>-0.97956976568543996</c:v>
                </c:pt>
                <c:pt idx="424">
                  <c:v>-0.9891765099647809</c:v>
                </c:pt>
                <c:pt idx="425">
                  <c:v>-0.9957674144676596</c:v>
                </c:pt>
                <c:pt idx="426">
                  <c:v>-0.99932238458834954</c:v>
                </c:pt>
                <c:pt idx="427">
                  <c:v>-0.9998305817958234</c:v>
                </c:pt>
                <c:pt idx="428">
                  <c:v>-0.99729045667869032</c:v>
                </c:pt>
                <c:pt idx="429">
                  <c:v>-0.99170975366909953</c:v>
                </c:pt>
                <c:pt idx="430">
                  <c:v>-0.98310548743121651</c:v>
                </c:pt>
                <c:pt idx="431">
                  <c:v>-0.97150389098625234</c:v>
                </c:pt>
                <c:pt idx="432">
                  <c:v>-0.95694033573220894</c:v>
                </c:pt>
                <c:pt idx="433">
                  <c:v>-0.93945922360219036</c:v>
                </c:pt>
                <c:pt idx="434">
                  <c:v>-0.91911385169005744</c:v>
                </c:pt>
                <c:pt idx="435">
                  <c:v>-0.89596624975618533</c:v>
                </c:pt>
                <c:pt idx="436">
                  <c:v>-0.87008699110871235</c:v>
                </c:pt>
                <c:pt idx="437">
                  <c:v>-0.84155497743689811</c:v>
                </c:pt>
                <c:pt idx="438">
                  <c:v>-0.81045719825259532</c:v>
                </c:pt>
                <c:pt idx="439">
                  <c:v>-0.77688846567323377</c:v>
                </c:pt>
                <c:pt idx="440">
                  <c:v>-0.74095112535495899</c:v>
                </c:pt>
                <c:pt idx="441">
                  <c:v>-0.70275474445722619</c:v>
                </c:pt>
                <c:pt idx="442">
                  <c:v>-0.66241577759017367</c:v>
                </c:pt>
                <c:pt idx="443">
                  <c:v>-0.62005721176328932</c:v>
                </c:pt>
                <c:pt idx="444">
                  <c:v>-0.57580819141784656</c:v>
                </c:pt>
                <c:pt idx="445">
                  <c:v>-0.52980362468629405</c:v>
                </c:pt>
                <c:pt idx="446">
                  <c:v>-0.48218377207912327</c:v>
                </c:pt>
                <c:pt idx="447">
                  <c:v>-0.43309381885315368</c:v>
                </c:pt>
                <c:pt idx="448">
                  <c:v>-0.38268343236508945</c:v>
                </c:pt>
                <c:pt idx="449">
                  <c:v>-0.33110630575987726</c:v>
                </c:pt>
                <c:pt idx="450">
                  <c:v>-0.27851968938505522</c:v>
                </c:pt>
                <c:pt idx="451">
                  <c:v>-0.2250839113597928</c:v>
                </c:pt>
                <c:pt idx="452">
                  <c:v>-0.17096188876030249</c:v>
                </c:pt>
                <c:pt idx="453">
                  <c:v>-0.11631863091190733</c:v>
                </c:pt>
                <c:pt idx="454">
                  <c:v>-6.1320736302208904E-2</c:v>
                </c:pt>
                <c:pt idx="455">
                  <c:v>-6.1358846491561007E-3</c:v>
                </c:pt>
                <c:pt idx="456">
                  <c:v>4.9067674327418639E-2</c:v>
                </c:pt>
                <c:pt idx="457">
                  <c:v>0.10412163387205391</c:v>
                </c:pt>
                <c:pt idx="458">
                  <c:v>0.1588581433338595</c:v>
                </c:pt>
                <c:pt idx="459">
                  <c:v>0.21311031991609164</c:v>
                </c:pt>
                <c:pt idx="460">
                  <c:v>0.26671275747489742</c:v>
                </c:pt>
                <c:pt idx="461">
                  <c:v>0.31950203081601347</c:v>
                </c:pt>
                <c:pt idx="462">
                  <c:v>0.37131719395183749</c:v>
                </c:pt>
                <c:pt idx="463">
                  <c:v>0.42200027079979846</c:v>
                </c:pt>
                <c:pt idx="464">
                  <c:v>0.47139673682599531</c:v>
                </c:pt>
                <c:pt idx="465">
                  <c:v>0.5193559901655892</c:v>
                </c:pt>
                <c:pt idx="466">
                  <c:v>0.56573181078361179</c:v>
                </c:pt>
                <c:pt idx="467">
                  <c:v>0.61038280627630992</c:v>
                </c:pt>
                <c:pt idx="468">
                  <c:v>0.6531728429537762</c:v>
                </c:pt>
                <c:pt idx="469">
                  <c:v>0.69397146088965256</c:v>
                </c:pt>
                <c:pt idx="470">
                  <c:v>0.73265427167241293</c:v>
                </c:pt>
                <c:pt idx="471">
                  <c:v>0.76910333764557892</c:v>
                </c:pt>
                <c:pt idx="472">
                  <c:v>0.8032075314806435</c:v>
                </c:pt>
                <c:pt idx="473">
                  <c:v>0.83486287498638001</c:v>
                </c:pt>
                <c:pt idx="474">
                  <c:v>0.86397285612158603</c:v>
                </c:pt>
                <c:pt idx="475">
                  <c:v>0.89044872324475666</c:v>
                </c:pt>
                <c:pt idx="476">
                  <c:v>0.91420975570353047</c:v>
                </c:pt>
                <c:pt idx="477">
                  <c:v>0.93518350993894694</c:v>
                </c:pt>
                <c:pt idx="478">
                  <c:v>0.95330604035419397</c:v>
                </c:pt>
                <c:pt idx="479">
                  <c:v>0.96852209427441716</c:v>
                </c:pt>
                <c:pt idx="480">
                  <c:v>0.98078528040322999</c:v>
                </c:pt>
                <c:pt idx="481">
                  <c:v>0.99005821026229712</c:v>
                </c:pt>
                <c:pt idx="482">
                  <c:v>0.99631261218277789</c:v>
                </c:pt>
                <c:pt idx="483">
                  <c:v>0.99952941750109303</c:v>
                </c:pt>
                <c:pt idx="484">
                  <c:v>0.99969881869620425</c:v>
                </c:pt>
                <c:pt idx="485">
                  <c:v>0.99682029929116589</c:v>
                </c:pt>
                <c:pt idx="486">
                  <c:v>0.9909026354277799</c:v>
                </c:pt>
                <c:pt idx="487">
                  <c:v>0.98196386910955535</c:v>
                </c:pt>
                <c:pt idx="488">
                  <c:v>0.97003125319454442</c:v>
                </c:pt>
                <c:pt idx="489">
                  <c:v>0.95514116830577056</c:v>
                </c:pt>
                <c:pt idx="490">
                  <c:v>0.93733901191257529</c:v>
                </c:pt>
                <c:pt idx="491">
                  <c:v>0.91667905992104359</c:v>
                </c:pt>
                <c:pt idx="492">
                  <c:v>0.89322430119551532</c:v>
                </c:pt>
                <c:pt idx="493">
                  <c:v>0.86704624551569331</c:v>
                </c:pt>
                <c:pt idx="494">
                  <c:v>0.83822470555483941</c:v>
                </c:pt>
                <c:pt idx="495">
                  <c:v>0.80684755354379945</c:v>
                </c:pt>
                <c:pt idx="496">
                  <c:v>0.77301045336273799</c:v>
                </c:pt>
                <c:pt idx="497">
                  <c:v>0.73681656887736946</c:v>
                </c:pt>
                <c:pt idx="498">
                  <c:v>0.69837624940897336</c:v>
                </c:pt>
                <c:pt idx="499">
                  <c:v>0.65780669329708019</c:v>
                </c:pt>
                <c:pt idx="500">
                  <c:v>0.6152315905806266</c:v>
                </c:pt>
                <c:pt idx="501">
                  <c:v>0.57078074588696814</c:v>
                </c:pt>
                <c:pt idx="502">
                  <c:v>0.52458968267847084</c:v>
                </c:pt>
                <c:pt idx="503">
                  <c:v>0.4767992300633222</c:v>
                </c:pt>
                <c:pt idx="504">
                  <c:v>0.42755509343028331</c:v>
                </c:pt>
                <c:pt idx="505">
                  <c:v>0.3770074102164207</c:v>
                </c:pt>
                <c:pt idx="506">
                  <c:v>0.32531029216226331</c:v>
                </c:pt>
                <c:pt idx="507">
                  <c:v>0.27262135544995064</c:v>
                </c:pt>
                <c:pt idx="508">
                  <c:v>0.21910124015686927</c:v>
                </c:pt>
                <c:pt idx="509">
                  <c:v>0.16491312048997067</c:v>
                </c:pt>
                <c:pt idx="510">
                  <c:v>0.1102222072938851</c:v>
                </c:pt>
                <c:pt idx="511">
                  <c:v>5.519524434968974E-2</c:v>
                </c:pt>
                <c:pt idx="512">
                  <c:v>1.102633609417758E-15</c:v>
                </c:pt>
                <c:pt idx="513">
                  <c:v>-5.519524434968754E-2</c:v>
                </c:pt>
                <c:pt idx="514">
                  <c:v>-0.11022220729388291</c:v>
                </c:pt>
                <c:pt idx="515">
                  <c:v>-0.16491312048996848</c:v>
                </c:pt>
                <c:pt idx="516">
                  <c:v>-0.21910124015686711</c:v>
                </c:pt>
                <c:pt idx="517">
                  <c:v>-0.27262135544994853</c:v>
                </c:pt>
                <c:pt idx="518">
                  <c:v>-0.32531029216226126</c:v>
                </c:pt>
                <c:pt idx="519">
                  <c:v>-0.3770074102164187</c:v>
                </c:pt>
                <c:pt idx="520">
                  <c:v>-0.42755509343028131</c:v>
                </c:pt>
                <c:pt idx="521">
                  <c:v>-0.47679923006332026</c:v>
                </c:pt>
                <c:pt idx="522">
                  <c:v>-0.52458968267846895</c:v>
                </c:pt>
                <c:pt idx="523">
                  <c:v>-0.57078074588696626</c:v>
                </c:pt>
                <c:pt idx="524">
                  <c:v>-0.61523159058062493</c:v>
                </c:pt>
                <c:pt idx="525">
                  <c:v>-0.65780669329707853</c:v>
                </c:pt>
                <c:pt idx="526">
                  <c:v>-0.69837624940897181</c:v>
                </c:pt>
                <c:pt idx="527">
                  <c:v>-0.73681656887736791</c:v>
                </c:pt>
                <c:pt idx="528">
                  <c:v>-0.77301045336273655</c:v>
                </c:pt>
                <c:pt idx="529">
                  <c:v>-0.80684755354379811</c:v>
                </c:pt>
                <c:pt idx="530">
                  <c:v>-0.8382247055548383</c:v>
                </c:pt>
                <c:pt idx="531">
                  <c:v>-0.8670462455156922</c:v>
                </c:pt>
                <c:pt idx="532">
                  <c:v>-0.89322430119551433</c:v>
                </c:pt>
                <c:pt idx="533">
                  <c:v>-0.9166790599210427</c:v>
                </c:pt>
                <c:pt idx="534">
                  <c:v>-0.93733901191257452</c:v>
                </c:pt>
                <c:pt idx="535">
                  <c:v>-0.95514116830577001</c:v>
                </c:pt>
                <c:pt idx="536">
                  <c:v>-0.97003125319454386</c:v>
                </c:pt>
                <c:pt idx="537">
                  <c:v>-0.98196386910955491</c:v>
                </c:pt>
                <c:pt idx="538">
                  <c:v>-0.99090263542777968</c:v>
                </c:pt>
                <c:pt idx="539">
                  <c:v>-0.99682029929116567</c:v>
                </c:pt>
                <c:pt idx="540">
                  <c:v>-0.99969881869620414</c:v>
                </c:pt>
                <c:pt idx="541">
                  <c:v>-0.99952941750109314</c:v>
                </c:pt>
                <c:pt idx="542">
                  <c:v>-0.99631261218277811</c:v>
                </c:pt>
                <c:pt idx="543">
                  <c:v>-0.99005821026229746</c:v>
                </c:pt>
                <c:pt idx="544">
                  <c:v>-0.98078528040323043</c:v>
                </c:pt>
                <c:pt idx="545">
                  <c:v>-0.9685220942744176</c:v>
                </c:pt>
                <c:pt idx="546">
                  <c:v>-0.95330604035419464</c:v>
                </c:pt>
                <c:pt idx="547">
                  <c:v>-0.93518350993894772</c:v>
                </c:pt>
                <c:pt idx="548">
                  <c:v>-0.91420975570353136</c:v>
                </c:pt>
                <c:pt idx="549">
                  <c:v>-0.89044872324475766</c:v>
                </c:pt>
                <c:pt idx="550">
                  <c:v>-0.86397285612158714</c:v>
                </c:pt>
                <c:pt idx="551">
                  <c:v>-0.83486287498638123</c:v>
                </c:pt>
                <c:pt idx="552">
                  <c:v>-0.80320753148064483</c:v>
                </c:pt>
                <c:pt idx="553">
                  <c:v>-0.76910333764558036</c:v>
                </c:pt>
                <c:pt idx="554">
                  <c:v>-0.73265427167241448</c:v>
                </c:pt>
                <c:pt idx="555">
                  <c:v>-0.69397146088965411</c:v>
                </c:pt>
                <c:pt idx="556">
                  <c:v>-0.65317284295377787</c:v>
                </c:pt>
                <c:pt idx="557">
                  <c:v>-0.61038280627631158</c:v>
                </c:pt>
                <c:pt idx="558">
                  <c:v>-0.56573181078361356</c:v>
                </c:pt>
                <c:pt idx="559">
                  <c:v>-0.51935599016559109</c:v>
                </c:pt>
                <c:pt idx="560">
                  <c:v>-0.47139673682599725</c:v>
                </c:pt>
                <c:pt idx="561">
                  <c:v>-0.42200027079980046</c:v>
                </c:pt>
                <c:pt idx="562">
                  <c:v>-0.37131719395183954</c:v>
                </c:pt>
                <c:pt idx="563">
                  <c:v>-0.31950203081601558</c:v>
                </c:pt>
                <c:pt idx="564">
                  <c:v>-0.26671275747489953</c:v>
                </c:pt>
                <c:pt idx="565">
                  <c:v>-0.2131103199160938</c:v>
                </c:pt>
                <c:pt idx="566">
                  <c:v>-0.15885814333386167</c:v>
                </c:pt>
                <c:pt idx="567">
                  <c:v>-0.1041216338720561</c:v>
                </c:pt>
                <c:pt idx="568">
                  <c:v>-4.9067674327420846E-2</c:v>
                </c:pt>
                <c:pt idx="569">
                  <c:v>6.135884649153895E-3</c:v>
                </c:pt>
                <c:pt idx="570">
                  <c:v>6.1320736302206705E-2</c:v>
                </c:pt>
                <c:pt idx="571">
                  <c:v>0.11631863091190514</c:v>
                </c:pt>
                <c:pt idx="572">
                  <c:v>0.1709618887603003</c:v>
                </c:pt>
                <c:pt idx="573">
                  <c:v>0.22508391135979067</c:v>
                </c:pt>
                <c:pt idx="574">
                  <c:v>0.27851968938505312</c:v>
                </c:pt>
                <c:pt idx="575">
                  <c:v>0.33110630575987521</c:v>
                </c:pt>
                <c:pt idx="576">
                  <c:v>0.38268343236508739</c:v>
                </c:pt>
                <c:pt idx="577">
                  <c:v>0.43309381885315168</c:v>
                </c:pt>
                <c:pt idx="578">
                  <c:v>0.48218377207912133</c:v>
                </c:pt>
                <c:pt idx="579">
                  <c:v>0.52980362468629216</c:v>
                </c:pt>
                <c:pt idx="580">
                  <c:v>0.57580819141784478</c:v>
                </c:pt>
                <c:pt idx="581">
                  <c:v>0.62005721176329043</c:v>
                </c:pt>
                <c:pt idx="582">
                  <c:v>0.66241577759016934</c:v>
                </c:pt>
                <c:pt idx="583">
                  <c:v>0.70275474445722463</c:v>
                </c:pt>
                <c:pt idx="584">
                  <c:v>0.74095112535495988</c:v>
                </c:pt>
                <c:pt idx="585">
                  <c:v>0.77688846567323022</c:v>
                </c:pt>
                <c:pt idx="586">
                  <c:v>0.81045719825259399</c:v>
                </c:pt>
                <c:pt idx="587">
                  <c:v>0.84155497743689889</c:v>
                </c:pt>
                <c:pt idx="588">
                  <c:v>0.87008699110870946</c:v>
                </c:pt>
                <c:pt idx="589">
                  <c:v>0.89596624975618444</c:v>
                </c:pt>
                <c:pt idx="590">
                  <c:v>0.91911385169005799</c:v>
                </c:pt>
                <c:pt idx="591">
                  <c:v>0.93945922360218848</c:v>
                </c:pt>
                <c:pt idx="592">
                  <c:v>0.95694033573220827</c:v>
                </c:pt>
                <c:pt idx="593">
                  <c:v>0.97150389098625178</c:v>
                </c:pt>
                <c:pt idx="594">
                  <c:v>0.98310548743121551</c:v>
                </c:pt>
                <c:pt idx="595">
                  <c:v>0.99170975366909919</c:v>
                </c:pt>
                <c:pt idx="596">
                  <c:v>0.99729045667869021</c:v>
                </c:pt>
                <c:pt idx="597">
                  <c:v>0.99983058179582351</c:v>
                </c:pt>
                <c:pt idx="598">
                  <c:v>0.99932238458834965</c:v>
                </c:pt>
                <c:pt idx="599">
                  <c:v>0.99576741446765982</c:v>
                </c:pt>
                <c:pt idx="600">
                  <c:v>0.98917650996478068</c:v>
                </c:pt>
                <c:pt idx="601">
                  <c:v>0.97956976568544118</c:v>
                </c:pt>
                <c:pt idx="602">
                  <c:v>0.96697647104485229</c:v>
                </c:pt>
                <c:pt idx="603">
                  <c:v>0.95143502096900789</c:v>
                </c:pt>
                <c:pt idx="604">
                  <c:v>0.93299279883474018</c:v>
                </c:pt>
                <c:pt idx="605">
                  <c:v>0.91170603200543032</c:v>
                </c:pt>
                <c:pt idx="606">
                  <c:v>0.88763962040285349</c:v>
                </c:pt>
                <c:pt idx="607">
                  <c:v>0.8608669386377692</c:v>
                </c:pt>
                <c:pt idx="608">
                  <c:v>0.83146961230254612</c:v>
                </c:pt>
                <c:pt idx="609">
                  <c:v>0.79953726910790457</c:v>
                </c:pt>
                <c:pt idx="610">
                  <c:v>0.76516726562246162</c:v>
                </c:pt>
                <c:pt idx="611">
                  <c:v>0.72846439044822653</c:v>
                </c:pt>
                <c:pt idx="612">
                  <c:v>0.68954054473706661</c:v>
                </c:pt>
                <c:pt idx="613">
                  <c:v>0.64851440102211588</c:v>
                </c:pt>
                <c:pt idx="614">
                  <c:v>0.60551104140432732</c:v>
                </c:pt>
                <c:pt idx="615">
                  <c:v>0.56066157619733603</c:v>
                </c:pt>
                <c:pt idx="616">
                  <c:v>0.51410274419322588</c:v>
                </c:pt>
                <c:pt idx="617">
                  <c:v>0.46597649576796846</c:v>
                </c:pt>
                <c:pt idx="618">
                  <c:v>0.41642956009763749</c:v>
                </c:pt>
                <c:pt idx="619">
                  <c:v>0.36561299780477208</c:v>
                </c:pt>
                <c:pt idx="620">
                  <c:v>0.31368174039889424</c:v>
                </c:pt>
                <c:pt idx="621">
                  <c:v>0.26079411791527618</c:v>
                </c:pt>
                <c:pt idx="622">
                  <c:v>0.20711137619221701</c:v>
                </c:pt>
                <c:pt idx="623">
                  <c:v>0.15279718525844665</c:v>
                </c:pt>
                <c:pt idx="624">
                  <c:v>9.8017140329561603E-2</c:v>
                </c:pt>
                <c:pt idx="625">
                  <c:v>4.2938256934939585E-2</c:v>
                </c:pt>
                <c:pt idx="626">
                  <c:v>-1.2271538285716315E-2</c:v>
                </c:pt>
                <c:pt idx="627">
                  <c:v>-6.7443919563662705E-2</c:v>
                </c:pt>
                <c:pt idx="628">
                  <c:v>-0.12241067519921708</c:v>
                </c:pt>
                <c:pt idx="629">
                  <c:v>-0.17700422041214486</c:v>
                </c:pt>
                <c:pt idx="630">
                  <c:v>-0.23105810828066947</c:v>
                </c:pt>
                <c:pt idx="631">
                  <c:v>-0.28440753721127238</c:v>
                </c:pt>
                <c:pt idx="632">
                  <c:v>-0.336889853392216</c:v>
                </c:pt>
                <c:pt idx="633">
                  <c:v>-0.38834504669882441</c:v>
                </c:pt>
                <c:pt idx="634">
                  <c:v>-0.43861623853852783</c:v>
                </c:pt>
                <c:pt idx="635">
                  <c:v>-0.48755016014843189</c:v>
                </c:pt>
                <c:pt idx="636">
                  <c:v>-0.53499761988709515</c:v>
                </c:pt>
                <c:pt idx="637">
                  <c:v>-0.58081395809576442</c:v>
                </c:pt>
                <c:pt idx="638">
                  <c:v>-0.62485948814238801</c:v>
                </c:pt>
                <c:pt idx="639">
                  <c:v>-0.66699992230363547</c:v>
                </c:pt>
                <c:pt idx="640">
                  <c:v>-0.70710678118654713</c:v>
                </c:pt>
                <c:pt idx="641">
                  <c:v>-0.74505778544146717</c:v>
                </c:pt>
                <c:pt idx="642">
                  <c:v>-0.7807372285720926</c:v>
                </c:pt>
                <c:pt idx="643">
                  <c:v>-0.81403632970594786</c:v>
                </c:pt>
                <c:pt idx="644">
                  <c:v>-0.84485356524970778</c:v>
                </c:pt>
                <c:pt idx="645">
                  <c:v>-0.87309497841828843</c:v>
                </c:pt>
                <c:pt idx="646">
                  <c:v>-0.89867446569395337</c:v>
                </c:pt>
                <c:pt idx="647">
                  <c:v>-0.92151403934204235</c:v>
                </c:pt>
                <c:pt idx="648">
                  <c:v>-0.94154406518301947</c:v>
                </c:pt>
                <c:pt idx="649">
                  <c:v>-0.95870347489587115</c:v>
                </c:pt>
                <c:pt idx="650">
                  <c:v>-0.97293995220556029</c:v>
                </c:pt>
                <c:pt idx="651">
                  <c:v>-0.98421009238692836</c:v>
                </c:pt>
                <c:pt idx="652">
                  <c:v>-0.99247953459870975</c:v>
                </c:pt>
                <c:pt idx="653">
                  <c:v>-0.99772306664419164</c:v>
                </c:pt>
                <c:pt idx="654">
                  <c:v>-0.9999247018391445</c:v>
                </c:pt>
                <c:pt idx="655">
                  <c:v>-0.99907772775264547</c:v>
                </c:pt>
                <c:pt idx="656">
                  <c:v>-0.99518472667219693</c:v>
                </c:pt>
                <c:pt idx="657">
                  <c:v>-0.98825756773075024</c:v>
                </c:pt>
                <c:pt idx="658">
                  <c:v>-0.97831737071962821</c:v>
                </c:pt>
                <c:pt idx="659">
                  <c:v>-0.96539444169768951</c:v>
                </c:pt>
                <c:pt idx="660">
                  <c:v>-0.94952818059303601</c:v>
                </c:pt>
                <c:pt idx="661">
                  <c:v>-0.93076696107898482</c:v>
                </c:pt>
                <c:pt idx="662">
                  <c:v>-0.9091679830905226</c:v>
                </c:pt>
                <c:pt idx="663">
                  <c:v>-0.88479709843093701</c:v>
                </c:pt>
                <c:pt idx="664">
                  <c:v>-0.85772861000027378</c:v>
                </c:pt>
                <c:pt idx="665">
                  <c:v>-0.82804504525775635</c:v>
                </c:pt>
                <c:pt idx="666">
                  <c:v>-0.79583690460888279</c:v>
                </c:pt>
                <c:pt idx="667">
                  <c:v>-0.76120238548426411</c:v>
                </c:pt>
                <c:pt idx="668">
                  <c:v>-0.72424708295146789</c:v>
                </c:pt>
                <c:pt idx="669">
                  <c:v>-0.68508366777269969</c:v>
                </c:pt>
                <c:pt idx="670">
                  <c:v>-0.64383154288979449</c:v>
                </c:pt>
                <c:pt idx="671">
                  <c:v>-0.60061647938387031</c:v>
                </c:pt>
                <c:pt idx="672">
                  <c:v>-0.55557023301960173</c:v>
                </c:pt>
                <c:pt idx="673">
                  <c:v>-0.50883014254311076</c:v>
                </c:pt>
                <c:pt idx="674">
                  <c:v>-0.46053871095824184</c:v>
                </c:pt>
                <c:pt idx="675">
                  <c:v>-0.41084317105790374</c:v>
                </c:pt>
                <c:pt idx="676">
                  <c:v>-0.3598950365349925</c:v>
                </c:pt>
                <c:pt idx="677">
                  <c:v>-0.3078496400415372</c:v>
                </c:pt>
                <c:pt idx="678">
                  <c:v>-0.25486565960451468</c:v>
                </c:pt>
                <c:pt idx="679">
                  <c:v>-0.20110463484209681</c:v>
                </c:pt>
                <c:pt idx="680">
                  <c:v>-0.14673047445536447</c:v>
                </c:pt>
                <c:pt idx="681">
                  <c:v>-9.190895649713321E-2</c:v>
                </c:pt>
                <c:pt idx="682">
                  <c:v>-3.6807222941357069E-2</c:v>
                </c:pt>
                <c:pt idx="683">
                  <c:v>1.8406729905801732E-2</c:v>
                </c:pt>
                <c:pt idx="684">
                  <c:v>7.3564563599666594E-2</c:v>
                </c:pt>
                <c:pt idx="685">
                  <c:v>0.12849811079379458</c:v>
                </c:pt>
                <c:pt idx="686">
                  <c:v>0.18303988795513759</c:v>
                </c:pt>
                <c:pt idx="687">
                  <c:v>0.23702360599436606</c:v>
                </c:pt>
                <c:pt idx="688">
                  <c:v>0.29028467725446339</c:v>
                </c:pt>
                <c:pt idx="689">
                  <c:v>0.34266071731199083</c:v>
                </c:pt>
                <c:pt idx="690">
                  <c:v>0.39399204006104671</c:v>
                </c:pt>
                <c:pt idx="691">
                  <c:v>0.44412214457042987</c:v>
                </c:pt>
                <c:pt idx="692">
                  <c:v>0.49289819222978043</c:v>
                </c:pt>
                <c:pt idx="693">
                  <c:v>0.5401714727298913</c:v>
                </c:pt>
                <c:pt idx="694">
                  <c:v>0.5857978574564392</c:v>
                </c:pt>
                <c:pt idx="695">
                  <c:v>0.62963823891492354</c:v>
                </c:pt>
                <c:pt idx="696">
                  <c:v>0.67155895484701678</c:v>
                </c:pt>
                <c:pt idx="697">
                  <c:v>0.71143219574521643</c:v>
                </c:pt>
                <c:pt idx="698">
                  <c:v>0.74913639452345615</c:v>
                </c:pt>
                <c:pt idx="699">
                  <c:v>0.78455659715557369</c:v>
                </c:pt>
                <c:pt idx="700">
                  <c:v>0.81758481315158349</c:v>
                </c:pt>
                <c:pt idx="701">
                  <c:v>0.84812034480329823</c:v>
                </c:pt>
                <c:pt idx="702">
                  <c:v>0.87607009419540516</c:v>
                </c:pt>
                <c:pt idx="703">
                  <c:v>0.9013488470460217</c:v>
                </c:pt>
                <c:pt idx="704">
                  <c:v>0.9238795325112874</c:v>
                </c:pt>
                <c:pt idx="705">
                  <c:v>0.94359345816195928</c:v>
                </c:pt>
                <c:pt idx="706">
                  <c:v>0.96043051941556556</c:v>
                </c:pt>
                <c:pt idx="707">
                  <c:v>0.97433938278557619</c:v>
                </c:pt>
                <c:pt idx="708">
                  <c:v>0.98527764238894067</c:v>
                </c:pt>
                <c:pt idx="709">
                  <c:v>0.99321194923479439</c:v>
                </c:pt>
                <c:pt idx="710">
                  <c:v>0.99811811290014929</c:v>
                </c:pt>
                <c:pt idx="711">
                  <c:v>0.99998117528260111</c:v>
                </c:pt>
                <c:pt idx="712">
                  <c:v>0.99879545620517252</c:v>
                </c:pt>
                <c:pt idx="713">
                  <c:v>0.99456457073425542</c:v>
                </c:pt>
                <c:pt idx="714">
                  <c:v>0.9873014181578591</c:v>
                </c:pt>
                <c:pt idx="715">
                  <c:v>0.97702814265775484</c:v>
                </c:pt>
                <c:pt idx="716">
                  <c:v>0.96377606579543984</c:v>
                </c:pt>
                <c:pt idx="717">
                  <c:v>0.94758559101774265</c:v>
                </c:pt>
                <c:pt idx="718">
                  <c:v>0.92850608047321648</c:v>
                </c:pt>
                <c:pt idx="719">
                  <c:v>0.90659570451491545</c:v>
                </c:pt>
                <c:pt idx="720">
                  <c:v>0.88192126434835738</c:v>
                </c:pt>
                <c:pt idx="721">
                  <c:v>0.85455798836540198</c:v>
                </c:pt>
                <c:pt idx="722">
                  <c:v>0.82458930278502551</c:v>
                </c:pt>
                <c:pt idx="723">
                  <c:v>0.79210657730021128</c:v>
                </c:pt>
                <c:pt idx="724">
                  <c:v>0.75720884650648657</c:v>
                </c:pt>
                <c:pt idx="725">
                  <c:v>0.72000250796138221</c:v>
                </c:pt>
                <c:pt idx="726">
                  <c:v>0.68060099779545202</c:v>
                </c:pt>
                <c:pt idx="727">
                  <c:v>0.6391244448637784</c:v>
                </c:pt>
                <c:pt idx="728">
                  <c:v>0.59569930449243425</c:v>
                </c:pt>
                <c:pt idx="729">
                  <c:v>0.55045797293660392</c:v>
                </c:pt>
                <c:pt idx="730">
                  <c:v>0.5035383837257208</c:v>
                </c:pt>
                <c:pt idx="731">
                  <c:v>0.45508358712634517</c:v>
                </c:pt>
                <c:pt idx="732">
                  <c:v>0.40524131400498919</c:v>
                </c:pt>
                <c:pt idx="733">
                  <c:v>0.35416352542049423</c:v>
                </c:pt>
                <c:pt idx="734">
                  <c:v>0.30200594931922986</c:v>
                </c:pt>
                <c:pt idx="735">
                  <c:v>0.24892760574571979</c:v>
                </c:pt>
                <c:pt idx="736">
                  <c:v>0.19509032201613266</c:v>
                </c:pt>
                <c:pt idx="737">
                  <c:v>0.14065823933285143</c:v>
                </c:pt>
                <c:pt idx="738">
                  <c:v>8.5797312344439852E-2</c:v>
                </c:pt>
                <c:pt idx="739">
                  <c:v>3.0674803176641442E-2</c:v>
                </c:pt>
                <c:pt idx="740">
                  <c:v>-2.4541228522909724E-2</c:v>
                </c:pt>
                <c:pt idx="741">
                  <c:v>-7.9682437971429806E-2</c:v>
                </c:pt>
                <c:pt idx="742">
                  <c:v>-0.13458070850712811</c:v>
                </c:pt>
                <c:pt idx="743">
                  <c:v>-0.18906866414980336</c:v>
                </c:pt>
                <c:pt idx="744">
                  <c:v>-0.24298017990326326</c:v>
                </c:pt>
                <c:pt idx="745">
                  <c:v>-0.29615088824362534</c:v>
                </c:pt>
                <c:pt idx="746">
                  <c:v>-0.34841868024943151</c:v>
                </c:pt>
                <c:pt idx="747">
                  <c:v>-0.3996241998456459</c:v>
                </c:pt>
                <c:pt idx="748">
                  <c:v>-0.44961132965460771</c:v>
                </c:pt>
                <c:pt idx="749">
                  <c:v>-0.4982276669727787</c:v>
                </c:pt>
                <c:pt idx="750">
                  <c:v>-0.54532498842204524</c:v>
                </c:pt>
                <c:pt idx="751">
                  <c:v>-0.59075970185887494</c:v>
                </c:pt>
                <c:pt idx="752">
                  <c:v>-0.63439328416364249</c:v>
                </c:pt>
                <c:pt idx="753">
                  <c:v>-0.6760927035753147</c:v>
                </c:pt>
                <c:pt idx="754">
                  <c:v>-0.71573082528381904</c:v>
                </c:pt>
                <c:pt idx="755">
                  <c:v>-0.75318679904360963</c:v>
                </c:pt>
                <c:pt idx="756">
                  <c:v>-0.78834642762660501</c:v>
                </c:pt>
                <c:pt idx="757">
                  <c:v>-0.82110251499110476</c:v>
                </c:pt>
                <c:pt idx="758">
                  <c:v>-0.85135519310526275</c:v>
                </c:pt>
                <c:pt idx="759">
                  <c:v>-0.8790122264286323</c:v>
                </c:pt>
                <c:pt idx="760">
                  <c:v>-0.90398929312344323</c:v>
                </c:pt>
                <c:pt idx="761">
                  <c:v>-0.92621024213830949</c:v>
                </c:pt>
                <c:pt idx="762">
                  <c:v>-0.94560732538052039</c:v>
                </c:pt>
                <c:pt idx="763">
                  <c:v>-0.96212140426904147</c:v>
                </c:pt>
                <c:pt idx="764">
                  <c:v>-0.9757021300385289</c:v>
                </c:pt>
                <c:pt idx="765">
                  <c:v>-0.98630809724459811</c:v>
                </c:pt>
                <c:pt idx="766">
                  <c:v>-0.99390697000235595</c:v>
                </c:pt>
                <c:pt idx="767">
                  <c:v>-0.99847558057329489</c:v>
                </c:pt>
                <c:pt idx="768">
                  <c:v>-1</c:v>
                </c:pt>
                <c:pt idx="769">
                  <c:v>-0.99847558057329477</c:v>
                </c:pt>
                <c:pt idx="770">
                  <c:v>-0.99390697000235595</c:v>
                </c:pt>
                <c:pt idx="771">
                  <c:v>-0.98630809724459922</c:v>
                </c:pt>
                <c:pt idx="772">
                  <c:v>-0.9757021300385289</c:v>
                </c:pt>
                <c:pt idx="773">
                  <c:v>-0.96212140426904136</c:v>
                </c:pt>
                <c:pt idx="774">
                  <c:v>-0.94560732538052261</c:v>
                </c:pt>
                <c:pt idx="775">
                  <c:v>-0.92621024213831205</c:v>
                </c:pt>
                <c:pt idx="776">
                  <c:v>-0.90398929312344312</c:v>
                </c:pt>
                <c:pt idx="777">
                  <c:v>-0.87901222642863563</c:v>
                </c:pt>
                <c:pt idx="778">
                  <c:v>-0.85135519310526631</c:v>
                </c:pt>
                <c:pt idx="779">
                  <c:v>-0.82110251499110465</c:v>
                </c:pt>
                <c:pt idx="780">
                  <c:v>-0.78834642762660923</c:v>
                </c:pt>
                <c:pt idx="781">
                  <c:v>-0.75318679904361419</c:v>
                </c:pt>
                <c:pt idx="782">
                  <c:v>-0.71573082528381882</c:v>
                </c:pt>
                <c:pt idx="783">
                  <c:v>-0.67609270357531981</c:v>
                </c:pt>
                <c:pt idx="784">
                  <c:v>-0.63439328416364771</c:v>
                </c:pt>
                <c:pt idx="785">
                  <c:v>-0.59075970185887472</c:v>
                </c:pt>
                <c:pt idx="786">
                  <c:v>-0.54532498842204513</c:v>
                </c:pt>
                <c:pt idx="787">
                  <c:v>-0.4982276669727847</c:v>
                </c:pt>
                <c:pt idx="788">
                  <c:v>-0.44961132965460748</c:v>
                </c:pt>
                <c:pt idx="789">
                  <c:v>-0.39962419984564568</c:v>
                </c:pt>
                <c:pt idx="790">
                  <c:v>-0.34841868024943795</c:v>
                </c:pt>
                <c:pt idx="791">
                  <c:v>-0.29615088824362512</c:v>
                </c:pt>
                <c:pt idx="792">
                  <c:v>-0.24298017990326301</c:v>
                </c:pt>
                <c:pt idx="793">
                  <c:v>-0.18906866414981008</c:v>
                </c:pt>
                <c:pt idx="794">
                  <c:v>-0.13458070850712786</c:v>
                </c:pt>
                <c:pt idx="795">
                  <c:v>-7.9682437971429571E-2</c:v>
                </c:pt>
                <c:pt idx="796">
                  <c:v>-2.4541228522916583E-2</c:v>
                </c:pt>
                <c:pt idx="797">
                  <c:v>3.0674803176634586E-2</c:v>
                </c:pt>
                <c:pt idx="798">
                  <c:v>8.5797312344440102E-2</c:v>
                </c:pt>
                <c:pt idx="799">
                  <c:v>0.14065823933284463</c:v>
                </c:pt>
                <c:pt idx="800">
                  <c:v>0.19509032201612592</c:v>
                </c:pt>
                <c:pt idx="801">
                  <c:v>0.24892760574572004</c:v>
                </c:pt>
                <c:pt idx="802">
                  <c:v>0.30200594931922331</c:v>
                </c:pt>
                <c:pt idx="803">
                  <c:v>0.35416352542048785</c:v>
                </c:pt>
                <c:pt idx="804">
                  <c:v>0.40524131400498942</c:v>
                </c:pt>
                <c:pt idx="805">
                  <c:v>0.45508358712634539</c:v>
                </c:pt>
                <c:pt idx="806">
                  <c:v>0.50353838372571491</c:v>
                </c:pt>
                <c:pt idx="807">
                  <c:v>0.55045797293660415</c:v>
                </c:pt>
                <c:pt idx="808">
                  <c:v>0.59569930449243447</c:v>
                </c:pt>
                <c:pt idx="809">
                  <c:v>0.63912444486377307</c:v>
                </c:pt>
                <c:pt idx="810">
                  <c:v>0.68060099779545213</c:v>
                </c:pt>
                <c:pt idx="811">
                  <c:v>0.72000250796138243</c:v>
                </c:pt>
                <c:pt idx="812">
                  <c:v>0.75720884650648212</c:v>
                </c:pt>
                <c:pt idx="813">
                  <c:v>0.79210657730021139</c:v>
                </c:pt>
                <c:pt idx="814">
                  <c:v>0.82458930278502562</c:v>
                </c:pt>
                <c:pt idx="815">
                  <c:v>0.85455798836539842</c:v>
                </c:pt>
                <c:pt idx="816">
                  <c:v>0.88192126434835416</c:v>
                </c:pt>
                <c:pt idx="817">
                  <c:v>0.90659570451491556</c:v>
                </c:pt>
                <c:pt idx="818">
                  <c:v>0.92850608047321392</c:v>
                </c:pt>
                <c:pt idx="819">
                  <c:v>0.94758559101774043</c:v>
                </c:pt>
                <c:pt idx="820">
                  <c:v>0.96377606579543984</c:v>
                </c:pt>
                <c:pt idx="821">
                  <c:v>0.97702814265775328</c:v>
                </c:pt>
                <c:pt idx="822">
                  <c:v>0.98730141815785799</c:v>
                </c:pt>
                <c:pt idx="823">
                  <c:v>0.99456457073425542</c:v>
                </c:pt>
                <c:pt idx="824">
                  <c:v>0.99879545620517218</c:v>
                </c:pt>
                <c:pt idx="825">
                  <c:v>0.99998117528260111</c:v>
                </c:pt>
                <c:pt idx="826">
                  <c:v>0.99811811290014929</c:v>
                </c:pt>
                <c:pt idx="827">
                  <c:v>0.99321194923479439</c:v>
                </c:pt>
                <c:pt idx="828">
                  <c:v>0.98527764238894178</c:v>
                </c:pt>
                <c:pt idx="829">
                  <c:v>0.97433938278557608</c:v>
                </c:pt>
                <c:pt idx="830">
                  <c:v>0.96043051941556545</c:v>
                </c:pt>
                <c:pt idx="831">
                  <c:v>0.94359345816196161</c:v>
                </c:pt>
                <c:pt idx="832">
                  <c:v>0.92387953251128729</c:v>
                </c:pt>
                <c:pt idx="833">
                  <c:v>0.90134884704602158</c:v>
                </c:pt>
                <c:pt idx="834">
                  <c:v>0.87607009419540849</c:v>
                </c:pt>
                <c:pt idx="835">
                  <c:v>0.84812034480329812</c:v>
                </c:pt>
                <c:pt idx="836">
                  <c:v>0.81758481315158338</c:v>
                </c:pt>
                <c:pt idx="837">
                  <c:v>0.78455659715557791</c:v>
                </c:pt>
                <c:pt idx="838">
                  <c:v>0.7491363945234607</c:v>
                </c:pt>
                <c:pt idx="839">
                  <c:v>0.71143219574521632</c:v>
                </c:pt>
                <c:pt idx="840">
                  <c:v>0.67155895484702188</c:v>
                </c:pt>
                <c:pt idx="841">
                  <c:v>0.62963823891492887</c:v>
                </c:pt>
                <c:pt idx="842">
                  <c:v>0.58579785745643898</c:v>
                </c:pt>
                <c:pt idx="843">
                  <c:v>0.54017147272989707</c:v>
                </c:pt>
                <c:pt idx="844">
                  <c:v>0.49289819222978642</c:v>
                </c:pt>
                <c:pt idx="845">
                  <c:v>0.44412214457042964</c:v>
                </c:pt>
                <c:pt idx="846">
                  <c:v>0.39399204006105298</c:v>
                </c:pt>
                <c:pt idx="847">
                  <c:v>0.34266071731199726</c:v>
                </c:pt>
                <c:pt idx="848">
                  <c:v>0.29028467725446316</c:v>
                </c:pt>
                <c:pt idx="849">
                  <c:v>0.23702360599436581</c:v>
                </c:pt>
                <c:pt idx="850">
                  <c:v>0.18303988795514434</c:v>
                </c:pt>
                <c:pt idx="851">
                  <c:v>0.12849811079379433</c:v>
                </c:pt>
                <c:pt idx="852">
                  <c:v>7.3564563599666344E-2</c:v>
                </c:pt>
                <c:pt idx="853">
                  <c:v>1.8406729905808595E-2</c:v>
                </c:pt>
                <c:pt idx="854">
                  <c:v>-3.6807222941357312E-2</c:v>
                </c:pt>
                <c:pt idx="855">
                  <c:v>-9.1908956497133459E-2</c:v>
                </c:pt>
                <c:pt idx="856">
                  <c:v>-0.14673047445535767</c:v>
                </c:pt>
                <c:pt idx="857">
                  <c:v>-0.2011046348420901</c:v>
                </c:pt>
                <c:pt idx="858">
                  <c:v>-0.25486565960451496</c:v>
                </c:pt>
                <c:pt idx="859">
                  <c:v>-0.30784964004153065</c:v>
                </c:pt>
                <c:pt idx="860">
                  <c:v>-0.35989503653498606</c:v>
                </c:pt>
                <c:pt idx="861">
                  <c:v>-0.41084317105790397</c:v>
                </c:pt>
                <c:pt idx="862">
                  <c:v>-0.46053871095823573</c:v>
                </c:pt>
                <c:pt idx="863">
                  <c:v>-0.50883014254310488</c:v>
                </c:pt>
                <c:pt idx="864">
                  <c:v>-0.55557023301960196</c:v>
                </c:pt>
                <c:pt idx="865">
                  <c:v>-0.60061647938386475</c:v>
                </c:pt>
                <c:pt idx="866">
                  <c:v>-0.64383154288978928</c:v>
                </c:pt>
                <c:pt idx="867">
                  <c:v>-0.68508366777269991</c:v>
                </c:pt>
                <c:pt idx="868">
                  <c:v>-0.724247082951468</c:v>
                </c:pt>
                <c:pt idx="869">
                  <c:v>-0.76120238548425967</c:v>
                </c:pt>
                <c:pt idx="870">
                  <c:v>-0.7958369046088829</c:v>
                </c:pt>
                <c:pt idx="871">
                  <c:v>-0.82804504525775646</c:v>
                </c:pt>
                <c:pt idx="872">
                  <c:v>-0.85772861000027023</c:v>
                </c:pt>
                <c:pt idx="873">
                  <c:v>-0.88479709843093712</c:v>
                </c:pt>
                <c:pt idx="874">
                  <c:v>-0.90916798309052271</c:v>
                </c:pt>
                <c:pt idx="875">
                  <c:v>-0.93076696107898227</c:v>
                </c:pt>
                <c:pt idx="876">
                  <c:v>-0.94952818059303612</c:v>
                </c:pt>
                <c:pt idx="877">
                  <c:v>-0.96539444169768951</c:v>
                </c:pt>
                <c:pt idx="878">
                  <c:v>-0.97831737071962677</c:v>
                </c:pt>
                <c:pt idx="879">
                  <c:v>-0.98825756773074913</c:v>
                </c:pt>
                <c:pt idx="880">
                  <c:v>-0.99518472667219693</c:v>
                </c:pt>
                <c:pt idx="881">
                  <c:v>-0.99907772775264514</c:v>
                </c:pt>
                <c:pt idx="882">
                  <c:v>-0.99992470183914461</c:v>
                </c:pt>
                <c:pt idx="883">
                  <c:v>-0.99772306664419164</c:v>
                </c:pt>
                <c:pt idx="884">
                  <c:v>-0.99247953459871063</c:v>
                </c:pt>
                <c:pt idx="885">
                  <c:v>-0.98421009238692958</c:v>
                </c:pt>
                <c:pt idx="886">
                  <c:v>-0.97293995220556029</c:v>
                </c:pt>
                <c:pt idx="887">
                  <c:v>-0.95870347489587304</c:v>
                </c:pt>
                <c:pt idx="888">
                  <c:v>-0.94154406518302181</c:v>
                </c:pt>
                <c:pt idx="889">
                  <c:v>-0.92151403934204223</c:v>
                </c:pt>
                <c:pt idx="890">
                  <c:v>-0.89867446569395326</c:v>
                </c:pt>
                <c:pt idx="891">
                  <c:v>-0.87309497841829176</c:v>
                </c:pt>
                <c:pt idx="892">
                  <c:v>-0.84485356524970767</c:v>
                </c:pt>
                <c:pt idx="893">
                  <c:v>-0.81403632970594775</c:v>
                </c:pt>
                <c:pt idx="894">
                  <c:v>-0.78073722857209682</c:v>
                </c:pt>
                <c:pt idx="895">
                  <c:v>-0.74505778544146695</c:v>
                </c:pt>
                <c:pt idx="896">
                  <c:v>-0.70710678118654702</c:v>
                </c:pt>
                <c:pt idx="897">
                  <c:v>-0.66699992230364058</c:v>
                </c:pt>
                <c:pt idx="898">
                  <c:v>-0.62485948814238779</c:v>
                </c:pt>
                <c:pt idx="899">
                  <c:v>-0.58081395809576419</c:v>
                </c:pt>
                <c:pt idx="900">
                  <c:v>-0.53499761988710093</c:v>
                </c:pt>
                <c:pt idx="901">
                  <c:v>-0.48755016014843788</c:v>
                </c:pt>
                <c:pt idx="902">
                  <c:v>-0.4386162385385276</c:v>
                </c:pt>
                <c:pt idx="903">
                  <c:v>-0.38834504669883074</c:v>
                </c:pt>
                <c:pt idx="904">
                  <c:v>-0.33688985339222244</c:v>
                </c:pt>
                <c:pt idx="905">
                  <c:v>-0.28440753721127215</c:v>
                </c:pt>
                <c:pt idx="906">
                  <c:v>-0.23105810828067613</c:v>
                </c:pt>
                <c:pt idx="907">
                  <c:v>-0.17700422041215161</c:v>
                </c:pt>
                <c:pt idx="908">
                  <c:v>-0.12241067519921685</c:v>
                </c:pt>
                <c:pt idx="909">
                  <c:v>-6.7443919563669547E-2</c:v>
                </c:pt>
                <c:pt idx="910">
                  <c:v>-1.2271538285723176E-2</c:v>
                </c:pt>
                <c:pt idx="911">
                  <c:v>4.2938256934939828E-2</c:v>
                </c:pt>
                <c:pt idx="912">
                  <c:v>9.8017140329561853E-2</c:v>
                </c:pt>
                <c:pt idx="913">
                  <c:v>0.15279718525843988</c:v>
                </c:pt>
                <c:pt idx="914">
                  <c:v>0.20711137619221723</c:v>
                </c:pt>
                <c:pt idx="915">
                  <c:v>0.2607941179152764</c:v>
                </c:pt>
                <c:pt idx="916">
                  <c:v>0.31368174039888774</c:v>
                </c:pt>
                <c:pt idx="917">
                  <c:v>0.3656129978047723</c:v>
                </c:pt>
                <c:pt idx="918">
                  <c:v>0.41642956009763771</c:v>
                </c:pt>
                <c:pt idx="919">
                  <c:v>0.46597649576796241</c:v>
                </c:pt>
                <c:pt idx="920">
                  <c:v>0.51410274419322</c:v>
                </c:pt>
                <c:pt idx="921">
                  <c:v>0.56066157619733625</c:v>
                </c:pt>
                <c:pt idx="922">
                  <c:v>0.60551104140432177</c:v>
                </c:pt>
                <c:pt idx="923">
                  <c:v>0.64851440102211066</c:v>
                </c:pt>
                <c:pt idx="924">
                  <c:v>0.68954054473706683</c:v>
                </c:pt>
                <c:pt idx="925">
                  <c:v>0.72846439044822175</c:v>
                </c:pt>
                <c:pt idx="926">
                  <c:v>0.76516726562245718</c:v>
                </c:pt>
                <c:pt idx="927">
                  <c:v>0.79953726910790479</c:v>
                </c:pt>
                <c:pt idx="928">
                  <c:v>0.83146961230254224</c:v>
                </c:pt>
                <c:pt idx="929">
                  <c:v>0.86086693863776576</c:v>
                </c:pt>
                <c:pt idx="930">
                  <c:v>0.8876396204028536</c:v>
                </c:pt>
                <c:pt idx="931">
                  <c:v>0.91170603200543043</c:v>
                </c:pt>
                <c:pt idx="932">
                  <c:v>0.93299279883473762</c:v>
                </c:pt>
                <c:pt idx="933">
                  <c:v>0.95143502096900801</c:v>
                </c:pt>
                <c:pt idx="934">
                  <c:v>0.9669764710448524</c:v>
                </c:pt>
                <c:pt idx="935">
                  <c:v>0.97956976568543974</c:v>
                </c:pt>
                <c:pt idx="936">
                  <c:v>0.98917650996478079</c:v>
                </c:pt>
                <c:pt idx="937">
                  <c:v>0.99576741446765982</c:v>
                </c:pt>
                <c:pt idx="938">
                  <c:v>0.99932238458834932</c:v>
                </c:pt>
                <c:pt idx="939">
                  <c:v>0.9998305817958234</c:v>
                </c:pt>
                <c:pt idx="940">
                  <c:v>0.99729045667869021</c:v>
                </c:pt>
                <c:pt idx="941">
                  <c:v>0.99170975366910008</c:v>
                </c:pt>
                <c:pt idx="942">
                  <c:v>0.98310548743121673</c:v>
                </c:pt>
                <c:pt idx="943">
                  <c:v>0.97150389098625178</c:v>
                </c:pt>
                <c:pt idx="944">
                  <c:v>0.95694033573221027</c:v>
                </c:pt>
                <c:pt idx="945">
                  <c:v>0.93945922360219081</c:v>
                </c:pt>
                <c:pt idx="946">
                  <c:v>0.91911385169005788</c:v>
                </c:pt>
                <c:pt idx="947">
                  <c:v>0.89596624975618744</c:v>
                </c:pt>
                <c:pt idx="948">
                  <c:v>0.8700869911087129</c:v>
                </c:pt>
                <c:pt idx="949">
                  <c:v>0.84155497743689878</c:v>
                </c:pt>
                <c:pt idx="950">
                  <c:v>0.81045719825259799</c:v>
                </c:pt>
                <c:pt idx="951">
                  <c:v>0.77688846567323444</c:v>
                </c:pt>
                <c:pt idx="952">
                  <c:v>0.74095112535495977</c:v>
                </c:pt>
                <c:pt idx="953">
                  <c:v>0.70275474445722441</c:v>
                </c:pt>
                <c:pt idx="954">
                  <c:v>0.66241577759017445</c:v>
                </c:pt>
                <c:pt idx="955">
                  <c:v>0.62005721176329021</c:v>
                </c:pt>
                <c:pt idx="956">
                  <c:v>0.57580819141784456</c:v>
                </c:pt>
                <c:pt idx="957">
                  <c:v>0.52980362468629805</c:v>
                </c:pt>
                <c:pt idx="958">
                  <c:v>0.48218377207912422</c:v>
                </c:pt>
                <c:pt idx="959">
                  <c:v>0.43309381885315146</c:v>
                </c:pt>
                <c:pt idx="960">
                  <c:v>0.38268343236509372</c:v>
                </c:pt>
                <c:pt idx="961">
                  <c:v>0.33110630575987832</c:v>
                </c:pt>
                <c:pt idx="962">
                  <c:v>0.27851968938505289</c:v>
                </c:pt>
                <c:pt idx="963">
                  <c:v>0.22508391135979736</c:v>
                </c:pt>
                <c:pt idx="964">
                  <c:v>0.17096188876030358</c:v>
                </c:pt>
                <c:pt idx="965">
                  <c:v>0.11631863091190489</c:v>
                </c:pt>
                <c:pt idx="966">
                  <c:v>6.1320736302213547E-2</c:v>
                </c:pt>
                <c:pt idx="967">
                  <c:v>6.1358846491572031E-3</c:v>
                </c:pt>
                <c:pt idx="968">
                  <c:v>-4.9067674327417543E-2</c:v>
                </c:pt>
                <c:pt idx="969">
                  <c:v>-0.10412163387204929</c:v>
                </c:pt>
                <c:pt idx="970">
                  <c:v>-0.15885814333385839</c:v>
                </c:pt>
                <c:pt idx="971">
                  <c:v>-0.21311031991609058</c:v>
                </c:pt>
                <c:pt idx="972">
                  <c:v>-0.26671275747489975</c:v>
                </c:pt>
                <c:pt idx="973">
                  <c:v>-0.31950203081601242</c:v>
                </c:pt>
                <c:pt idx="974">
                  <c:v>-0.37131719395183643</c:v>
                </c:pt>
                <c:pt idx="975">
                  <c:v>-0.42200027079980068</c:v>
                </c:pt>
                <c:pt idx="976">
                  <c:v>-0.47139673682599431</c:v>
                </c:pt>
                <c:pt idx="977">
                  <c:v>-0.51935599016558831</c:v>
                </c:pt>
                <c:pt idx="978">
                  <c:v>-0.56573181078361379</c:v>
                </c:pt>
                <c:pt idx="979">
                  <c:v>-0.61038280627630614</c:v>
                </c:pt>
                <c:pt idx="980">
                  <c:v>-0.65317284295377531</c:v>
                </c:pt>
                <c:pt idx="981">
                  <c:v>-0.69397146088965433</c:v>
                </c:pt>
                <c:pt idx="982">
                  <c:v>-0.73265427167240982</c:v>
                </c:pt>
                <c:pt idx="983">
                  <c:v>-0.76910333764557826</c:v>
                </c:pt>
                <c:pt idx="984">
                  <c:v>-0.80320753148064494</c:v>
                </c:pt>
                <c:pt idx="985">
                  <c:v>-0.83486287498637746</c:v>
                </c:pt>
                <c:pt idx="986">
                  <c:v>-0.86397285612158548</c:v>
                </c:pt>
                <c:pt idx="987">
                  <c:v>-0.89044872324475777</c:v>
                </c:pt>
                <c:pt idx="988">
                  <c:v>-0.91420975570352858</c:v>
                </c:pt>
                <c:pt idx="989">
                  <c:v>-0.9351835099389465</c:v>
                </c:pt>
                <c:pt idx="990">
                  <c:v>-0.95330604035419364</c:v>
                </c:pt>
                <c:pt idx="991">
                  <c:v>-0.96852209427441593</c:v>
                </c:pt>
                <c:pt idx="992">
                  <c:v>-0.98078528040322976</c:v>
                </c:pt>
                <c:pt idx="993">
                  <c:v>-0.99005821026229701</c:v>
                </c:pt>
                <c:pt idx="994">
                  <c:v>-0.99631261218277811</c:v>
                </c:pt>
                <c:pt idx="995">
                  <c:v>-0.99952941750109303</c:v>
                </c:pt>
                <c:pt idx="996">
                  <c:v>-0.99969881869620425</c:v>
                </c:pt>
                <c:pt idx="997">
                  <c:v>-0.99682029929116567</c:v>
                </c:pt>
                <c:pt idx="998">
                  <c:v>-0.99090263542778056</c:v>
                </c:pt>
                <c:pt idx="999">
                  <c:v>-0.98196386910955558</c:v>
                </c:pt>
                <c:pt idx="1000">
                  <c:v>-0.97003125319454386</c:v>
                </c:pt>
                <c:pt idx="1001">
                  <c:v>-0.955141168305772</c:v>
                </c:pt>
                <c:pt idx="1002">
                  <c:v>-0.93733901191257563</c:v>
                </c:pt>
                <c:pt idx="1003">
                  <c:v>-0.91667905992104259</c:v>
                </c:pt>
                <c:pt idx="1004">
                  <c:v>-0.89322430119551743</c:v>
                </c:pt>
                <c:pt idx="1005">
                  <c:v>-0.86704624551569387</c:v>
                </c:pt>
                <c:pt idx="1006">
                  <c:v>-0.83822470555483808</c:v>
                </c:pt>
                <c:pt idx="1007">
                  <c:v>-0.80684755354380222</c:v>
                </c:pt>
                <c:pt idx="1008">
                  <c:v>-0.77301045336273866</c:v>
                </c:pt>
                <c:pt idx="1009">
                  <c:v>-0.73681656887737024</c:v>
                </c:pt>
                <c:pt idx="1010">
                  <c:v>-0.69837624940897669</c:v>
                </c:pt>
                <c:pt idx="1011">
                  <c:v>-0.65780669329708097</c:v>
                </c:pt>
                <c:pt idx="1012">
                  <c:v>-0.61523159058062749</c:v>
                </c:pt>
                <c:pt idx="1013">
                  <c:v>-0.57078074588697192</c:v>
                </c:pt>
                <c:pt idx="1014">
                  <c:v>-0.52458968267847184</c:v>
                </c:pt>
                <c:pt idx="1015">
                  <c:v>-0.47679923006332314</c:v>
                </c:pt>
                <c:pt idx="1016">
                  <c:v>-0.42755509343028109</c:v>
                </c:pt>
                <c:pt idx="1017">
                  <c:v>-0.37700741021642176</c:v>
                </c:pt>
                <c:pt idx="1018">
                  <c:v>-0.32531029216226437</c:v>
                </c:pt>
                <c:pt idx="1019">
                  <c:v>-0.27262135544994825</c:v>
                </c:pt>
                <c:pt idx="1020">
                  <c:v>-0.21910124015687382</c:v>
                </c:pt>
                <c:pt idx="1021">
                  <c:v>-0.16491312048997175</c:v>
                </c:pt>
                <c:pt idx="1022">
                  <c:v>-0.11022220729388267</c:v>
                </c:pt>
                <c:pt idx="1023">
                  <c:v>-5.5195244349694389E-2</c:v>
                </c:pt>
              </c:numCache>
            </c:numRef>
          </c:yVal>
          <c:smooth val="1"/>
        </c:ser>
        <c:ser>
          <c:idx val="5"/>
          <c:order val="5"/>
          <c:tx>
            <c:v>sum</c:v>
          </c:tx>
          <c:spPr>
            <a:ln w="38100">
              <a:solidFill>
                <a:srgbClr val="800000"/>
              </a:solidFill>
              <a:prstDash val="solid"/>
            </a:ln>
          </c:spPr>
          <c:marker>
            <c:symbol val="none"/>
          </c:marker>
          <c:xVal>
            <c:numRef>
              <c:f>'Ex2.6'!$A$4:$A$1027</c:f>
              <c:numCache>
                <c:formatCode>General</c:formatCode>
                <c:ptCount val="1024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  <c:pt idx="487">
                  <c:v>487</c:v>
                </c:pt>
                <c:pt idx="488">
                  <c:v>488</c:v>
                </c:pt>
                <c:pt idx="489">
                  <c:v>489</c:v>
                </c:pt>
                <c:pt idx="490">
                  <c:v>490</c:v>
                </c:pt>
                <c:pt idx="491">
                  <c:v>491</c:v>
                </c:pt>
                <c:pt idx="492">
                  <c:v>492</c:v>
                </c:pt>
                <c:pt idx="493">
                  <c:v>493</c:v>
                </c:pt>
                <c:pt idx="494">
                  <c:v>494</c:v>
                </c:pt>
                <c:pt idx="495">
                  <c:v>495</c:v>
                </c:pt>
                <c:pt idx="496">
                  <c:v>496</c:v>
                </c:pt>
                <c:pt idx="497">
                  <c:v>497</c:v>
                </c:pt>
                <c:pt idx="498">
                  <c:v>498</c:v>
                </c:pt>
                <c:pt idx="499">
                  <c:v>499</c:v>
                </c:pt>
                <c:pt idx="500">
                  <c:v>500</c:v>
                </c:pt>
                <c:pt idx="501">
                  <c:v>501</c:v>
                </c:pt>
                <c:pt idx="502">
                  <c:v>502</c:v>
                </c:pt>
                <c:pt idx="503">
                  <c:v>503</c:v>
                </c:pt>
                <c:pt idx="504">
                  <c:v>504</c:v>
                </c:pt>
                <c:pt idx="505">
                  <c:v>505</c:v>
                </c:pt>
                <c:pt idx="506">
                  <c:v>506</c:v>
                </c:pt>
                <c:pt idx="507">
                  <c:v>507</c:v>
                </c:pt>
                <c:pt idx="508">
                  <c:v>508</c:v>
                </c:pt>
                <c:pt idx="509">
                  <c:v>509</c:v>
                </c:pt>
                <c:pt idx="510">
                  <c:v>510</c:v>
                </c:pt>
                <c:pt idx="511">
                  <c:v>511</c:v>
                </c:pt>
                <c:pt idx="512">
                  <c:v>512</c:v>
                </c:pt>
                <c:pt idx="513">
                  <c:v>513</c:v>
                </c:pt>
                <c:pt idx="514">
                  <c:v>514</c:v>
                </c:pt>
                <c:pt idx="515">
                  <c:v>515</c:v>
                </c:pt>
                <c:pt idx="516">
                  <c:v>516</c:v>
                </c:pt>
                <c:pt idx="517">
                  <c:v>517</c:v>
                </c:pt>
                <c:pt idx="518">
                  <c:v>518</c:v>
                </c:pt>
                <c:pt idx="519">
                  <c:v>519</c:v>
                </c:pt>
                <c:pt idx="520">
                  <c:v>520</c:v>
                </c:pt>
                <c:pt idx="521">
                  <c:v>521</c:v>
                </c:pt>
                <c:pt idx="522">
                  <c:v>522</c:v>
                </c:pt>
                <c:pt idx="523">
                  <c:v>523</c:v>
                </c:pt>
                <c:pt idx="524">
                  <c:v>524</c:v>
                </c:pt>
                <c:pt idx="525">
                  <c:v>525</c:v>
                </c:pt>
                <c:pt idx="526">
                  <c:v>526</c:v>
                </c:pt>
                <c:pt idx="527">
                  <c:v>527</c:v>
                </c:pt>
                <c:pt idx="528">
                  <c:v>528</c:v>
                </c:pt>
                <c:pt idx="529">
                  <c:v>529</c:v>
                </c:pt>
                <c:pt idx="530">
                  <c:v>530</c:v>
                </c:pt>
                <c:pt idx="531">
                  <c:v>531</c:v>
                </c:pt>
                <c:pt idx="532">
                  <c:v>532</c:v>
                </c:pt>
                <c:pt idx="533">
                  <c:v>533</c:v>
                </c:pt>
                <c:pt idx="534">
                  <c:v>534</c:v>
                </c:pt>
                <c:pt idx="535">
                  <c:v>535</c:v>
                </c:pt>
                <c:pt idx="536">
                  <c:v>536</c:v>
                </c:pt>
                <c:pt idx="537">
                  <c:v>537</c:v>
                </c:pt>
                <c:pt idx="538">
                  <c:v>538</c:v>
                </c:pt>
                <c:pt idx="539">
                  <c:v>539</c:v>
                </c:pt>
                <c:pt idx="540">
                  <c:v>540</c:v>
                </c:pt>
                <c:pt idx="541">
                  <c:v>541</c:v>
                </c:pt>
                <c:pt idx="542">
                  <c:v>542</c:v>
                </c:pt>
                <c:pt idx="543">
                  <c:v>543</c:v>
                </c:pt>
                <c:pt idx="544">
                  <c:v>544</c:v>
                </c:pt>
                <c:pt idx="545">
                  <c:v>545</c:v>
                </c:pt>
                <c:pt idx="546">
                  <c:v>546</c:v>
                </c:pt>
                <c:pt idx="547">
                  <c:v>547</c:v>
                </c:pt>
                <c:pt idx="548">
                  <c:v>548</c:v>
                </c:pt>
                <c:pt idx="549">
                  <c:v>549</c:v>
                </c:pt>
                <c:pt idx="550">
                  <c:v>550</c:v>
                </c:pt>
                <c:pt idx="551">
                  <c:v>551</c:v>
                </c:pt>
                <c:pt idx="552">
                  <c:v>552</c:v>
                </c:pt>
                <c:pt idx="553">
                  <c:v>553</c:v>
                </c:pt>
                <c:pt idx="554">
                  <c:v>554</c:v>
                </c:pt>
                <c:pt idx="555">
                  <c:v>555</c:v>
                </c:pt>
                <c:pt idx="556">
                  <c:v>556</c:v>
                </c:pt>
                <c:pt idx="557">
                  <c:v>557</c:v>
                </c:pt>
                <c:pt idx="558">
                  <c:v>558</c:v>
                </c:pt>
                <c:pt idx="559">
                  <c:v>559</c:v>
                </c:pt>
                <c:pt idx="560">
                  <c:v>560</c:v>
                </c:pt>
                <c:pt idx="561">
                  <c:v>561</c:v>
                </c:pt>
                <c:pt idx="562">
                  <c:v>562</c:v>
                </c:pt>
                <c:pt idx="563">
                  <c:v>563</c:v>
                </c:pt>
                <c:pt idx="564">
                  <c:v>564</c:v>
                </c:pt>
                <c:pt idx="565">
                  <c:v>565</c:v>
                </c:pt>
                <c:pt idx="566">
                  <c:v>566</c:v>
                </c:pt>
                <c:pt idx="567">
                  <c:v>567</c:v>
                </c:pt>
                <c:pt idx="568">
                  <c:v>568</c:v>
                </c:pt>
                <c:pt idx="569">
                  <c:v>569</c:v>
                </c:pt>
                <c:pt idx="570">
                  <c:v>570</c:v>
                </c:pt>
                <c:pt idx="571">
                  <c:v>571</c:v>
                </c:pt>
                <c:pt idx="572">
                  <c:v>572</c:v>
                </c:pt>
                <c:pt idx="573">
                  <c:v>573</c:v>
                </c:pt>
                <c:pt idx="574">
                  <c:v>574</c:v>
                </c:pt>
                <c:pt idx="575">
                  <c:v>575</c:v>
                </c:pt>
                <c:pt idx="576">
                  <c:v>576</c:v>
                </c:pt>
                <c:pt idx="577">
                  <c:v>577</c:v>
                </c:pt>
                <c:pt idx="578">
                  <c:v>578</c:v>
                </c:pt>
                <c:pt idx="579">
                  <c:v>579</c:v>
                </c:pt>
                <c:pt idx="580">
                  <c:v>580</c:v>
                </c:pt>
                <c:pt idx="581">
                  <c:v>581</c:v>
                </c:pt>
                <c:pt idx="582">
                  <c:v>582</c:v>
                </c:pt>
                <c:pt idx="583">
                  <c:v>583</c:v>
                </c:pt>
                <c:pt idx="584">
                  <c:v>584</c:v>
                </c:pt>
                <c:pt idx="585">
                  <c:v>585</c:v>
                </c:pt>
                <c:pt idx="586">
                  <c:v>586</c:v>
                </c:pt>
                <c:pt idx="587">
                  <c:v>587</c:v>
                </c:pt>
                <c:pt idx="588">
                  <c:v>588</c:v>
                </c:pt>
                <c:pt idx="589">
                  <c:v>589</c:v>
                </c:pt>
                <c:pt idx="590">
                  <c:v>590</c:v>
                </c:pt>
                <c:pt idx="591">
                  <c:v>591</c:v>
                </c:pt>
                <c:pt idx="592">
                  <c:v>592</c:v>
                </c:pt>
                <c:pt idx="593">
                  <c:v>593</c:v>
                </c:pt>
                <c:pt idx="594">
                  <c:v>594</c:v>
                </c:pt>
                <c:pt idx="595">
                  <c:v>595</c:v>
                </c:pt>
                <c:pt idx="596">
                  <c:v>596</c:v>
                </c:pt>
                <c:pt idx="597">
                  <c:v>597</c:v>
                </c:pt>
                <c:pt idx="598">
                  <c:v>598</c:v>
                </c:pt>
                <c:pt idx="599">
                  <c:v>599</c:v>
                </c:pt>
                <c:pt idx="600">
                  <c:v>600</c:v>
                </c:pt>
                <c:pt idx="601">
                  <c:v>601</c:v>
                </c:pt>
                <c:pt idx="602">
                  <c:v>602</c:v>
                </c:pt>
                <c:pt idx="603">
                  <c:v>603</c:v>
                </c:pt>
                <c:pt idx="604">
                  <c:v>604</c:v>
                </c:pt>
                <c:pt idx="605">
                  <c:v>605</c:v>
                </c:pt>
                <c:pt idx="606">
                  <c:v>606</c:v>
                </c:pt>
                <c:pt idx="607">
                  <c:v>607</c:v>
                </c:pt>
                <c:pt idx="608">
                  <c:v>608</c:v>
                </c:pt>
                <c:pt idx="609">
                  <c:v>609</c:v>
                </c:pt>
                <c:pt idx="610">
                  <c:v>610</c:v>
                </c:pt>
                <c:pt idx="611">
                  <c:v>611</c:v>
                </c:pt>
                <c:pt idx="612">
                  <c:v>612</c:v>
                </c:pt>
                <c:pt idx="613">
                  <c:v>613</c:v>
                </c:pt>
                <c:pt idx="614">
                  <c:v>614</c:v>
                </c:pt>
                <c:pt idx="615">
                  <c:v>615</c:v>
                </c:pt>
                <c:pt idx="616">
                  <c:v>616</c:v>
                </c:pt>
                <c:pt idx="617">
                  <c:v>617</c:v>
                </c:pt>
                <c:pt idx="618">
                  <c:v>618</c:v>
                </c:pt>
                <c:pt idx="619">
                  <c:v>619</c:v>
                </c:pt>
                <c:pt idx="620">
                  <c:v>620</c:v>
                </c:pt>
                <c:pt idx="621">
                  <c:v>621</c:v>
                </c:pt>
                <c:pt idx="622">
                  <c:v>622</c:v>
                </c:pt>
                <c:pt idx="623">
                  <c:v>623</c:v>
                </c:pt>
                <c:pt idx="624">
                  <c:v>624</c:v>
                </c:pt>
                <c:pt idx="625">
                  <c:v>625</c:v>
                </c:pt>
                <c:pt idx="626">
                  <c:v>626</c:v>
                </c:pt>
                <c:pt idx="627">
                  <c:v>627</c:v>
                </c:pt>
                <c:pt idx="628">
                  <c:v>628</c:v>
                </c:pt>
                <c:pt idx="629">
                  <c:v>629</c:v>
                </c:pt>
                <c:pt idx="630">
                  <c:v>630</c:v>
                </c:pt>
                <c:pt idx="631">
                  <c:v>631</c:v>
                </c:pt>
                <c:pt idx="632">
                  <c:v>632</c:v>
                </c:pt>
                <c:pt idx="633">
                  <c:v>633</c:v>
                </c:pt>
                <c:pt idx="634">
                  <c:v>634</c:v>
                </c:pt>
                <c:pt idx="635">
                  <c:v>635</c:v>
                </c:pt>
                <c:pt idx="636">
                  <c:v>636</c:v>
                </c:pt>
                <c:pt idx="637">
                  <c:v>637</c:v>
                </c:pt>
                <c:pt idx="638">
                  <c:v>638</c:v>
                </c:pt>
                <c:pt idx="639">
                  <c:v>639</c:v>
                </c:pt>
                <c:pt idx="640">
                  <c:v>640</c:v>
                </c:pt>
                <c:pt idx="641">
                  <c:v>641</c:v>
                </c:pt>
                <c:pt idx="642">
                  <c:v>642</c:v>
                </c:pt>
                <c:pt idx="643">
                  <c:v>643</c:v>
                </c:pt>
                <c:pt idx="644">
                  <c:v>644</c:v>
                </c:pt>
                <c:pt idx="645">
                  <c:v>645</c:v>
                </c:pt>
                <c:pt idx="646">
                  <c:v>646</c:v>
                </c:pt>
                <c:pt idx="647">
                  <c:v>647</c:v>
                </c:pt>
                <c:pt idx="648">
                  <c:v>648</c:v>
                </c:pt>
                <c:pt idx="649">
                  <c:v>649</c:v>
                </c:pt>
                <c:pt idx="650">
                  <c:v>650</c:v>
                </c:pt>
                <c:pt idx="651">
                  <c:v>651</c:v>
                </c:pt>
                <c:pt idx="652">
                  <c:v>652</c:v>
                </c:pt>
                <c:pt idx="653">
                  <c:v>653</c:v>
                </c:pt>
                <c:pt idx="654">
                  <c:v>654</c:v>
                </c:pt>
                <c:pt idx="655">
                  <c:v>655</c:v>
                </c:pt>
                <c:pt idx="656">
                  <c:v>656</c:v>
                </c:pt>
                <c:pt idx="657">
                  <c:v>657</c:v>
                </c:pt>
                <c:pt idx="658">
                  <c:v>658</c:v>
                </c:pt>
                <c:pt idx="659">
                  <c:v>659</c:v>
                </c:pt>
                <c:pt idx="660">
                  <c:v>660</c:v>
                </c:pt>
                <c:pt idx="661">
                  <c:v>661</c:v>
                </c:pt>
                <c:pt idx="662">
                  <c:v>662</c:v>
                </c:pt>
                <c:pt idx="663">
                  <c:v>663</c:v>
                </c:pt>
                <c:pt idx="664">
                  <c:v>664</c:v>
                </c:pt>
                <c:pt idx="665">
                  <c:v>665</c:v>
                </c:pt>
                <c:pt idx="666">
                  <c:v>666</c:v>
                </c:pt>
                <c:pt idx="667">
                  <c:v>667</c:v>
                </c:pt>
                <c:pt idx="668">
                  <c:v>668</c:v>
                </c:pt>
                <c:pt idx="669">
                  <c:v>669</c:v>
                </c:pt>
                <c:pt idx="670">
                  <c:v>670</c:v>
                </c:pt>
                <c:pt idx="671">
                  <c:v>671</c:v>
                </c:pt>
                <c:pt idx="672">
                  <c:v>672</c:v>
                </c:pt>
                <c:pt idx="673">
                  <c:v>673</c:v>
                </c:pt>
                <c:pt idx="674">
                  <c:v>674</c:v>
                </c:pt>
                <c:pt idx="675">
                  <c:v>675</c:v>
                </c:pt>
                <c:pt idx="676">
                  <c:v>676</c:v>
                </c:pt>
                <c:pt idx="677">
                  <c:v>677</c:v>
                </c:pt>
                <c:pt idx="678">
                  <c:v>678</c:v>
                </c:pt>
                <c:pt idx="679">
                  <c:v>679</c:v>
                </c:pt>
                <c:pt idx="680">
                  <c:v>680</c:v>
                </c:pt>
                <c:pt idx="681">
                  <c:v>681</c:v>
                </c:pt>
                <c:pt idx="682">
                  <c:v>682</c:v>
                </c:pt>
                <c:pt idx="683">
                  <c:v>683</c:v>
                </c:pt>
                <c:pt idx="684">
                  <c:v>684</c:v>
                </c:pt>
                <c:pt idx="685">
                  <c:v>685</c:v>
                </c:pt>
                <c:pt idx="686">
                  <c:v>686</c:v>
                </c:pt>
                <c:pt idx="687">
                  <c:v>687</c:v>
                </c:pt>
                <c:pt idx="688">
                  <c:v>688</c:v>
                </c:pt>
                <c:pt idx="689">
                  <c:v>689</c:v>
                </c:pt>
                <c:pt idx="690">
                  <c:v>690</c:v>
                </c:pt>
                <c:pt idx="691">
                  <c:v>691</c:v>
                </c:pt>
                <c:pt idx="692">
                  <c:v>692</c:v>
                </c:pt>
                <c:pt idx="693">
                  <c:v>693</c:v>
                </c:pt>
                <c:pt idx="694">
                  <c:v>694</c:v>
                </c:pt>
                <c:pt idx="695">
                  <c:v>695</c:v>
                </c:pt>
                <c:pt idx="696">
                  <c:v>696</c:v>
                </c:pt>
                <c:pt idx="697">
                  <c:v>697</c:v>
                </c:pt>
                <c:pt idx="698">
                  <c:v>698</c:v>
                </c:pt>
                <c:pt idx="699">
                  <c:v>699</c:v>
                </c:pt>
                <c:pt idx="700">
                  <c:v>700</c:v>
                </c:pt>
                <c:pt idx="701">
                  <c:v>701</c:v>
                </c:pt>
                <c:pt idx="702">
                  <c:v>702</c:v>
                </c:pt>
                <c:pt idx="703">
                  <c:v>703</c:v>
                </c:pt>
                <c:pt idx="704">
                  <c:v>704</c:v>
                </c:pt>
                <c:pt idx="705">
                  <c:v>705</c:v>
                </c:pt>
                <c:pt idx="706">
                  <c:v>706</c:v>
                </c:pt>
                <c:pt idx="707">
                  <c:v>707</c:v>
                </c:pt>
                <c:pt idx="708">
                  <c:v>708</c:v>
                </c:pt>
                <c:pt idx="709">
                  <c:v>709</c:v>
                </c:pt>
                <c:pt idx="710">
                  <c:v>710</c:v>
                </c:pt>
                <c:pt idx="711">
                  <c:v>711</c:v>
                </c:pt>
                <c:pt idx="712">
                  <c:v>712</c:v>
                </c:pt>
                <c:pt idx="713">
                  <c:v>713</c:v>
                </c:pt>
                <c:pt idx="714">
                  <c:v>714</c:v>
                </c:pt>
                <c:pt idx="715">
                  <c:v>715</c:v>
                </c:pt>
                <c:pt idx="716">
                  <c:v>716</c:v>
                </c:pt>
                <c:pt idx="717">
                  <c:v>717</c:v>
                </c:pt>
                <c:pt idx="718">
                  <c:v>718</c:v>
                </c:pt>
                <c:pt idx="719">
                  <c:v>719</c:v>
                </c:pt>
                <c:pt idx="720">
                  <c:v>720</c:v>
                </c:pt>
                <c:pt idx="721">
                  <c:v>721</c:v>
                </c:pt>
                <c:pt idx="722">
                  <c:v>722</c:v>
                </c:pt>
                <c:pt idx="723">
                  <c:v>723</c:v>
                </c:pt>
                <c:pt idx="724">
                  <c:v>724</c:v>
                </c:pt>
                <c:pt idx="725">
                  <c:v>725</c:v>
                </c:pt>
                <c:pt idx="726">
                  <c:v>726</c:v>
                </c:pt>
                <c:pt idx="727">
                  <c:v>727</c:v>
                </c:pt>
                <c:pt idx="728">
                  <c:v>728</c:v>
                </c:pt>
                <c:pt idx="729">
                  <c:v>729</c:v>
                </c:pt>
                <c:pt idx="730">
                  <c:v>730</c:v>
                </c:pt>
                <c:pt idx="731">
                  <c:v>731</c:v>
                </c:pt>
                <c:pt idx="732">
                  <c:v>732</c:v>
                </c:pt>
                <c:pt idx="733">
                  <c:v>733</c:v>
                </c:pt>
                <c:pt idx="734">
                  <c:v>734</c:v>
                </c:pt>
                <c:pt idx="735">
                  <c:v>735</c:v>
                </c:pt>
                <c:pt idx="736">
                  <c:v>736</c:v>
                </c:pt>
                <c:pt idx="737">
                  <c:v>737</c:v>
                </c:pt>
                <c:pt idx="738">
                  <c:v>738</c:v>
                </c:pt>
                <c:pt idx="739">
                  <c:v>739</c:v>
                </c:pt>
                <c:pt idx="740">
                  <c:v>740</c:v>
                </c:pt>
                <c:pt idx="741">
                  <c:v>741</c:v>
                </c:pt>
                <c:pt idx="742">
                  <c:v>742</c:v>
                </c:pt>
                <c:pt idx="743">
                  <c:v>743</c:v>
                </c:pt>
                <c:pt idx="744">
                  <c:v>744</c:v>
                </c:pt>
                <c:pt idx="745">
                  <c:v>745</c:v>
                </c:pt>
                <c:pt idx="746">
                  <c:v>746</c:v>
                </c:pt>
                <c:pt idx="747">
                  <c:v>747</c:v>
                </c:pt>
                <c:pt idx="748">
                  <c:v>748</c:v>
                </c:pt>
                <c:pt idx="749">
                  <c:v>749</c:v>
                </c:pt>
                <c:pt idx="750">
                  <c:v>750</c:v>
                </c:pt>
                <c:pt idx="751">
                  <c:v>751</c:v>
                </c:pt>
                <c:pt idx="752">
                  <c:v>752</c:v>
                </c:pt>
                <c:pt idx="753">
                  <c:v>753</c:v>
                </c:pt>
                <c:pt idx="754">
                  <c:v>754</c:v>
                </c:pt>
                <c:pt idx="755">
                  <c:v>755</c:v>
                </c:pt>
                <c:pt idx="756">
                  <c:v>756</c:v>
                </c:pt>
                <c:pt idx="757">
                  <c:v>757</c:v>
                </c:pt>
                <c:pt idx="758">
                  <c:v>758</c:v>
                </c:pt>
                <c:pt idx="759">
                  <c:v>759</c:v>
                </c:pt>
                <c:pt idx="760">
                  <c:v>760</c:v>
                </c:pt>
                <c:pt idx="761">
                  <c:v>761</c:v>
                </c:pt>
                <c:pt idx="762">
                  <c:v>762</c:v>
                </c:pt>
                <c:pt idx="763">
                  <c:v>763</c:v>
                </c:pt>
                <c:pt idx="764">
                  <c:v>764</c:v>
                </c:pt>
                <c:pt idx="765">
                  <c:v>765</c:v>
                </c:pt>
                <c:pt idx="766">
                  <c:v>766</c:v>
                </c:pt>
                <c:pt idx="767">
                  <c:v>767</c:v>
                </c:pt>
                <c:pt idx="768">
                  <c:v>768</c:v>
                </c:pt>
                <c:pt idx="769">
                  <c:v>769</c:v>
                </c:pt>
                <c:pt idx="770">
                  <c:v>770</c:v>
                </c:pt>
                <c:pt idx="771">
                  <c:v>771</c:v>
                </c:pt>
                <c:pt idx="772">
                  <c:v>772</c:v>
                </c:pt>
                <c:pt idx="773">
                  <c:v>773</c:v>
                </c:pt>
                <c:pt idx="774">
                  <c:v>774</c:v>
                </c:pt>
                <c:pt idx="775">
                  <c:v>775</c:v>
                </c:pt>
                <c:pt idx="776">
                  <c:v>776</c:v>
                </c:pt>
                <c:pt idx="777">
                  <c:v>777</c:v>
                </c:pt>
                <c:pt idx="778">
                  <c:v>778</c:v>
                </c:pt>
                <c:pt idx="779">
                  <c:v>779</c:v>
                </c:pt>
                <c:pt idx="780">
                  <c:v>780</c:v>
                </c:pt>
                <c:pt idx="781">
                  <c:v>781</c:v>
                </c:pt>
                <c:pt idx="782">
                  <c:v>782</c:v>
                </c:pt>
                <c:pt idx="783">
                  <c:v>783</c:v>
                </c:pt>
                <c:pt idx="784">
                  <c:v>784</c:v>
                </c:pt>
                <c:pt idx="785">
                  <c:v>785</c:v>
                </c:pt>
                <c:pt idx="786">
                  <c:v>786</c:v>
                </c:pt>
                <c:pt idx="787">
                  <c:v>787</c:v>
                </c:pt>
                <c:pt idx="788">
                  <c:v>788</c:v>
                </c:pt>
                <c:pt idx="789">
                  <c:v>789</c:v>
                </c:pt>
                <c:pt idx="790">
                  <c:v>790</c:v>
                </c:pt>
                <c:pt idx="791">
                  <c:v>791</c:v>
                </c:pt>
                <c:pt idx="792">
                  <c:v>792</c:v>
                </c:pt>
                <c:pt idx="793">
                  <c:v>793</c:v>
                </c:pt>
                <c:pt idx="794">
                  <c:v>794</c:v>
                </c:pt>
                <c:pt idx="795">
                  <c:v>795</c:v>
                </c:pt>
                <c:pt idx="796">
                  <c:v>796</c:v>
                </c:pt>
                <c:pt idx="797">
                  <c:v>797</c:v>
                </c:pt>
                <c:pt idx="798">
                  <c:v>798</c:v>
                </c:pt>
                <c:pt idx="799">
                  <c:v>799</c:v>
                </c:pt>
                <c:pt idx="800">
                  <c:v>800</c:v>
                </c:pt>
                <c:pt idx="801">
                  <c:v>801</c:v>
                </c:pt>
                <c:pt idx="802">
                  <c:v>802</c:v>
                </c:pt>
                <c:pt idx="803">
                  <c:v>803</c:v>
                </c:pt>
                <c:pt idx="804">
                  <c:v>804</c:v>
                </c:pt>
                <c:pt idx="805">
                  <c:v>805</c:v>
                </c:pt>
                <c:pt idx="806">
                  <c:v>806</c:v>
                </c:pt>
                <c:pt idx="807">
                  <c:v>807</c:v>
                </c:pt>
                <c:pt idx="808">
                  <c:v>808</c:v>
                </c:pt>
                <c:pt idx="809">
                  <c:v>809</c:v>
                </c:pt>
                <c:pt idx="810">
                  <c:v>810</c:v>
                </c:pt>
                <c:pt idx="811">
                  <c:v>811</c:v>
                </c:pt>
                <c:pt idx="812">
                  <c:v>812</c:v>
                </c:pt>
                <c:pt idx="813">
                  <c:v>813</c:v>
                </c:pt>
                <c:pt idx="814">
                  <c:v>814</c:v>
                </c:pt>
                <c:pt idx="815">
                  <c:v>815</c:v>
                </c:pt>
                <c:pt idx="816">
                  <c:v>816</c:v>
                </c:pt>
                <c:pt idx="817">
                  <c:v>817</c:v>
                </c:pt>
                <c:pt idx="818">
                  <c:v>818</c:v>
                </c:pt>
                <c:pt idx="819">
                  <c:v>819</c:v>
                </c:pt>
                <c:pt idx="820">
                  <c:v>820</c:v>
                </c:pt>
                <c:pt idx="821">
                  <c:v>821</c:v>
                </c:pt>
                <c:pt idx="822">
                  <c:v>822</c:v>
                </c:pt>
                <c:pt idx="823">
                  <c:v>823</c:v>
                </c:pt>
                <c:pt idx="824">
                  <c:v>824</c:v>
                </c:pt>
                <c:pt idx="825">
                  <c:v>825</c:v>
                </c:pt>
                <c:pt idx="826">
                  <c:v>826</c:v>
                </c:pt>
                <c:pt idx="827">
                  <c:v>827</c:v>
                </c:pt>
                <c:pt idx="828">
                  <c:v>828</c:v>
                </c:pt>
                <c:pt idx="829">
                  <c:v>829</c:v>
                </c:pt>
                <c:pt idx="830">
                  <c:v>830</c:v>
                </c:pt>
                <c:pt idx="831">
                  <c:v>831</c:v>
                </c:pt>
                <c:pt idx="832">
                  <c:v>832</c:v>
                </c:pt>
                <c:pt idx="833">
                  <c:v>833</c:v>
                </c:pt>
                <c:pt idx="834">
                  <c:v>834</c:v>
                </c:pt>
                <c:pt idx="835">
                  <c:v>835</c:v>
                </c:pt>
                <c:pt idx="836">
                  <c:v>836</c:v>
                </c:pt>
                <c:pt idx="837">
                  <c:v>837</c:v>
                </c:pt>
                <c:pt idx="838">
                  <c:v>838</c:v>
                </c:pt>
                <c:pt idx="839">
                  <c:v>839</c:v>
                </c:pt>
                <c:pt idx="840">
                  <c:v>840</c:v>
                </c:pt>
                <c:pt idx="841">
                  <c:v>841</c:v>
                </c:pt>
                <c:pt idx="842">
                  <c:v>842</c:v>
                </c:pt>
                <c:pt idx="843">
                  <c:v>843</c:v>
                </c:pt>
                <c:pt idx="844">
                  <c:v>844</c:v>
                </c:pt>
                <c:pt idx="845">
                  <c:v>845</c:v>
                </c:pt>
                <c:pt idx="846">
                  <c:v>846</c:v>
                </c:pt>
                <c:pt idx="847">
                  <c:v>847</c:v>
                </c:pt>
                <c:pt idx="848">
                  <c:v>848</c:v>
                </c:pt>
                <c:pt idx="849">
                  <c:v>849</c:v>
                </c:pt>
                <c:pt idx="850">
                  <c:v>850</c:v>
                </c:pt>
                <c:pt idx="851">
                  <c:v>851</c:v>
                </c:pt>
                <c:pt idx="852">
                  <c:v>852</c:v>
                </c:pt>
                <c:pt idx="853">
                  <c:v>853</c:v>
                </c:pt>
                <c:pt idx="854">
                  <c:v>854</c:v>
                </c:pt>
                <c:pt idx="855">
                  <c:v>855</c:v>
                </c:pt>
                <c:pt idx="856">
                  <c:v>856</c:v>
                </c:pt>
                <c:pt idx="857">
                  <c:v>857</c:v>
                </c:pt>
                <c:pt idx="858">
                  <c:v>858</c:v>
                </c:pt>
                <c:pt idx="859">
                  <c:v>859</c:v>
                </c:pt>
                <c:pt idx="860">
                  <c:v>860</c:v>
                </c:pt>
                <c:pt idx="861">
                  <c:v>861</c:v>
                </c:pt>
                <c:pt idx="862">
                  <c:v>862</c:v>
                </c:pt>
                <c:pt idx="863">
                  <c:v>863</c:v>
                </c:pt>
                <c:pt idx="864">
                  <c:v>864</c:v>
                </c:pt>
                <c:pt idx="865">
                  <c:v>865</c:v>
                </c:pt>
                <c:pt idx="866">
                  <c:v>866</c:v>
                </c:pt>
                <c:pt idx="867">
                  <c:v>867</c:v>
                </c:pt>
                <c:pt idx="868">
                  <c:v>868</c:v>
                </c:pt>
                <c:pt idx="869">
                  <c:v>869</c:v>
                </c:pt>
                <c:pt idx="870">
                  <c:v>870</c:v>
                </c:pt>
                <c:pt idx="871">
                  <c:v>871</c:v>
                </c:pt>
                <c:pt idx="872">
                  <c:v>872</c:v>
                </c:pt>
                <c:pt idx="873">
                  <c:v>873</c:v>
                </c:pt>
                <c:pt idx="874">
                  <c:v>874</c:v>
                </c:pt>
                <c:pt idx="875">
                  <c:v>875</c:v>
                </c:pt>
                <c:pt idx="876">
                  <c:v>876</c:v>
                </c:pt>
                <c:pt idx="877">
                  <c:v>877</c:v>
                </c:pt>
                <c:pt idx="878">
                  <c:v>878</c:v>
                </c:pt>
                <c:pt idx="879">
                  <c:v>879</c:v>
                </c:pt>
                <c:pt idx="880">
                  <c:v>880</c:v>
                </c:pt>
                <c:pt idx="881">
                  <c:v>881</c:v>
                </c:pt>
                <c:pt idx="882">
                  <c:v>882</c:v>
                </c:pt>
                <c:pt idx="883">
                  <c:v>883</c:v>
                </c:pt>
                <c:pt idx="884">
                  <c:v>884</c:v>
                </c:pt>
                <c:pt idx="885">
                  <c:v>885</c:v>
                </c:pt>
                <c:pt idx="886">
                  <c:v>886</c:v>
                </c:pt>
                <c:pt idx="887">
                  <c:v>887</c:v>
                </c:pt>
                <c:pt idx="888">
                  <c:v>888</c:v>
                </c:pt>
                <c:pt idx="889">
                  <c:v>889</c:v>
                </c:pt>
                <c:pt idx="890">
                  <c:v>890</c:v>
                </c:pt>
                <c:pt idx="891">
                  <c:v>891</c:v>
                </c:pt>
                <c:pt idx="892">
                  <c:v>892</c:v>
                </c:pt>
                <c:pt idx="893">
                  <c:v>893</c:v>
                </c:pt>
                <c:pt idx="894">
                  <c:v>894</c:v>
                </c:pt>
                <c:pt idx="895">
                  <c:v>895</c:v>
                </c:pt>
                <c:pt idx="896">
                  <c:v>896</c:v>
                </c:pt>
                <c:pt idx="897">
                  <c:v>897</c:v>
                </c:pt>
                <c:pt idx="898">
                  <c:v>898</c:v>
                </c:pt>
                <c:pt idx="899">
                  <c:v>899</c:v>
                </c:pt>
                <c:pt idx="900">
                  <c:v>900</c:v>
                </c:pt>
                <c:pt idx="901">
                  <c:v>901</c:v>
                </c:pt>
                <c:pt idx="902">
                  <c:v>902</c:v>
                </c:pt>
                <c:pt idx="903">
                  <c:v>903</c:v>
                </c:pt>
                <c:pt idx="904">
                  <c:v>904</c:v>
                </c:pt>
                <c:pt idx="905">
                  <c:v>905</c:v>
                </c:pt>
                <c:pt idx="906">
                  <c:v>906</c:v>
                </c:pt>
                <c:pt idx="907">
                  <c:v>907</c:v>
                </c:pt>
                <c:pt idx="908">
                  <c:v>908</c:v>
                </c:pt>
                <c:pt idx="909">
                  <c:v>909</c:v>
                </c:pt>
                <c:pt idx="910">
                  <c:v>910</c:v>
                </c:pt>
                <c:pt idx="911">
                  <c:v>911</c:v>
                </c:pt>
                <c:pt idx="912">
                  <c:v>912</c:v>
                </c:pt>
                <c:pt idx="913">
                  <c:v>913</c:v>
                </c:pt>
                <c:pt idx="914">
                  <c:v>914</c:v>
                </c:pt>
                <c:pt idx="915">
                  <c:v>915</c:v>
                </c:pt>
                <c:pt idx="916">
                  <c:v>916</c:v>
                </c:pt>
                <c:pt idx="917">
                  <c:v>917</c:v>
                </c:pt>
                <c:pt idx="918">
                  <c:v>918</c:v>
                </c:pt>
                <c:pt idx="919">
                  <c:v>919</c:v>
                </c:pt>
                <c:pt idx="920">
                  <c:v>920</c:v>
                </c:pt>
                <c:pt idx="921">
                  <c:v>921</c:v>
                </c:pt>
                <c:pt idx="922">
                  <c:v>922</c:v>
                </c:pt>
                <c:pt idx="923">
                  <c:v>923</c:v>
                </c:pt>
                <c:pt idx="924">
                  <c:v>924</c:v>
                </c:pt>
                <c:pt idx="925">
                  <c:v>925</c:v>
                </c:pt>
                <c:pt idx="926">
                  <c:v>926</c:v>
                </c:pt>
                <c:pt idx="927">
                  <c:v>927</c:v>
                </c:pt>
                <c:pt idx="928">
                  <c:v>928</c:v>
                </c:pt>
                <c:pt idx="929">
                  <c:v>929</c:v>
                </c:pt>
                <c:pt idx="930">
                  <c:v>930</c:v>
                </c:pt>
                <c:pt idx="931">
                  <c:v>931</c:v>
                </c:pt>
                <c:pt idx="932">
                  <c:v>932</c:v>
                </c:pt>
                <c:pt idx="933">
                  <c:v>933</c:v>
                </c:pt>
                <c:pt idx="934">
                  <c:v>934</c:v>
                </c:pt>
                <c:pt idx="935">
                  <c:v>935</c:v>
                </c:pt>
                <c:pt idx="936">
                  <c:v>936</c:v>
                </c:pt>
                <c:pt idx="937">
                  <c:v>937</c:v>
                </c:pt>
                <c:pt idx="938">
                  <c:v>938</c:v>
                </c:pt>
                <c:pt idx="939">
                  <c:v>939</c:v>
                </c:pt>
                <c:pt idx="940">
                  <c:v>940</c:v>
                </c:pt>
                <c:pt idx="941">
                  <c:v>941</c:v>
                </c:pt>
                <c:pt idx="942">
                  <c:v>942</c:v>
                </c:pt>
                <c:pt idx="943">
                  <c:v>943</c:v>
                </c:pt>
                <c:pt idx="944">
                  <c:v>944</c:v>
                </c:pt>
                <c:pt idx="945">
                  <c:v>945</c:v>
                </c:pt>
                <c:pt idx="946">
                  <c:v>946</c:v>
                </c:pt>
                <c:pt idx="947">
                  <c:v>947</c:v>
                </c:pt>
                <c:pt idx="948">
                  <c:v>948</c:v>
                </c:pt>
                <c:pt idx="949">
                  <c:v>949</c:v>
                </c:pt>
                <c:pt idx="950">
                  <c:v>950</c:v>
                </c:pt>
                <c:pt idx="951">
                  <c:v>951</c:v>
                </c:pt>
                <c:pt idx="952">
                  <c:v>952</c:v>
                </c:pt>
                <c:pt idx="953">
                  <c:v>953</c:v>
                </c:pt>
                <c:pt idx="954">
                  <c:v>954</c:v>
                </c:pt>
                <c:pt idx="955">
                  <c:v>955</c:v>
                </c:pt>
                <c:pt idx="956">
                  <c:v>956</c:v>
                </c:pt>
                <c:pt idx="957">
                  <c:v>957</c:v>
                </c:pt>
                <c:pt idx="958">
                  <c:v>958</c:v>
                </c:pt>
                <c:pt idx="959">
                  <c:v>959</c:v>
                </c:pt>
                <c:pt idx="960">
                  <c:v>960</c:v>
                </c:pt>
                <c:pt idx="961">
                  <c:v>961</c:v>
                </c:pt>
                <c:pt idx="962">
                  <c:v>962</c:v>
                </c:pt>
                <c:pt idx="963">
                  <c:v>963</c:v>
                </c:pt>
                <c:pt idx="964">
                  <c:v>964</c:v>
                </c:pt>
                <c:pt idx="965">
                  <c:v>965</c:v>
                </c:pt>
                <c:pt idx="966">
                  <c:v>966</c:v>
                </c:pt>
                <c:pt idx="967">
                  <c:v>967</c:v>
                </c:pt>
                <c:pt idx="968">
                  <c:v>968</c:v>
                </c:pt>
                <c:pt idx="969">
                  <c:v>969</c:v>
                </c:pt>
                <c:pt idx="970">
                  <c:v>970</c:v>
                </c:pt>
                <c:pt idx="971">
                  <c:v>971</c:v>
                </c:pt>
                <c:pt idx="972">
                  <c:v>972</c:v>
                </c:pt>
                <c:pt idx="973">
                  <c:v>973</c:v>
                </c:pt>
                <c:pt idx="974">
                  <c:v>974</c:v>
                </c:pt>
                <c:pt idx="975">
                  <c:v>975</c:v>
                </c:pt>
                <c:pt idx="976">
                  <c:v>976</c:v>
                </c:pt>
                <c:pt idx="977">
                  <c:v>977</c:v>
                </c:pt>
                <c:pt idx="978">
                  <c:v>978</c:v>
                </c:pt>
                <c:pt idx="979">
                  <c:v>979</c:v>
                </c:pt>
                <c:pt idx="980">
                  <c:v>980</c:v>
                </c:pt>
                <c:pt idx="981">
                  <c:v>981</c:v>
                </c:pt>
                <c:pt idx="982">
                  <c:v>982</c:v>
                </c:pt>
                <c:pt idx="983">
                  <c:v>983</c:v>
                </c:pt>
                <c:pt idx="984">
                  <c:v>984</c:v>
                </c:pt>
                <c:pt idx="985">
                  <c:v>985</c:v>
                </c:pt>
                <c:pt idx="986">
                  <c:v>986</c:v>
                </c:pt>
                <c:pt idx="987">
                  <c:v>987</c:v>
                </c:pt>
                <c:pt idx="988">
                  <c:v>988</c:v>
                </c:pt>
                <c:pt idx="989">
                  <c:v>989</c:v>
                </c:pt>
                <c:pt idx="990">
                  <c:v>990</c:v>
                </c:pt>
                <c:pt idx="991">
                  <c:v>991</c:v>
                </c:pt>
                <c:pt idx="992">
                  <c:v>992</c:v>
                </c:pt>
                <c:pt idx="993">
                  <c:v>993</c:v>
                </c:pt>
                <c:pt idx="994">
                  <c:v>994</c:v>
                </c:pt>
                <c:pt idx="995">
                  <c:v>995</c:v>
                </c:pt>
                <c:pt idx="996">
                  <c:v>996</c:v>
                </c:pt>
                <c:pt idx="997">
                  <c:v>997</c:v>
                </c:pt>
                <c:pt idx="998">
                  <c:v>998</c:v>
                </c:pt>
                <c:pt idx="999">
                  <c:v>999</c:v>
                </c:pt>
                <c:pt idx="1000">
                  <c:v>1000</c:v>
                </c:pt>
                <c:pt idx="1001">
                  <c:v>1001</c:v>
                </c:pt>
                <c:pt idx="1002">
                  <c:v>1002</c:v>
                </c:pt>
                <c:pt idx="1003">
                  <c:v>1003</c:v>
                </c:pt>
                <c:pt idx="1004">
                  <c:v>1004</c:v>
                </c:pt>
                <c:pt idx="1005">
                  <c:v>1005</c:v>
                </c:pt>
                <c:pt idx="1006">
                  <c:v>1006</c:v>
                </c:pt>
                <c:pt idx="1007">
                  <c:v>1007</c:v>
                </c:pt>
                <c:pt idx="1008">
                  <c:v>1008</c:v>
                </c:pt>
                <c:pt idx="1009">
                  <c:v>1009</c:v>
                </c:pt>
                <c:pt idx="1010">
                  <c:v>1010</c:v>
                </c:pt>
                <c:pt idx="1011">
                  <c:v>1011</c:v>
                </c:pt>
                <c:pt idx="1012">
                  <c:v>1012</c:v>
                </c:pt>
                <c:pt idx="1013">
                  <c:v>1013</c:v>
                </c:pt>
                <c:pt idx="1014">
                  <c:v>1014</c:v>
                </c:pt>
                <c:pt idx="1015">
                  <c:v>1015</c:v>
                </c:pt>
                <c:pt idx="1016">
                  <c:v>1016</c:v>
                </c:pt>
                <c:pt idx="1017">
                  <c:v>1017</c:v>
                </c:pt>
                <c:pt idx="1018">
                  <c:v>1018</c:v>
                </c:pt>
                <c:pt idx="1019">
                  <c:v>1019</c:v>
                </c:pt>
                <c:pt idx="1020">
                  <c:v>1020</c:v>
                </c:pt>
                <c:pt idx="1021">
                  <c:v>1021</c:v>
                </c:pt>
                <c:pt idx="1022">
                  <c:v>1022</c:v>
                </c:pt>
                <c:pt idx="1023">
                  <c:v>1023</c:v>
                </c:pt>
              </c:numCache>
            </c:numRef>
          </c:xVal>
          <c:yVal>
            <c:numRef>
              <c:f>'Ex2.6'!$I$4:$I$1027</c:f>
              <c:numCache>
                <c:formatCode>General</c:formatCode>
                <c:ptCount val="1024"/>
                <c:pt idx="0">
                  <c:v>4</c:v>
                </c:pt>
                <c:pt idx="1">
                  <c:v>4.1857014655206175</c:v>
                </c:pt>
                <c:pt idx="2">
                  <c:v>4.3615154365564415</c:v>
                </c:pt>
                <c:pt idx="3">
                  <c:v>4.5261915240531074</c:v>
                </c:pt>
                <c:pt idx="4">
                  <c:v>4.678548327717948</c:v>
                </c:pt>
                <c:pt idx="5">
                  <c:v>4.8174852216497239</c:v>
                </c:pt>
                <c:pt idx="6">
                  <c:v>4.9419934836122543</c:v>
                </c:pt>
                <c:pt idx="7">
                  <c:v>5.0511666469669594</c:v>
                </c:pt>
                <c:pt idx="8">
                  <c:v>5.1442099615221242</c:v>
                </c:pt>
                <c:pt idx="9">
                  <c:v>5.220448858056888</c:v>
                </c:pt>
                <c:pt idx="10">
                  <c:v>5.2793363209501445</c:v>
                </c:pt>
                <c:pt idx="11">
                  <c:v>5.3204590840904391</c:v>
                </c:pt>
                <c:pt idx="12">
                  <c:v>5.3435425769524274</c:v>
                </c:pt>
                <c:pt idx="13">
                  <c:v>5.3484545602774816</c:v>
                </c:pt>
                <c:pt idx="14">
                  <c:v>5.3352074040601485</c:v>
                </c:pt>
                <c:pt idx="15">
                  <c:v>5.3039589743797801</c:v>
                </c:pt>
                <c:pt idx="16">
                  <c:v>5.2550121098825366</c:v>
                </c:pt>
                <c:pt idx="17">
                  <c:v>5.1888126832628423</c:v>
                </c:pt>
                <c:pt idx="18">
                  <c:v>5.1059462577613237</c:v>
                </c:pt>
                <c:pt idx="19">
                  <c:v>5.0071333633327146</c:v>
                </c:pt>
                <c:pt idx="20">
                  <c:v>4.8932234315863852</c:v>
                </c:pt>
                <c:pt idx="21">
                  <c:v>4.7651874427095056</c:v>
                </c:pt>
                <c:pt idx="22">
                  <c:v>4.6241093511975553</c:v>
                </c:pt>
                <c:pt idx="23">
                  <c:v>4.4711763701922553</c:v>
                </c:pt>
                <c:pt idx="24">
                  <c:v>4.3076682064232203</c:v>
                </c:pt>
                <c:pt idx="25">
                  <c:v>4.1349453490346688</c:v>
                </c:pt>
                <c:pt idx="26">
                  <c:v>3.9544365258293528</c:v>
                </c:pt>
                <c:pt idx="27">
                  <c:v>3.7676254495668258</c:v>
                </c:pt>
                <c:pt idx="28">
                  <c:v>3.5760369848115721</c:v>
                </c:pt>
                <c:pt idx="29">
                  <c:v>3.3812228723516267</c:v>
                </c:pt>
                <c:pt idx="30">
                  <c:v>3.1847471533265028</c:v>
                </c:pt>
                <c:pt idx="31">
                  <c:v>2.9881714388563578</c:v>
                </c:pt>
                <c:pt idx="32">
                  <c:v>2.7930401731090062</c:v>
                </c:pt>
                <c:pt idx="33">
                  <c:v>2.6008660383507891</c:v>
                </c:pt>
                <c:pt idx="34">
                  <c:v>2.4131156495903152</c:v>
                </c:pt>
                <c:pt idx="35">
                  <c:v>2.2311956839462788</c:v>
                </c:pt>
                <c:pt idx="36">
                  <c:v>2.0564395858738078</c:v>
                </c:pt>
                <c:pt idx="37">
                  <c:v>1.8900949839060424</c:v>
                </c:pt>
                <c:pt idx="38">
                  <c:v>1.7333119476626864</c:v>
                </c:pt>
                <c:pt idx="39">
                  <c:v>1.587132205614175</c:v>
                </c:pt>
                <c:pt idx="40">
                  <c:v>1.4524794345523628</c:v>
                </c:pt>
                <c:pt idx="41">
                  <c:v>1.3301507210034091</c:v>
                </c:pt>
                <c:pt idx="42">
                  <c:v>1.220809283035829</c:v>
                </c:pt>
                <c:pt idx="43">
                  <c:v>1.1249785281875897</c:v>
                </c:pt>
                <c:pt idx="44">
                  <c:v>1.0430375096924718</c:v>
                </c:pt>
                <c:pt idx="45">
                  <c:v>0.97521782896788689</c:v>
                </c:pt>
                <c:pt idx="46">
                  <c:v>0.92160201758179683</c:v>
                </c:pt>
                <c:pt idx="47">
                  <c:v>0.8821234167988613</c:v>
                </c:pt>
                <c:pt idx="48">
                  <c:v>0.85656755747310587</c:v>
                </c:pt>
                <c:pt idx="49">
                  <c:v>0.84457502766652126</c:v>
                </c:pt>
                <c:pt idx="50">
                  <c:v>0.84564580009108203</c:v>
                </c:pt>
                <c:pt idx="51">
                  <c:v>0.85914497645576193</c:v>
                </c:pt>
                <c:pt idx="52">
                  <c:v>0.88430989120777581</c:v>
                </c:pt>
                <c:pt idx="53">
                  <c:v>0.920258503141685</c:v>
                </c:pt>
                <c:pt idx="54">
                  <c:v>0.9659989900583803</c:v>
                </c:pt>
                <c:pt idx="55">
                  <c:v>1.0204404492282826</c:v>
                </c:pt>
                <c:pt idx="56">
                  <c:v>1.0824045949799377</c:v>
                </c:pt>
                <c:pt idx="57">
                  <c:v>1.1506383344173203</c:v>
                </c:pt>
                <c:pt idx="58">
                  <c:v>1.2238270931751234</c:v>
                </c:pt>
                <c:pt idx="59">
                  <c:v>1.3006087553472094</c:v>
                </c:pt>
                <c:pt idx="60">
                  <c:v>1.3795880753515326</c:v>
                </c:pt>
                <c:pt idx="61">
                  <c:v>1.4593514145922941</c:v>
                </c:pt>
                <c:pt idx="62">
                  <c:v>1.5384816523992804</c:v>
                </c:pt>
                <c:pt idx="63">
                  <c:v>1.6155731189009206</c:v>
                </c:pt>
                <c:pt idx="64">
                  <c:v>1.6892463972414671</c:v>
                </c:pt>
                <c:pt idx="65">
                  <c:v>1.7581628438865708</c:v>
                </c:pt>
                <c:pt idx="66">
                  <c:v>1.8210386786622121</c:v>
                </c:pt>
                <c:pt idx="67">
                  <c:v>1.8766585006088603</c:v>
                </c:pt>
                <c:pt idx="68">
                  <c:v>1.9238880916600043</c:v>
                </c:pt>
                <c:pt idx="69">
                  <c:v>1.9616863775096651</c:v>
                </c:pt>
                <c:pt idx="70">
                  <c:v>1.9891164237401862</c:v>
                </c:pt>
                <c:pt idx="71">
                  <c:v>2.0053553552483816</c:v>
                </c:pt>
                <c:pt idx="72">
                  <c:v>2.009703098130514</c:v>
                </c:pt>
                <c:pt idx="73">
                  <c:v>2.0015898553479934</c:v>
                </c:pt>
                <c:pt idx="74">
                  <c:v>1.9805822405686833</c:v>
                </c:pt>
                <c:pt idx="75">
                  <c:v>1.9463880084262573</c:v>
                </c:pt>
                <c:pt idx="76">
                  <c:v>1.8988593339170812</c:v>
                </c:pt>
                <c:pt idx="77">
                  <c:v>1.8379946086088692</c:v>
                </c:pt>
                <c:pt idx="78">
                  <c:v>1.7639387366114627</c:v>
                </c:pt>
                <c:pt idx="79">
                  <c:v>1.6769819286974492</c:v>
                </c:pt>
                <c:pt idx="80">
                  <c:v>1.5775570083976955</c:v>
                </c:pt>
                <c:pt idx="81">
                  <c:v>1.466235259172846</c:v>
                </c:pt>
                <c:pt idx="82">
                  <c:v>1.3437208567169332</c:v>
                </c:pt>
                <c:pt idx="83">
                  <c:v>1.2108439449276513</c:v>
                </c:pt>
                <c:pt idx="84">
                  <c:v>1.068552427928672</c:v>
                </c:pt>
                <c:pt idx="85">
                  <c:v>0.9179025636087691</c:v>
                </c:pt>
                <c:pt idx="86">
                  <c:v>0.76004845631474094</c:v>
                </c:pt>
                <c:pt idx="87">
                  <c:v>0.59623055747426545</c:v>
                </c:pt>
                <c:pt idx="88">
                  <c:v>0.42776329291593224</c:v>
                </c:pt>
                <c:pt idx="89">
                  <c:v>0.25602194439425907</c:v>
                </c:pt>
                <c:pt idx="90">
                  <c:v>8.2428920228095115E-2</c:v>
                </c:pt>
                <c:pt idx="91">
                  <c:v>-9.1560444053481169E-2</c:v>
                </c:pt>
                <c:pt idx="92">
                  <c:v>-0.26447240965294122</c:v>
                </c:pt>
                <c:pt idx="93">
                  <c:v>-0.43482953463733681</c:v>
                </c:pt>
                <c:pt idx="94">
                  <c:v>-0.60116540042215305</c:v>
                </c:pt>
                <c:pt idx="95">
                  <c:v>-0.76203921488063531</c:v>
                </c:pt>
                <c:pt idx="96">
                  <c:v>-0.91605014402307727</c:v>
                </c:pt>
                <c:pt idx="97">
                  <c:v>-1.0618512273937313</c:v>
                </c:pt>
                <c:pt idx="98">
                  <c:v>-1.1981627370325614</c:v>
                </c:pt>
                <c:pt idx="99">
                  <c:v>-1.3237848459917327</c:v>
                </c:pt>
                <c:pt idx="100">
                  <c:v>-1.4376094799146282</c:v>
                </c:pt>
                <c:pt idx="101">
                  <c:v>-1.5386312339955461</c:v>
                </c:pt>
                <c:pt idx="102">
                  <c:v>-1.6259572476451312</c:v>
                </c:pt>
                <c:pt idx="103">
                  <c:v>-1.6988159402815379</c:v>
                </c:pt>
                <c:pt idx="104">
                  <c:v>-1.7565645237305416</c:v>
                </c:pt>
                <c:pt idx="105">
                  <c:v>-1.7986952196195025</c:v>
                </c:pt>
                <c:pt idx="106">
                  <c:v>-1.8248401237520988</c:v>
                </c:pt>
                <c:pt idx="107">
                  <c:v>-1.8347746736076678</c:v>
                </c:pt>
                <c:pt idx="108">
                  <c:v>-1.82841968966975</c:v>
                </c:pt>
                <c:pt idx="109">
                  <c:v>-1.8058419760986792</c:v>
                </c:pt>
                <c:pt idx="110">
                  <c:v>-1.7672534811653402</c:v>
                </c:pt>
                <c:pt idx="111">
                  <c:v>-1.7130090327004197</c:v>
                </c:pt>
                <c:pt idx="112">
                  <c:v>-1.6436026784288154</c:v>
                </c:pt>
                <c:pt idx="113">
                  <c:v>-1.5596626752992315</c:v>
                </c:pt>
                <c:pt idx="114">
                  <c:v>-1.4619451856347405</c:v>
                </c:pt>
                <c:pt idx="115">
                  <c:v>-1.3513267509785996</c:v>
                </c:pt>
                <c:pt idx="116">
                  <c:v>-1.2287956267550364</c:v>
                </c:pt>
                <c:pt idx="117">
                  <c:v>-1.0954420721806104</c:v>
                </c:pt>
                <c:pt idx="118">
                  <c:v>-0.95244770013194713</c:v>
                </c:pt>
                <c:pt idx="119">
                  <c:v>-0.80107400079527002</c:v>
                </c:pt>
                <c:pt idx="120">
                  <c:v>-0.64265016080039317</c:v>
                </c:pt>
                <c:pt idx="121">
                  <c:v>-0.47856030609792577</c:v>
                </c:pt>
                <c:pt idx="122">
                  <c:v>-0.31023030200967378</c:v>
                </c:pt>
                <c:pt idx="123">
                  <c:v>-0.13911424761913099</c:v>
                </c:pt>
                <c:pt idx="124">
                  <c:v>3.3319196061479484E-2</c:v>
                </c:pt>
                <c:pt idx="125">
                  <c:v>0.20560050392698681</c:v>
                </c:pt>
                <c:pt idx="126">
                  <c:v>0.37627287109982233</c:v>
                </c:pt>
                <c:pt idx="127">
                  <c:v>0.54390554639248168</c:v>
                </c:pt>
                <c:pt idx="128">
                  <c:v>0.70710678118654802</c:v>
                </c:pt>
                <c:pt idx="129">
                  <c:v>0.86453626501757419</c:v>
                </c:pt>
                <c:pt idx="130">
                  <c:v>1.0149169255060553</c:v>
                </c:pt>
                <c:pt idx="131">
                  <c:v>1.1570459778879376</c:v>
                </c:pt>
                <c:pt idx="132">
                  <c:v>1.2898051181853996</c:v>
                </c:pt>
                <c:pt idx="133">
                  <c:v>1.412169763919781</c:v>
                </c:pt>
                <c:pt idx="134">
                  <c:v>1.5232172570925053</c:v>
                </c:pt>
                <c:pt idx="135">
                  <c:v>1.622133955824687</c:v>
                </c:pt>
                <c:pt idx="136">
                  <c:v>1.7082211534223761</c:v>
                </c:pt>
                <c:pt idx="137">
                  <c:v>1.7808997765843992</c:v>
                </c:pt>
                <c:pt idx="138">
                  <c:v>1.8397138278510008</c:v>
                </c:pt>
                <c:pt idx="139">
                  <c:v>1.8843325510566946</c:v>
                </c:pt>
                <c:pt idx="140">
                  <c:v>1.9145513123505049</c:v>
                </c:pt>
                <c:pt idx="141">
                  <c:v>1.9302912031307875</c:v>
                </c:pt>
                <c:pt idx="142">
                  <c:v>1.931597384860348</c:v>
                </c:pt>
                <c:pt idx="143">
                  <c:v>1.9186362090335503</c:v>
                </c:pt>
                <c:pt idx="144">
                  <c:v>1.8916911584171185</c:v>
                </c:pt>
                <c:pt idx="145">
                  <c:v>1.8511576679430224</c:v>
                </c:pt>
                <c:pt idx="146">
                  <c:v>1.7975368951642099</c:v>
                </c:pt>
                <c:pt idx="147">
                  <c:v>1.7314285208701268</c:v>
                </c:pt>
                <c:pt idx="148">
                  <c:v>1.6535226701862473</c:v>
                </c:pt>
                <c:pt idx="149">
                  <c:v>1.564591053148952</c:v>
                </c:pt>
                <c:pt idx="150">
                  <c:v>1.4654774312643686</c:v>
                </c:pt>
                <c:pt idx="151">
                  <c:v>1.3570875228508856</c:v>
                </c:pt>
                <c:pt idx="152">
                  <c:v>1.2403784649671381</c:v>
                </c:pt>
                <c:pt idx="153">
                  <c:v>1.1163479533921639</c:v>
                </c:pt>
                <c:pt idx="154">
                  <c:v>0.98602318441863601</c:v>
                </c:pt>
                <c:pt idx="155">
                  <c:v>0.85044972312550393</c:v>
                </c:pt>
                <c:pt idx="156">
                  <c:v>0.71068042231032436</c:v>
                </c:pt>
                <c:pt idx="157">
                  <c:v>0.56776451439653453</c:v>
                </c:pt>
                <c:pt idx="158">
                  <c:v>0.42273699541484977</c:v>
                </c:pt>
                <c:pt idx="159">
                  <c:v>0.27660841563346827</c:v>
                </c:pt>
                <c:pt idx="160">
                  <c:v>0.13035518563597437</c:v>
                </c:pt>
                <c:pt idx="161">
                  <c:v>-1.5089500310889958E-2</c:v>
                </c:pt>
                <c:pt idx="162">
                  <c:v>-0.1588440298109699</c:v>
                </c:pt>
                <c:pt idx="163">
                  <c:v>-0.30008594208088535</c:v>
                </c:pt>
                <c:pt idx="164">
                  <c:v>-0.43805862709842458</c:v>
                </c:pt>
                <c:pt idx="165">
                  <c:v>-0.57207709010539776</c:v>
                </c:pt>
                <c:pt idx="166">
                  <c:v>-0.70153272879909334</c:v>
                </c:pt>
                <c:pt idx="167">
                  <c:v>-0.8258970824566978</c:v>
                </c:pt>
                <c:pt idx="168">
                  <c:v>-0.94472452453512457</c:v>
                </c:pt>
                <c:pt idx="169">
                  <c:v>-1.0576538828341557</c:v>
                </c:pt>
                <c:pt idx="170">
                  <c:v>-1.1644089839609135</c:v>
                </c:pt>
                <c:pt idx="171">
                  <c:v>-1.2647981314449308</c:v>
                </c:pt>
                <c:pt idx="172">
                  <c:v>-1.3587125392828046</c:v>
                </c:pt>
                <c:pt idx="173">
                  <c:v>-1.4461237547993591</c:v>
                </c:pt>
                <c:pt idx="174">
                  <c:v>-1.5270801163622014</c:v>
                </c:pt>
                <c:pt idx="175">
                  <c:v>-1.6017023025477337</c:v>
                </c:pt>
                <c:pt idx="176">
                  <c:v>-1.670178039705374</c:v>
                </c:pt>
                <c:pt idx="177">
                  <c:v>-1.7327560443873278</c:v>
                </c:pt>
                <c:pt idx="178">
                  <c:v>-1.7897392856980432</c:v>
                </c:pt>
                <c:pt idx="179">
                  <c:v>-1.8414776601750777</c:v>
                </c:pt>
                <c:pt idx="180">
                  <c:v>-1.8883601782585053</c:v>
                </c:pt>
                <c:pt idx="181">
                  <c:v>-1.9308067666682143</c:v>
                </c:pt>
                <c:pt idx="182">
                  <c:v>-1.9692597950306832</c:v>
                </c:pt>
                <c:pt idx="183">
                  <c:v>-2.0041754378358569</c:v>
                </c:pt>
                <c:pt idx="184">
                  <c:v>-2.0360149842321333</c:v>
                </c:pt>
                <c:pt idx="185">
                  <c:v>-2.0652362082698179</c:v>
                </c:pt>
                <c:pt idx="186">
                  <c:v>-2.0922849109818831</c:v>
                </c:pt>
                <c:pt idx="187">
                  <c:v>-2.1175867431620956</c:v>
                </c:pt>
                <c:pt idx="188">
                  <c:v>-2.1415394138957016</c:v>
                </c:pt>
                <c:pt idx="189">
                  <c:v>-2.1645053848623887</c:v>
                </c:pt>
                <c:pt idx="190">
                  <c:v>-2.1868051442249277</c:v>
                </c:pt>
                <c:pt idx="191">
                  <c:v>-2.2087111466122016</c:v>
                </c:pt>
                <c:pt idx="192">
                  <c:v>-2.2304424973876626</c:v>
                </c:pt>
                <c:pt idx="193">
                  <c:v>-2.252160450160011</c:v>
                </c:pt>
                <c:pt idx="194">
                  <c:v>-2.2739647764490982</c:v>
                </c:pt>
                <c:pt idx="195">
                  <c:v>-2.2958910556828132</c:v>
                </c:pt>
                <c:pt idx="196">
                  <c:v>-2.3179089223939502</c:v>
                </c:pt>
                <c:pt idx="197">
                  <c:v>-2.3399212957400781</c:v>
                </c:pt>
                <c:pt idx="198">
                  <c:v>-2.3617646044198821</c:v>
                </c:pt>
                <c:pt idx="199">
                  <c:v>-2.3832100078448626</c:v>
                </c:pt>
                <c:pt idx="200">
                  <c:v>-2.4039656021867053</c:v>
                </c:pt>
                <c:pt idx="201">
                  <c:v>-2.4236795877991471</c:v>
                </c:pt>
                <c:pt idx="202">
                  <c:v>-2.4419443626484614</c:v>
                </c:pt>
                <c:pt idx="203">
                  <c:v>-2.4583014949161597</c:v>
                </c:pt>
                <c:pt idx="204">
                  <c:v>-2.4722475169935789</c:v>
                </c:pt>
                <c:pt idx="205">
                  <c:v>-2.4832404727977373</c:v>
                </c:pt>
                <c:pt idx="206">
                  <c:v>-2.4907071408206858</c:v>
                </c:pt>
                <c:pt idx="207">
                  <c:v>-2.4940508466917968</c:v>
                </c:pt>
                <c:pt idx="208">
                  <c:v>-2.4926597713846084</c:v>
                </c:pt>
                <c:pt idx="209">
                  <c:v>-2.4859156546277803</c:v>
                </c:pt>
                <c:pt idx="210">
                  <c:v>-2.4732027876609051</c:v>
                </c:pt>
                <c:pt idx="211">
                  <c:v>-2.4539171852757331</c:v>
                </c:pt>
                <c:pt idx="212">
                  <c:v>-2.4274758241534249</c:v>
                </c:pt>
                <c:pt idx="213">
                  <c:v>-2.393325832885711</c:v>
                </c:pt>
                <c:pt idx="214">
                  <c:v>-2.3509535187749018</c:v>
                </c:pt>
                <c:pt idx="215">
                  <c:v>-2.29989311755237</c:v>
                </c:pt>
                <c:pt idx="216">
                  <c:v>-2.2397351545293889</c:v>
                </c:pt>
                <c:pt idx="217">
                  <c:v>-2.1701343093760279</c:v>
                </c:pt>
                <c:pt idx="218">
                  <c:v>-2.0908166816755074</c:v>
                </c:pt>
                <c:pt idx="219">
                  <c:v>-2.0015863605713089</c:v>
                </c:pt>
                <c:pt idx="220">
                  <c:v>-1.9023312091470297</c:v>
                </c:pt>
                <c:pt idx="221">
                  <c:v>-1.793027782575433</c:v>
                </c:pt>
                <c:pt idx="222">
                  <c:v>-1.6737453084525087</c:v>
                </c:pt>
                <c:pt idx="223">
                  <c:v>-1.544648667992385</c:v>
                </c:pt>
                <c:pt idx="224">
                  <c:v>-1.4060003277868571</c:v>
                </c:pt>
                <c:pt idx="225">
                  <c:v>-1.2581611835077946</c:v>
                </c:pt>
                <c:pt idx="226">
                  <c:v>-1.1015902891226999</c:v>
                </c:pt>
                <c:pt idx="227">
                  <c:v>-0.93684345776783495</c:v>
                </c:pt>
                <c:pt idx="228">
                  <c:v>-0.76457073323945468</c:v>
                </c:pt>
                <c:pt idx="229">
                  <c:v>-0.58551274397900999</c:v>
                </c:pt>
                <c:pt idx="230">
                  <c:v>-0.40049596429735068</c:v>
                </c:pt>
                <c:pt idx="231">
                  <c:v>-0.2104269202617689</c:v>
                </c:pt>
                <c:pt idx="232">
                  <c:v>-1.6285390014594836E-2</c:v>
                </c:pt>
                <c:pt idx="233">
                  <c:v>0.18088333983676919</c:v>
                </c:pt>
                <c:pt idx="234">
                  <c:v>0.37997708885605708</c:v>
                </c:pt>
                <c:pt idx="235">
                  <c:v>0.579846185013843</c:v>
                </c:pt>
                <c:pt idx="236">
                  <c:v>0.77930356143035451</c:v>
                </c:pt>
                <c:pt idx="237">
                  <c:v>0.97713544583849476</c:v>
                </c:pt>
                <c:pt idx="238">
                  <c:v>1.1721125333585123</c:v>
                </c:pt>
                <c:pt idx="239">
                  <c:v>1.3630015267171098</c:v>
                </c:pt>
                <c:pt idx="240">
                  <c:v>1.5485769228260995</c:v>
                </c:pt>
                <c:pt idx="241">
                  <c:v>1.727632920722953</c:v>
                </c:pt>
                <c:pt idx="242">
                  <c:v>1.89899532331849</c:v>
                </c:pt>
                <c:pt idx="243">
                  <c:v>2.0615333042302799</c:v>
                </c:pt>
                <c:pt idx="244">
                  <c:v>2.214170911224834</c:v>
                </c:pt>
                <c:pt idx="245">
                  <c:v>2.3558981794517764</c:v>
                </c:pt>
                <c:pt idx="246">
                  <c:v>2.4857817307184238</c:v>
                </c:pt>
                <c:pt idx="247">
                  <c:v>2.60297473949693</c:v>
                </c:pt>
                <c:pt idx="248">
                  <c:v>2.7067261521372736</c:v>
                </c:pt>
                <c:pt idx="249">
                  <c:v>2.7963890528213486</c:v>
                </c:pt>
                <c:pt idx="250">
                  <c:v>2.8714280780655335</c:v>
                </c:pt>
                <c:pt idx="251">
                  <c:v>2.9314257909777206</c:v>
                </c:pt>
                <c:pt idx="252">
                  <c:v>2.9760879369026036</c:v>
                </c:pt>
                <c:pt idx="253">
                  <c:v>3.0052475134379555</c:v>
                </c:pt>
                <c:pt idx="254">
                  <c:v>3.0188675999559123</c:v>
                </c:pt>
                <c:pt idx="255">
                  <c:v>3.0170429045884823</c:v>
                </c:pt>
                <c:pt idx="256">
                  <c:v>2.9999999999999987</c:v>
                </c:pt>
                <c:pt idx="257">
                  <c:v>2.9680962330288012</c:v>
                </c:pt>
                <c:pt idx="258">
                  <c:v>2.9218173072883498</c:v>
                </c:pt>
                <c:pt idx="259">
                  <c:v>2.8617735519245748</c:v>
                </c:pt>
                <c:pt idx="260">
                  <c:v>2.7886949037789308</c:v>
                </c:pt>
                <c:pt idx="261">
                  <c:v>2.7034246440532428</c:v>
                </c:pt>
                <c:pt idx="262">
                  <c:v>2.606911944063131</c:v>
                </c:pt>
                <c:pt idx="263">
                  <c:v>2.5002032876537141</c:v>
                </c:pt>
                <c:pt idx="264">
                  <c:v>2.384432850192737</c:v>
                </c:pt>
                <c:pt idx="265">
                  <c:v>2.2608119256161663</c:v>
                </c:pt>
                <c:pt idx="266">
                  <c:v>2.1306175036519281</c:v>
                </c:pt>
                <c:pt idx="267">
                  <c:v>1.9951801089701602</c:v>
                </c:pt>
                <c:pt idx="268">
                  <c:v>1.8558710224956365</c:v>
                </c:pt>
                <c:pt idx="269">
                  <c:v>1.7140890123732107</c:v>
                </c:pt>
                <c:pt idx="270">
                  <c:v>1.5712467080179555</c:v>
                </c:pt>
                <c:pt idx="271">
                  <c:v>1.428756755238354</c:v>
                </c:pt>
                <c:pt idx="272">
                  <c:v>1.2880178935387749</c:v>
                </c:pt>
                <c:pt idx="273">
                  <c:v>1.1504010983478365</c:v>
                </c:pt>
                <c:pt idx="274">
                  <c:v>1.0172359310576573</c:v>
                </c:pt>
                <c:pt idx="275">
                  <c:v>0.88979723838853675</c:v>
                </c:pt>
                <c:pt idx="276">
                  <c:v>0.76929233972245736</c:v>
                </c:pt>
                <c:pt idx="277">
                  <c:v>0.65684883670173277</c:v>
                </c:pt>
                <c:pt idx="278">
                  <c:v>0.55350317360665768</c:v>
                </c:pt>
                <c:pt idx="279">
                  <c:v>0.46019006986426214</c:v>
                </c:pt>
                <c:pt idx="280">
                  <c:v>0.37773293756974935</c:v>
                </c:pt>
                <c:pt idx="281">
                  <c:v>0.30683538720861014</c:v>
                </c:pt>
                <c:pt idx="282">
                  <c:v>0.24807391394850309</c:v>
                </c:pt>
                <c:pt idx="283">
                  <c:v>0.20189184503701885</c:v>
                </c:pt>
                <c:pt idx="284">
                  <c:v>0.16859461611577797</c:v>
                </c:pt>
                <c:pt idx="285">
                  <c:v>0.14834643077482834</c:v>
                </c:pt>
                <c:pt idx="286">
                  <c:v>0.14116834356418251</c:v>
                </c:pt>
                <c:pt idx="287">
                  <c:v>0.14693779209830526</c:v>
                </c:pt>
                <c:pt idx="288">
                  <c:v>0.16538958898734624</c:v>
                </c:pt>
                <c:pt idx="289">
                  <c:v>0.19611836926199389</c:v>
                </c:pt>
                <c:pt idx="290">
                  <c:v>0.23858247388537379</c:v>
                </c:pt>
                <c:pt idx="291">
                  <c:v>0.2921092350245188</c:v>
                </c:pt>
                <c:pt idx="292">
                  <c:v>0.35590161414309684</c:v>
                </c:pt>
                <c:pt idx="293">
                  <c:v>0.42904612983099832</c:v>
                </c:pt>
                <c:pt idx="294">
                  <c:v>0.51052199875526716</c:v>
                </c:pt>
                <c:pt idx="295">
                  <c:v>0.59921140034463349</c:v>
                </c:pt>
                <c:pt idx="296">
                  <c:v>0.69391076394252516</c:v>
                </c:pt>
                <c:pt idx="297">
                  <c:v>0.79334296630828849</c:v>
                </c:pt>
                <c:pt idx="298">
                  <c:v>0.89617031762957478</c:v>
                </c:pt>
                <c:pt idx="299">
                  <c:v>1.0010082057348033</c:v>
                </c:pt>
                <c:pt idx="300">
                  <c:v>1.1064392610557627</c:v>
                </c:pt>
                <c:pt idx="301">
                  <c:v>1.2110278991633128</c:v>
                </c:pt>
                <c:pt idx="302">
                  <c:v>1.3133350934474604</c:v>
                </c:pt>
                <c:pt idx="303">
                  <c:v>1.4119332277841798</c:v>
                </c:pt>
                <c:pt idx="304">
                  <c:v>1.5054208778559464</c:v>
                </c:pt>
                <c:pt idx="305">
                  <c:v>1.5924373701869508</c:v>
                </c:pt>
                <c:pt idx="306">
                  <c:v>1.6716769699152219</c:v>
                </c:pt>
                <c:pt idx="307">
                  <c:v>1.7419025518345037</c:v>
                </c:pt>
                <c:pt idx="308">
                  <c:v>1.8019586142644324</c:v>
                </c:pt>
                <c:pt idx="309">
                  <c:v>1.8507835017977237</c:v>
                </c:pt>
                <c:pt idx="310">
                  <c:v>1.8874207108616341</c:v>
                </c:pt>
                <c:pt idx="311">
                  <c:v>1.9110291612376304</c:v>
                </c:pt>
                <c:pt idx="312">
                  <c:v>1.9208923271125264</c:v>
                </c:pt>
                <c:pt idx="313">
                  <c:v>1.9164261327792866</c:v>
                </c:pt>
                <c:pt idx="314">
                  <c:v>1.8971855306462688</c:v>
                </c:pt>
                <c:pt idx="315">
                  <c:v>1.8628696926199533</c:v>
                </c:pt>
                <c:pt idx="316">
                  <c:v>1.8133257600586798</c:v>
                </c:pt>
                <c:pt idx="317">
                  <c:v>1.7485511122067465</c:v>
                </c:pt>
                <c:pt idx="318">
                  <c:v>1.668694128155874</c:v>
                </c:pt>
                <c:pt idx="319">
                  <c:v>1.5740534327868541</c:v>
                </c:pt>
                <c:pt idx="320">
                  <c:v>1.4650756326574841</c:v>
                </c:pt>
                <c:pt idx="321">
                  <c:v>1.3423515632616159</c:v>
                </c:pt>
                <c:pt idx="322">
                  <c:v>1.2066110843271127</c:v>
                </c:pt>
                <c:pt idx="323">
                  <c:v>1.0587164746883864</c:v>
                </c:pt>
                <c:pt idx="324">
                  <c:v>0.89965449260709895</c:v>
                </c:pt>
                <c:pt idx="325">
                  <c:v>0.73052718107238457</c:v>
                </c:pt>
                <c:pt idx="326">
                  <c:v>0.55254151044780719</c:v>
                </c:pt>
                <c:pt idx="327">
                  <c:v>0.36699796271175444</c:v>
                </c:pt>
                <c:pt idx="328">
                  <c:v>0.17527817233766896</c:v>
                </c:pt>
                <c:pt idx="329">
                  <c:v>-2.1168251531843929E-2</c:v>
                </c:pt>
                <c:pt idx="330">
                  <c:v>-0.22083758864752648</c:v>
                </c:pt>
                <c:pt idx="331">
                  <c:v>-0.42218641704557658</c:v>
                </c:pt>
                <c:pt idx="332">
                  <c:v>-0.62364642287453664</c:v>
                </c:pt>
                <c:pt idx="333">
                  <c:v>-0.82363946128051069</c:v>
                </c:pt>
                <c:pt idx="334">
                  <c:v>-1.0205927165389888</c:v>
                </c:pt>
                <c:pt idx="335">
                  <c:v>-1.2129538087567295</c:v>
                </c:pt>
                <c:pt idx="336">
                  <c:v>-1.3992056951810246</c:v>
                </c:pt>
                <c:pt idx="337">
                  <c:v>-1.5778812164361027</c:v>
                </c:pt>
                <c:pt idx="338">
                  <c:v>-1.7475771418328547</c:v>
                </c:pt>
                <c:pt idx="339">
                  <c:v>-1.9069675732264995</c:v>
                </c:pt>
                <c:pt idx="340">
                  <c:v>-2.0548165736691573</c:v>
                </c:pt>
                <c:pt idx="341">
                  <c:v>-2.1899898952488059</c:v>
                </c:pt>
                <c:pt idx="342">
                  <c:v>-2.3114656899350896</c:v>
                </c:pt>
                <c:pt idx="343">
                  <c:v>-2.4183440978654773</c:v>
                </c:pt>
                <c:pt idx="344">
                  <c:v>-2.5098556191901249</c:v>
                </c:pt>
                <c:pt idx="345">
                  <c:v>-2.5853681882257993</c:v>
                </c:pt>
                <c:pt idx="346">
                  <c:v>-2.6443928821150107</c:v>
                </c:pt>
                <c:pt idx="347">
                  <c:v>-2.6865882103042957</c:v>
                </c:pt>
                <c:pt idx="348">
                  <c:v>-2.7117629457955563</c:v>
                </c:pt>
                <c:pt idx="349">
                  <c:v>-2.7198774741331357</c:v>
                </c:pt>
                <c:pt idx="350">
                  <c:v>-2.711043651308684</c:v>
                </c:pt>
                <c:pt idx="351">
                  <c:v>-2.6855231770359227</c:v>
                </c:pt>
                <c:pt idx="352">
                  <c:v>-2.6437245050083193</c:v>
                </c:pt>
                <c:pt idx="353">
                  <c:v>-2.5861983266460848</c:v>
                </c:pt>
                <c:pt idx="354">
                  <c:v>-2.5136316793087699</c:v>
                </c:pt>
                <c:pt idx="355">
                  <c:v>-2.4268407438462214</c:v>
                </c:pt>
                <c:pt idx="356">
                  <c:v>-2.3267624095389641</c:v>
                </c:pt>
                <c:pt idx="357">
                  <c:v>-2.2144446968031271</c:v>
                </c:pt>
                <c:pt idx="358">
                  <c:v>-2.0910361393780241</c:v>
                </c:pt>
                <c:pt idx="359">
                  <c:v>-1.9577742379597356</c:v>
                </c:pt>
                <c:pt idx="360">
                  <c:v>-1.8159731062876578</c:v>
                </c:pt>
                <c:pt idx="361">
                  <c:v>-1.6670104384412252</c:v>
                </c:pt>
                <c:pt idx="362">
                  <c:v>-1.5123139324836206</c:v>
                </c:pt>
                <c:pt idx="363">
                  <c:v>-1.3533473105356375</c:v>
                </c:pt>
                <c:pt idx="364">
                  <c:v>-1.1915960788282605</c:v>
                </c:pt>
                <c:pt idx="365">
                  <c:v>-1.028553173236082</c:v>
                </c:pt>
                <c:pt idx="366">
                  <c:v>-0.86570463621959592</c:v>
                </c:pt>
                <c:pt idx="367">
                  <c:v>-0.70451547000369175</c:v>
                </c:pt>
                <c:pt idx="368">
                  <c:v>-0.54641580820984981</c:v>
                </c:pt>
                <c:pt idx="369">
                  <c:v>-0.39278754407330874</c:v>
                </c:pt>
                <c:pt idx="370">
                  <c:v>-0.24495154786301854</c:v>
                </c:pt>
                <c:pt idx="371">
                  <c:v>-0.10415559924522644</c:v>
                </c:pt>
                <c:pt idx="372">
                  <c:v>2.8436847830884515E-2</c:v>
                </c:pt>
                <c:pt idx="373">
                  <c:v>0.15175695950301693</c:v>
                </c:pt>
                <c:pt idx="374">
                  <c:v>0.26483977784411938</c:v>
                </c:pt>
                <c:pt idx="375">
                  <c:v>0.36683235183226448</c:v>
                </c:pt>
                <c:pt idx="376">
                  <c:v>0.45700066935346861</c:v>
                </c:pt>
                <c:pt idx="377">
                  <c:v>0.53473532913219279</c:v>
                </c:pt>
                <c:pt idx="378">
                  <c:v>0.59955590504106926</c:v>
                </c:pt>
                <c:pt idx="379">
                  <c:v>0.65111396922458142</c:v>
                </c:pt>
                <c:pt idx="380">
                  <c:v>0.68919475473027869</c:v>
                </c:pt>
                <c:pt idx="381">
                  <c:v>0.71371745272231646</c:v>
                </c:pt>
                <c:pt idx="382">
                  <c:v>0.72473415370089145</c:v>
                </c:pt>
                <c:pt idx="383">
                  <c:v>0.72242745631536909</c:v>
                </c:pt>
                <c:pt idx="384">
                  <c:v>0.70710678118654591</c:v>
                </c:pt>
                <c:pt idx="385">
                  <c:v>0.67920344049924886</c:v>
                </c:pt>
                <c:pt idx="386">
                  <c:v>0.63926452684869994</c:v>
                </c:pt>
                <c:pt idx="387">
                  <c:v>0.58794569678968323</c:v>
                </c:pt>
                <c:pt idx="388">
                  <c:v>0.52600293562144107</c:v>
                </c:pt>
                <c:pt idx="389">
                  <c:v>0.45428340002880607</c:v>
                </c:pt>
                <c:pt idx="390">
                  <c:v>0.37371544418722868</c:v>
                </c:pt>
                <c:pt idx="391">
                  <c:v>0.28529794273517284</c:v>
                </c:pt>
                <c:pt idx="392">
                  <c:v>0.19008903054355536</c:v>
                </c:pt>
                <c:pt idx="393">
                  <c:v>8.9194384404053834E-2</c:v>
                </c:pt>
                <c:pt idx="394">
                  <c:v>-1.6244824432220917E-2</c:v>
                </c:pt>
                <c:pt idx="395">
                  <c:v>-0.12506417554237476</c:v>
                </c:pt>
                <c:pt idx="396">
                  <c:v>-0.23608831016572873</c:v>
                </c:pt>
                <c:pt idx="397">
                  <c:v>-0.34814317578669696</c:v>
                </c:pt>
                <c:pt idx="398">
                  <c:v>-0.46006807457746235</c:v>
                </c:pt>
                <c:pt idx="399">
                  <c:v>-0.57072738911713461</c:v>
                </c:pt>
                <c:pt idx="400">
                  <c:v>-0.6790218634647085</c:v>
                </c:pt>
                <c:pt idx="401">
                  <c:v>-0.78389932361977988</c:v>
                </c:pt>
                <c:pt idx="402">
                  <c:v>-0.88436472858615023</c:v>
                </c:pt>
                <c:pt idx="403">
                  <c:v>-0.97948945157402401</c:v>
                </c:pt>
                <c:pt idx="404">
                  <c:v>-1.068419700239517</c:v>
                </c:pt>
                <c:pt idx="405">
                  <c:v>-1.1503839951567802</c:v>
                </c:pt>
                <c:pt idx="406">
                  <c:v>-1.2246996368312395</c:v>
                </c:pt>
                <c:pt idx="407">
                  <c:v>-1.2907781033645807</c:v>
                </c:pt>
                <c:pt idx="408">
                  <c:v>-1.3481293332403042</c:v>
                </c:pt>
                <c:pt idx="409">
                  <c:v>-1.396364860473581</c:v>
                </c:pt>
                <c:pt idx="410">
                  <c:v>-1.4351997824172309</c:v>
                </c:pt>
                <c:pt idx="411">
                  <c:v>-1.464453553691174</c:v>
                </c:pt>
                <c:pt idx="412">
                  <c:v>-1.4840496128595868</c:v>
                </c:pt>
                <c:pt idx="413">
                  <c:v>-1.4940138614717604</c:v>
                </c:pt>
                <c:pt idx="414">
                  <c:v>-1.4944720277657448</c:v>
                </c:pt>
                <c:pt idx="415">
                  <c:v>-1.4856459595696947</c:v>
                </c:pt>
                <c:pt idx="416">
                  <c:v>-1.4678489025889627</c:v>
                </c:pt>
                <c:pt idx="417">
                  <c:v>-1.4414798312112489</c:v>
                </c:pt>
                <c:pt idx="418">
                  <c:v>-1.4070169090782025</c:v>
                </c:pt>
                <c:pt idx="419">
                  <c:v>-1.3650101658508773</c:v>
                </c:pt>
                <c:pt idx="420">
                  <c:v>-1.3160734847393598</c:v>
                </c:pt>
                <c:pt idx="421">
                  <c:v>-1.2608760023878756</c:v>
                </c:pt>
                <c:pt idx="422">
                  <c:v>-1.2001330285314082</c:v>
                </c:pt>
                <c:pt idx="423">
                  <c:v>-1.1345965974081447</c:v>
                </c:pt>
                <c:pt idx="424">
                  <c:v>-1.0650457661784025</c:v>
                </c:pt>
                <c:pt idx="425">
                  <c:v>-0.992276777532906</c:v>
                </c:pt>
                <c:pt idx="426">
                  <c:v>-0.91709320425613616</c:v>
                </c:pt>
                <c:pt idx="427">
                  <c:v>-0.84029619274161171</c:v>
                </c:pt>
                <c:pt idx="428">
                  <c:v>-0.7626749203506018</c:v>
                </c:pt>
                <c:pt idx="429">
                  <c:v>-0.68499737809186689</c:v>
                </c:pt>
                <c:pt idx="430">
                  <c:v>-0.60800158542156901</c:v>
                </c:pt>
                <c:pt idx="431">
                  <c:v>-0.53238733807722194</c:v>
                </c:pt>
                <c:pt idx="432">
                  <c:v>-0.45880858283811288</c:v>
                </c:pt>
                <c:pt idx="433">
                  <c:v>-0.3878665050310508</c:v>
                </c:pt>
                <c:pt idx="434">
                  <c:v>-0.32010340556954009</c:v>
                </c:pt>
                <c:pt idx="435">
                  <c:v>-0.2559974344329311</c:v>
                </c:pt>
                <c:pt idx="436">
                  <c:v>-0.19595823687418967</c:v>
                </c:pt>
                <c:pt idx="437">
                  <c:v>-0.14032355741493552</c:v>
                </c:pt>
                <c:pt idx="438">
                  <c:v>-8.9356834973396304E-2</c:v>
                </c:pt>
                <c:pt idx="439">
                  <c:v>-4.3245810410803998E-2</c:v>
                </c:pt>
                <c:pt idx="440">
                  <c:v>-2.102155513098336E-3</c:v>
                </c:pt>
                <c:pt idx="441">
                  <c:v>3.4037879911421376E-2</c:v>
                </c:pt>
                <c:pt idx="442">
                  <c:v>6.5211818399677934E-2</c:v>
                </c:pt>
                <c:pt idx="443">
                  <c:v>9.1528330294983307E-2</c:v>
                </c:pt>
                <c:pt idx="444">
                  <c:v>0.1131636736246614</c:v>
                </c:pt>
                <c:pt idx="445">
                  <c:v>0.1303572489246555</c:v>
                </c:pt>
                <c:pt idx="446">
                  <c:v>0.14340633013467691</c:v>
                </c:pt>
                <c:pt idx="447">
                  <c:v>0.15266004254462606</c:v>
                </c:pt>
                <c:pt idx="448">
                  <c:v>0.15851266778110995</c:v>
                </c:pt>
                <c:pt idx="449">
                  <c:v>0.16139636387976386</c:v>
                </c:pt>
                <c:pt idx="450">
                  <c:v>0.16177339550193412</c:v>
                </c:pt>
                <c:pt idx="451">
                  <c:v>0.16012797524251654</c:v>
                </c:pt>
                <c:pt idx="452">
                  <c:v>0.15695782167291983</c:v>
                </c:pt>
                <c:pt idx="453">
                  <c:v>0.15276554321389396</c:v>
                </c:pt>
                <c:pt idx="454">
                  <c:v>0.1480499590983746</c:v>
                </c:pt>
                <c:pt idx="455">
                  <c:v>0.14329746953848183</c:v>
                </c:pt>
                <c:pt idx="456">
                  <c:v>0.13897358674390203</c:v>
                </c:pt>
                <c:pt idx="457">
                  <c:v>0.13551473665423663</c:v>
                </c:pt>
                <c:pt idx="458">
                  <c:v>0.13332043816624961</c:v>
                </c:pt>
                <c:pt idx="459">
                  <c:v>0.13274596229169089</c:v>
                </c:pt>
                <c:pt idx="460">
                  <c:v>0.13409556812145929</c:v>
                </c:pt>
                <c:pt idx="461">
                  <c:v>0.13761640575926393</c:v>
                </c:pt>
                <c:pt idx="462">
                  <c:v>0.1434931685984806</c:v>
                </c:pt>
                <c:pt idx="463">
                  <c:v>0.15184356853737901</c:v>
                </c:pt>
                <c:pt idx="464">
                  <c:v>0.16271469805886773</c:v>
                </c:pt>
                <c:pt idx="465">
                  <c:v>0.17608033265140788</c:v>
                </c:pt>
                <c:pt idx="466">
                  <c:v>0.19183921593559194</c:v>
                </c:pt>
                <c:pt idx="467">
                  <c:v>0.20981435821220062</c:v>
                </c:pt>
                <c:pt idx="468">
                  <c:v>0.22975336709472038</c:v>
                </c:pt>
                <c:pt idx="469">
                  <c:v>0.25132981656940045</c:v>
                </c:pt>
                <c:pt idx="470">
                  <c:v>0.27414564837909006</c:v>
                </c:pt>
                <c:pt idx="471">
                  <c:v>0.29773458719593793</c:v>
                </c:pt>
                <c:pt idx="472">
                  <c:v>0.32156653877442509</c:v>
                </c:pt>
                <c:pt idx="473">
                  <c:v>0.3450529283007433</c:v>
                </c:pt>
                <c:pt idx="474">
                  <c:v>0.36755292461578193</c:v>
                </c:pt>
                <c:pt idx="475">
                  <c:v>0.38838048501915012</c:v>
                </c:pt>
                <c:pt idx="476">
                  <c:v>0.40681214508859842</c:v>
                </c:pt>
                <c:pt idx="477">
                  <c:v>0.4220954684920134</c:v>
                </c:pt>
                <c:pt idx="478">
                  <c:v>0.4334580632391492</c:v>
                </c:pt>
                <c:pt idx="479">
                  <c:v>0.44011706331739209</c:v>
                </c:pt>
                <c:pt idx="480">
                  <c:v>0.4412889682702853</c:v>
                </c:pt>
                <c:pt idx="481">
                  <c:v>0.43619972808586804</c:v>
                </c:pt>
                <c:pt idx="482">
                  <c:v>0.42409495682826182</c:v>
                </c:pt>
                <c:pt idx="483">
                  <c:v>0.40425015582083101</c:v>
                </c:pt>
                <c:pt idx="484">
                  <c:v>0.37598082590754289</c:v>
                </c:pt>
                <c:pt idx="485">
                  <c:v>0.33865234840228087</c:v>
                </c:pt>
                <c:pt idx="486">
                  <c:v>0.29168951578911739</c:v>
                </c:pt>
                <c:pt idx="487">
                  <c:v>0.23458559604996404</c:v>
                </c:pt>
                <c:pt idx="488">
                  <c:v>0.16691081864477092</c:v>
                </c:pt>
                <c:pt idx="489">
                  <c:v>8.8320175614140961E-2</c:v>
                </c:pt>
                <c:pt idx="490">
                  <c:v>-1.4395620407146037E-3</c:v>
                </c:pt>
                <c:pt idx="491">
                  <c:v>-0.1025237046877826</c:v>
                </c:pt>
                <c:pt idx="492">
                  <c:v>-0.21498446414224226</c:v>
                </c:pt>
                <c:pt idx="493">
                  <c:v>-0.33876680658603431</c:v>
                </c:pt>
                <c:pt idx="494">
                  <c:v>-0.47370540058631938</c:v>
                </c:pt>
                <c:pt idx="495">
                  <c:v>-0.61952271085880373</c:v>
                </c:pt>
                <c:pt idx="496">
                  <c:v>-0.77582827616067218</c:v>
                </c:pt>
                <c:pt idx="497">
                  <c:v>-0.9421191969189795</c:v>
                </c:pt>
                <c:pt idx="498">
                  <c:v>-1.1177818450422197</c:v>
                </c:pt>
                <c:pt idx="499">
                  <c:v>-1.3020947949701651</c:v>
                </c:pt>
                <c:pt idx="500">
                  <c:v>-1.4942329615351246</c:v>
                </c:pt>
                <c:pt idx="501">
                  <c:v>-1.6932729167858882</c:v>
                </c:pt>
                <c:pt idx="502">
                  <c:v>-1.8981993447115759</c:v>
                </c:pt>
                <c:pt idx="503">
                  <c:v>-2.1079125799427447</c:v>
                </c:pt>
                <c:pt idx="504">
                  <c:v>-2.3212371641451113</c:v>
                </c:pt>
                <c:pt idx="505">
                  <c:v>-2.5369313420946642</c:v>
                </c:pt>
                <c:pt idx="506">
                  <c:v>-2.7536974084645687</c:v>
                </c:pt>
                <c:pt idx="507">
                  <c:v>-2.970192806287371</c:v>
                </c:pt>
                <c:pt idx="508">
                  <c:v>-3.1850418689957967</c:v>
                </c:pt>
                <c:pt idx="509">
                  <c:v>-3.3968480899958302</c:v>
                </c:pt>
                <c:pt idx="510">
                  <c:v>-3.604206796979819</c:v>
                </c:pt>
                <c:pt idx="511">
                  <c:v>-3.8057181027238558</c:v>
                </c:pt>
                <c:pt idx="512">
                  <c:v>-3.9999999999999996</c:v>
                </c:pt>
                <c:pt idx="513">
                  <c:v>-4.1857014655206157</c:v>
                </c:pt>
                <c:pt idx="514">
                  <c:v>-4.3615154365564406</c:v>
                </c:pt>
                <c:pt idx="515">
                  <c:v>-4.5261915240531074</c:v>
                </c:pt>
                <c:pt idx="516">
                  <c:v>-4.6785483277179472</c:v>
                </c:pt>
                <c:pt idx="517">
                  <c:v>-4.817485221649723</c:v>
                </c:pt>
                <c:pt idx="518">
                  <c:v>-4.9419934836122534</c:v>
                </c:pt>
                <c:pt idx="519">
                  <c:v>-5.051166646966962</c:v>
                </c:pt>
                <c:pt idx="520">
                  <c:v>-5.1442099615221224</c:v>
                </c:pt>
                <c:pt idx="521">
                  <c:v>-5.2204488580568853</c:v>
                </c:pt>
                <c:pt idx="522">
                  <c:v>-5.2793363209501472</c:v>
                </c:pt>
                <c:pt idx="523">
                  <c:v>-5.3204590840904356</c:v>
                </c:pt>
                <c:pt idx="524">
                  <c:v>-5.3435425769524212</c:v>
                </c:pt>
                <c:pt idx="525">
                  <c:v>-5.3484545602774807</c:v>
                </c:pt>
                <c:pt idx="526">
                  <c:v>-5.3352074040601485</c:v>
                </c:pt>
                <c:pt idx="527">
                  <c:v>-5.3039589743797739</c:v>
                </c:pt>
                <c:pt idx="528">
                  <c:v>-5.2550121098825331</c:v>
                </c:pt>
                <c:pt idx="529">
                  <c:v>-5.1888126832628458</c:v>
                </c:pt>
                <c:pt idx="530">
                  <c:v>-5.1059462577613219</c:v>
                </c:pt>
                <c:pt idx="531">
                  <c:v>-5.0071333633327137</c:v>
                </c:pt>
                <c:pt idx="532">
                  <c:v>-4.8932234315863843</c:v>
                </c:pt>
                <c:pt idx="533">
                  <c:v>-4.7651874427095029</c:v>
                </c:pt>
                <c:pt idx="534">
                  <c:v>-4.6241093511975535</c:v>
                </c:pt>
                <c:pt idx="535">
                  <c:v>-4.4711763701922536</c:v>
                </c:pt>
                <c:pt idx="536">
                  <c:v>-4.3076682064232177</c:v>
                </c:pt>
                <c:pt idx="537">
                  <c:v>-4.1349453490346653</c:v>
                </c:pt>
                <c:pt idx="538">
                  <c:v>-3.9544365258293501</c:v>
                </c:pt>
                <c:pt idx="539">
                  <c:v>-3.7676254495668169</c:v>
                </c:pt>
                <c:pt idx="540">
                  <c:v>-3.5760369848115716</c:v>
                </c:pt>
                <c:pt idx="541">
                  <c:v>-3.3812228723516253</c:v>
                </c:pt>
                <c:pt idx="542">
                  <c:v>-3.1847471533264975</c:v>
                </c:pt>
                <c:pt idx="543">
                  <c:v>-2.9881714388563525</c:v>
                </c:pt>
                <c:pt idx="544">
                  <c:v>-2.793040173109004</c:v>
                </c:pt>
                <c:pt idx="545">
                  <c:v>-2.6008660383507838</c:v>
                </c:pt>
                <c:pt idx="546">
                  <c:v>-2.4131156495903103</c:v>
                </c:pt>
                <c:pt idx="547">
                  <c:v>-2.2311956839462828</c:v>
                </c:pt>
                <c:pt idx="548">
                  <c:v>-2.0564395858738092</c:v>
                </c:pt>
                <c:pt idx="549">
                  <c:v>-1.8900949839060426</c:v>
                </c:pt>
                <c:pt idx="550">
                  <c:v>-1.7333119476626857</c:v>
                </c:pt>
                <c:pt idx="551">
                  <c:v>-1.5871322056141806</c:v>
                </c:pt>
                <c:pt idx="552">
                  <c:v>-1.4524794345523651</c:v>
                </c:pt>
                <c:pt idx="553">
                  <c:v>-1.3301507210034116</c:v>
                </c:pt>
                <c:pt idx="554">
                  <c:v>-1.2208092830358308</c:v>
                </c:pt>
                <c:pt idx="555">
                  <c:v>-1.1249785281875935</c:v>
                </c:pt>
                <c:pt idx="556">
                  <c:v>-1.0430375096924744</c:v>
                </c:pt>
                <c:pt idx="557">
                  <c:v>-0.97521782896788822</c:v>
                </c:pt>
                <c:pt idx="558">
                  <c:v>-0.92160201758179783</c:v>
                </c:pt>
                <c:pt idx="559">
                  <c:v>-0.88212341679886608</c:v>
                </c:pt>
                <c:pt idx="560">
                  <c:v>-0.85656755747310587</c:v>
                </c:pt>
                <c:pt idx="561">
                  <c:v>-0.84457502766652481</c:v>
                </c:pt>
                <c:pt idx="562">
                  <c:v>-0.8456458000910877</c:v>
                </c:pt>
                <c:pt idx="563">
                  <c:v>-0.85914497645576515</c:v>
                </c:pt>
                <c:pt idx="564">
                  <c:v>-0.88430989120778469</c:v>
                </c:pt>
                <c:pt idx="565">
                  <c:v>-0.92025850314169155</c:v>
                </c:pt>
                <c:pt idx="566">
                  <c:v>-0.96599899005838641</c:v>
                </c:pt>
                <c:pt idx="567">
                  <c:v>-1.0204404492282935</c:v>
                </c:pt>
                <c:pt idx="568">
                  <c:v>-1.0824045949799463</c:v>
                </c:pt>
                <c:pt idx="569">
                  <c:v>-1.1506383344173259</c:v>
                </c:pt>
                <c:pt idx="570">
                  <c:v>-1.2238270931751358</c:v>
                </c:pt>
                <c:pt idx="571">
                  <c:v>-1.3006087553472105</c:v>
                </c:pt>
                <c:pt idx="572">
                  <c:v>-1.3795880753515319</c:v>
                </c:pt>
                <c:pt idx="573">
                  <c:v>-1.4593514145923019</c:v>
                </c:pt>
                <c:pt idx="574">
                  <c:v>-1.5384816523992833</c:v>
                </c:pt>
                <c:pt idx="575">
                  <c:v>-1.6155731189009233</c:v>
                </c:pt>
                <c:pt idx="576">
                  <c:v>-1.6892463972414682</c:v>
                </c:pt>
                <c:pt idx="577">
                  <c:v>-1.7581628438865753</c:v>
                </c:pt>
                <c:pt idx="578">
                  <c:v>-1.8210386786622157</c:v>
                </c:pt>
                <c:pt idx="579">
                  <c:v>-1.8766585006088625</c:v>
                </c:pt>
                <c:pt idx="580">
                  <c:v>-1.9238880916600083</c:v>
                </c:pt>
                <c:pt idx="581">
                  <c:v>-1.9616863775096667</c:v>
                </c:pt>
                <c:pt idx="582">
                  <c:v>-1.9891164237401902</c:v>
                </c:pt>
                <c:pt idx="583">
                  <c:v>-2.0053553552483843</c:v>
                </c:pt>
                <c:pt idx="584">
                  <c:v>-2.009703098130514</c:v>
                </c:pt>
                <c:pt idx="585">
                  <c:v>-2.0015898553479974</c:v>
                </c:pt>
                <c:pt idx="586">
                  <c:v>-1.9805822405686868</c:v>
                </c:pt>
                <c:pt idx="587">
                  <c:v>-1.9463880084262586</c:v>
                </c:pt>
                <c:pt idx="588">
                  <c:v>-1.8988593339170832</c:v>
                </c:pt>
                <c:pt idx="589">
                  <c:v>-1.8379946086088708</c:v>
                </c:pt>
                <c:pt idx="590">
                  <c:v>-1.7639387366114629</c:v>
                </c:pt>
                <c:pt idx="591">
                  <c:v>-1.6769819286974501</c:v>
                </c:pt>
                <c:pt idx="592">
                  <c:v>-1.5775570083976942</c:v>
                </c:pt>
                <c:pt idx="593">
                  <c:v>-1.4662352591728438</c:v>
                </c:pt>
                <c:pt idx="594">
                  <c:v>-1.3437208567169339</c:v>
                </c:pt>
                <c:pt idx="595">
                  <c:v>-1.2108439449276496</c:v>
                </c:pt>
                <c:pt idx="596">
                  <c:v>-1.0685524279286727</c:v>
                </c:pt>
                <c:pt idx="597">
                  <c:v>-0.91790256360877009</c:v>
                </c:pt>
                <c:pt idx="598">
                  <c:v>-0.76004845631473927</c:v>
                </c:pt>
                <c:pt idx="599">
                  <c:v>-0.59623055747426379</c:v>
                </c:pt>
                <c:pt idx="600">
                  <c:v>-0.4277632929159334</c:v>
                </c:pt>
                <c:pt idx="601">
                  <c:v>-0.25602194439425602</c:v>
                </c:pt>
                <c:pt idx="602">
                  <c:v>-8.2428920228095309E-2</c:v>
                </c:pt>
                <c:pt idx="603">
                  <c:v>9.1560444053481974E-2</c:v>
                </c:pt>
                <c:pt idx="604">
                  <c:v>0.26447240965294083</c:v>
                </c:pt>
                <c:pt idx="605">
                  <c:v>0.43482953463734353</c:v>
                </c:pt>
                <c:pt idx="606">
                  <c:v>0.60116540042215783</c:v>
                </c:pt>
                <c:pt idx="607">
                  <c:v>0.76203921488063808</c:v>
                </c:pt>
                <c:pt idx="608">
                  <c:v>0.9160501440230826</c:v>
                </c:pt>
                <c:pt idx="609">
                  <c:v>1.0618512273937333</c:v>
                </c:pt>
                <c:pt idx="610">
                  <c:v>1.1981627370325665</c:v>
                </c:pt>
                <c:pt idx="611">
                  <c:v>1.323784845991739</c:v>
                </c:pt>
                <c:pt idx="612">
                  <c:v>1.43760947991463</c:v>
                </c:pt>
                <c:pt idx="613">
                  <c:v>1.5386312339955484</c:v>
                </c:pt>
                <c:pt idx="614">
                  <c:v>1.6259572476451378</c:v>
                </c:pt>
                <c:pt idx="615">
                  <c:v>1.6988159402815386</c:v>
                </c:pt>
                <c:pt idx="616">
                  <c:v>1.7565645237305478</c:v>
                </c:pt>
                <c:pt idx="617">
                  <c:v>1.798695219619511</c:v>
                </c:pt>
                <c:pt idx="618">
                  <c:v>1.824840123752101</c:v>
                </c:pt>
                <c:pt idx="619">
                  <c:v>1.8347746736076647</c:v>
                </c:pt>
                <c:pt idx="620">
                  <c:v>1.828419689669754</c:v>
                </c:pt>
                <c:pt idx="621">
                  <c:v>1.8058419760986792</c:v>
                </c:pt>
                <c:pt idx="622">
                  <c:v>1.7672534811653358</c:v>
                </c:pt>
                <c:pt idx="623">
                  <c:v>1.7130090327004197</c:v>
                </c:pt>
                <c:pt idx="624">
                  <c:v>1.6436026784288105</c:v>
                </c:pt>
                <c:pt idx="625">
                  <c:v>1.5596626752992251</c:v>
                </c:pt>
                <c:pt idx="626">
                  <c:v>1.4619451856347381</c:v>
                </c:pt>
                <c:pt idx="627">
                  <c:v>1.3513267509785956</c:v>
                </c:pt>
                <c:pt idx="628">
                  <c:v>1.2287956267550271</c:v>
                </c:pt>
                <c:pt idx="629">
                  <c:v>1.0954420721806202</c:v>
                </c:pt>
                <c:pt idx="630">
                  <c:v>0.95244770013195357</c:v>
                </c:pt>
                <c:pt idx="631">
                  <c:v>0.80107400079527402</c:v>
                </c:pt>
                <c:pt idx="632">
                  <c:v>0.64265016080040216</c:v>
                </c:pt>
                <c:pt idx="633">
                  <c:v>0.47856030609793049</c:v>
                </c:pt>
                <c:pt idx="634">
                  <c:v>0.31023030200967572</c:v>
                </c:pt>
                <c:pt idx="635">
                  <c:v>0.13911424761913699</c:v>
                </c:pt>
                <c:pt idx="636">
                  <c:v>-3.3319196061475875E-2</c:v>
                </c:pt>
                <c:pt idx="637">
                  <c:v>-0.20560050392698548</c:v>
                </c:pt>
                <c:pt idx="638">
                  <c:v>-0.37627287109982199</c:v>
                </c:pt>
                <c:pt idx="639">
                  <c:v>-0.54390554639248034</c:v>
                </c:pt>
                <c:pt idx="640">
                  <c:v>-0.70710678118654735</c:v>
                </c:pt>
                <c:pt idx="641">
                  <c:v>-0.86453626501757508</c:v>
                </c:pt>
                <c:pt idx="642">
                  <c:v>-1.0149169255060562</c:v>
                </c:pt>
                <c:pt idx="643">
                  <c:v>-1.1570459778879383</c:v>
                </c:pt>
                <c:pt idx="644">
                  <c:v>-1.2898051181854004</c:v>
                </c:pt>
                <c:pt idx="645">
                  <c:v>-1.4121697639197852</c:v>
                </c:pt>
                <c:pt idx="646">
                  <c:v>-1.5232172570925084</c:v>
                </c:pt>
                <c:pt idx="647">
                  <c:v>-1.6221339558246883</c:v>
                </c:pt>
                <c:pt idx="648">
                  <c:v>-1.7082211534223815</c:v>
                </c:pt>
                <c:pt idx="649">
                  <c:v>-1.7808997765844001</c:v>
                </c:pt>
                <c:pt idx="650">
                  <c:v>-1.8397138278510003</c:v>
                </c:pt>
                <c:pt idx="651">
                  <c:v>-1.8843325510566982</c:v>
                </c:pt>
                <c:pt idx="652">
                  <c:v>-1.9145513123505085</c:v>
                </c:pt>
                <c:pt idx="653">
                  <c:v>-1.9302912031307873</c:v>
                </c:pt>
                <c:pt idx="654">
                  <c:v>-1.931597384860346</c:v>
                </c:pt>
                <c:pt idx="655">
                  <c:v>-1.9186362090335525</c:v>
                </c:pt>
                <c:pt idx="656">
                  <c:v>-1.8916911584171188</c:v>
                </c:pt>
                <c:pt idx="657">
                  <c:v>-1.8511576679430193</c:v>
                </c:pt>
                <c:pt idx="658">
                  <c:v>-1.7975368951642112</c:v>
                </c:pt>
                <c:pt idx="659">
                  <c:v>-1.7314285208701257</c:v>
                </c:pt>
                <c:pt idx="660">
                  <c:v>-1.6535226701862422</c:v>
                </c:pt>
                <c:pt idx="661">
                  <c:v>-1.56459105314895</c:v>
                </c:pt>
                <c:pt idx="662">
                  <c:v>-1.465477431264365</c:v>
                </c:pt>
                <c:pt idx="663">
                  <c:v>-1.3570875228508807</c:v>
                </c:pt>
                <c:pt idx="664">
                  <c:v>-1.2403784649671361</c:v>
                </c:pt>
                <c:pt idx="665">
                  <c:v>-1.1163479533921612</c:v>
                </c:pt>
                <c:pt idx="666">
                  <c:v>-0.98602318441863113</c:v>
                </c:pt>
                <c:pt idx="667">
                  <c:v>-0.8504497231255026</c:v>
                </c:pt>
                <c:pt idx="668">
                  <c:v>-0.7106804223103208</c:v>
                </c:pt>
                <c:pt idx="669">
                  <c:v>-0.56776451439653075</c:v>
                </c:pt>
                <c:pt idx="670">
                  <c:v>-0.42273699541484633</c:v>
                </c:pt>
                <c:pt idx="671">
                  <c:v>-0.27660841563346406</c:v>
                </c:pt>
                <c:pt idx="672">
                  <c:v>-0.1303551856359686</c:v>
                </c:pt>
                <c:pt idx="673">
                  <c:v>1.5089500310890513E-2</c:v>
                </c:pt>
                <c:pt idx="674">
                  <c:v>0.15884402981097157</c:v>
                </c:pt>
                <c:pt idx="675">
                  <c:v>0.30008594208088479</c:v>
                </c:pt>
                <c:pt idx="676">
                  <c:v>0.43805862709842014</c:v>
                </c:pt>
                <c:pt idx="677">
                  <c:v>0.57207709010539598</c:v>
                </c:pt>
                <c:pt idx="678">
                  <c:v>0.70153272879909367</c:v>
                </c:pt>
                <c:pt idx="679">
                  <c:v>0.82589708245669358</c:v>
                </c:pt>
                <c:pt idx="680">
                  <c:v>0.94472452453512457</c:v>
                </c:pt>
                <c:pt idx="681">
                  <c:v>1.0576538828341555</c:v>
                </c:pt>
                <c:pt idx="682">
                  <c:v>1.1644089839609149</c:v>
                </c:pt>
                <c:pt idx="683">
                  <c:v>1.2647981314449328</c:v>
                </c:pt>
                <c:pt idx="684">
                  <c:v>1.3587125392828048</c:v>
                </c:pt>
                <c:pt idx="685">
                  <c:v>1.4461237547993613</c:v>
                </c:pt>
                <c:pt idx="686">
                  <c:v>1.5270801163622041</c:v>
                </c:pt>
                <c:pt idx="687">
                  <c:v>1.6017023025477344</c:v>
                </c:pt>
                <c:pt idx="688">
                  <c:v>1.670178039705374</c:v>
                </c:pt>
                <c:pt idx="689">
                  <c:v>1.7327560443873304</c:v>
                </c:pt>
                <c:pt idx="690">
                  <c:v>1.7897392856980474</c:v>
                </c:pt>
                <c:pt idx="691">
                  <c:v>1.8414776601750793</c:v>
                </c:pt>
                <c:pt idx="692">
                  <c:v>1.8883601782585053</c:v>
                </c:pt>
                <c:pt idx="693">
                  <c:v>1.9308067666682125</c:v>
                </c:pt>
                <c:pt idx="694">
                  <c:v>1.9692597950306832</c:v>
                </c:pt>
                <c:pt idx="695">
                  <c:v>2.0041754378358547</c:v>
                </c:pt>
                <c:pt idx="696">
                  <c:v>2.036014984232132</c:v>
                </c:pt>
                <c:pt idx="697">
                  <c:v>2.0652362082698179</c:v>
                </c:pt>
                <c:pt idx="698">
                  <c:v>2.0922849109818848</c:v>
                </c:pt>
                <c:pt idx="699">
                  <c:v>2.1175867431620947</c:v>
                </c:pt>
                <c:pt idx="700">
                  <c:v>2.1415394138957007</c:v>
                </c:pt>
                <c:pt idx="701">
                  <c:v>2.1645053848623945</c:v>
                </c:pt>
                <c:pt idx="702">
                  <c:v>2.1868051442249277</c:v>
                </c:pt>
                <c:pt idx="703">
                  <c:v>2.208711146612198</c:v>
                </c:pt>
                <c:pt idx="704">
                  <c:v>2.2304424973876635</c:v>
                </c:pt>
                <c:pt idx="705">
                  <c:v>2.2521604501600105</c:v>
                </c:pt>
                <c:pt idx="706">
                  <c:v>2.2739647764490942</c:v>
                </c:pt>
                <c:pt idx="707">
                  <c:v>2.2958910556828127</c:v>
                </c:pt>
                <c:pt idx="708">
                  <c:v>2.3179089223939506</c:v>
                </c:pt>
                <c:pt idx="709">
                  <c:v>2.3399212957400808</c:v>
                </c:pt>
                <c:pt idx="710">
                  <c:v>2.3617646044198839</c:v>
                </c:pt>
                <c:pt idx="711">
                  <c:v>2.3832100078448644</c:v>
                </c:pt>
                <c:pt idx="712">
                  <c:v>2.4039656021867102</c:v>
                </c:pt>
                <c:pt idx="713">
                  <c:v>2.4236795877991506</c:v>
                </c:pt>
                <c:pt idx="714">
                  <c:v>2.4419443626484614</c:v>
                </c:pt>
                <c:pt idx="715">
                  <c:v>2.4583014949161623</c:v>
                </c:pt>
                <c:pt idx="716">
                  <c:v>2.472247516993586</c:v>
                </c:pt>
                <c:pt idx="717">
                  <c:v>2.48324047279774</c:v>
                </c:pt>
                <c:pt idx="718">
                  <c:v>2.4907071408206929</c:v>
                </c:pt>
                <c:pt idx="719">
                  <c:v>2.4940508466918061</c:v>
                </c:pt>
                <c:pt idx="720">
                  <c:v>2.4926597713846155</c:v>
                </c:pt>
                <c:pt idx="721">
                  <c:v>2.4859156546277896</c:v>
                </c:pt>
                <c:pt idx="722">
                  <c:v>2.4732027876609015</c:v>
                </c:pt>
                <c:pt idx="723">
                  <c:v>2.4539171852757233</c:v>
                </c:pt>
                <c:pt idx="724">
                  <c:v>2.4274758241534209</c:v>
                </c:pt>
                <c:pt idx="725">
                  <c:v>2.3933258328857034</c:v>
                </c:pt>
                <c:pt idx="726">
                  <c:v>2.3509535187748893</c:v>
                </c:pt>
                <c:pt idx="727">
                  <c:v>2.2998931175523651</c:v>
                </c:pt>
                <c:pt idx="728">
                  <c:v>2.2397351545293844</c:v>
                </c:pt>
                <c:pt idx="729">
                  <c:v>2.1701343093760208</c:v>
                </c:pt>
                <c:pt idx="730">
                  <c:v>2.0908166816755083</c:v>
                </c:pt>
                <c:pt idx="731">
                  <c:v>2.0015863605713085</c:v>
                </c:pt>
                <c:pt idx="732">
                  <c:v>1.9023312091470306</c:v>
                </c:pt>
                <c:pt idx="733">
                  <c:v>1.7930277825754342</c:v>
                </c:pt>
                <c:pt idx="734">
                  <c:v>1.6737453084525091</c:v>
                </c:pt>
                <c:pt idx="735">
                  <c:v>1.5446486679923874</c:v>
                </c:pt>
                <c:pt idx="736">
                  <c:v>1.4060003277868589</c:v>
                </c:pt>
                <c:pt idx="737">
                  <c:v>1.2581611835077944</c:v>
                </c:pt>
                <c:pt idx="738">
                  <c:v>1.1015902891226994</c:v>
                </c:pt>
                <c:pt idx="739">
                  <c:v>0.93684345776783584</c:v>
                </c:pt>
                <c:pt idx="740">
                  <c:v>0.76457073323945601</c:v>
                </c:pt>
                <c:pt idx="741">
                  <c:v>0.58551274397901198</c:v>
                </c:pt>
                <c:pt idx="742">
                  <c:v>0.4004959642973458</c:v>
                </c:pt>
                <c:pt idx="743">
                  <c:v>0.21042692026177234</c:v>
                </c:pt>
                <c:pt idx="744">
                  <c:v>1.6285390014594947E-2</c:v>
                </c:pt>
                <c:pt idx="745">
                  <c:v>-0.18088333983677252</c:v>
                </c:pt>
                <c:pt idx="746">
                  <c:v>-0.37997708885605486</c:v>
                </c:pt>
                <c:pt idx="747">
                  <c:v>-0.57984618501384555</c:v>
                </c:pt>
                <c:pt idx="748">
                  <c:v>-0.77930356143035473</c:v>
                </c:pt>
                <c:pt idx="749">
                  <c:v>-0.97713544583849232</c:v>
                </c:pt>
                <c:pt idx="750">
                  <c:v>-1.1721125333585114</c:v>
                </c:pt>
                <c:pt idx="751">
                  <c:v>-1.3630015267171141</c:v>
                </c:pt>
                <c:pt idx="752">
                  <c:v>-1.5485769228260995</c:v>
                </c:pt>
                <c:pt idx="753">
                  <c:v>-1.7276329207229555</c:v>
                </c:pt>
                <c:pt idx="754">
                  <c:v>-1.8989953233184922</c:v>
                </c:pt>
                <c:pt idx="755">
                  <c:v>-2.0615333042302826</c:v>
                </c:pt>
                <c:pt idx="756">
                  <c:v>-2.2141709112248318</c:v>
                </c:pt>
                <c:pt idx="757">
                  <c:v>-2.355898179451779</c:v>
                </c:pt>
                <c:pt idx="758">
                  <c:v>-2.4857817307184238</c:v>
                </c:pt>
                <c:pt idx="759">
                  <c:v>-2.6029747394969309</c:v>
                </c:pt>
                <c:pt idx="760">
                  <c:v>-2.7067261521372799</c:v>
                </c:pt>
                <c:pt idx="761">
                  <c:v>-2.79638905282135</c:v>
                </c:pt>
                <c:pt idx="762">
                  <c:v>-2.8714280780655375</c:v>
                </c:pt>
                <c:pt idx="763">
                  <c:v>-2.9314257909777202</c:v>
                </c:pt>
                <c:pt idx="764">
                  <c:v>-2.9760879369025988</c:v>
                </c:pt>
                <c:pt idx="765">
                  <c:v>-3.0052475134379519</c:v>
                </c:pt>
                <c:pt idx="766">
                  <c:v>-3.0188675999559149</c:v>
                </c:pt>
                <c:pt idx="767">
                  <c:v>-3.017042904588477</c:v>
                </c:pt>
                <c:pt idx="768">
                  <c:v>-2.9999999999999973</c:v>
                </c:pt>
                <c:pt idx="769">
                  <c:v>-2.9680962330288061</c:v>
                </c:pt>
                <c:pt idx="770">
                  <c:v>-2.92181730728834</c:v>
                </c:pt>
                <c:pt idx="771">
                  <c:v>-2.8617735519245726</c:v>
                </c:pt>
                <c:pt idx="772">
                  <c:v>-2.788694903778933</c:v>
                </c:pt>
                <c:pt idx="773">
                  <c:v>-2.7034246440532401</c:v>
                </c:pt>
                <c:pt idx="774">
                  <c:v>-2.6069119440631292</c:v>
                </c:pt>
                <c:pt idx="775">
                  <c:v>-2.5002032876537137</c:v>
                </c:pt>
                <c:pt idx="776">
                  <c:v>-2.3844328501927339</c:v>
                </c:pt>
                <c:pt idx="777">
                  <c:v>-2.2608119256161725</c:v>
                </c:pt>
                <c:pt idx="778">
                  <c:v>-2.130617503651925</c:v>
                </c:pt>
                <c:pt idx="779">
                  <c:v>-1.9951801089701549</c:v>
                </c:pt>
                <c:pt idx="780">
                  <c:v>-1.8558710224956392</c:v>
                </c:pt>
                <c:pt idx="781">
                  <c:v>-1.7140890123732104</c:v>
                </c:pt>
                <c:pt idx="782">
                  <c:v>-1.5712467080179591</c:v>
                </c:pt>
                <c:pt idx="783">
                  <c:v>-1.4287567552383607</c:v>
                </c:pt>
                <c:pt idx="784">
                  <c:v>-1.2880178935387823</c:v>
                </c:pt>
                <c:pt idx="785">
                  <c:v>-1.1504010983478343</c:v>
                </c:pt>
                <c:pt idx="786">
                  <c:v>-1.0172359310576506</c:v>
                </c:pt>
                <c:pt idx="787">
                  <c:v>-0.88979723838853542</c:v>
                </c:pt>
                <c:pt idx="788">
                  <c:v>-0.76929233972245836</c:v>
                </c:pt>
                <c:pt idx="789">
                  <c:v>-0.65684883670173067</c:v>
                </c:pt>
                <c:pt idx="790">
                  <c:v>-0.55350317360665957</c:v>
                </c:pt>
                <c:pt idx="791">
                  <c:v>-0.46019006986426159</c:v>
                </c:pt>
                <c:pt idx="792">
                  <c:v>-0.37773293756974646</c:v>
                </c:pt>
                <c:pt idx="793">
                  <c:v>-0.30683538720861159</c:v>
                </c:pt>
                <c:pt idx="794">
                  <c:v>-0.24807391394850264</c:v>
                </c:pt>
                <c:pt idx="795">
                  <c:v>-0.20189184503702173</c:v>
                </c:pt>
                <c:pt idx="796">
                  <c:v>-0.1685946161157803</c:v>
                </c:pt>
                <c:pt idx="797">
                  <c:v>-0.14834643077482768</c:v>
                </c:pt>
                <c:pt idx="798">
                  <c:v>-0.14116834356418706</c:v>
                </c:pt>
                <c:pt idx="799">
                  <c:v>-0.14693779209831459</c:v>
                </c:pt>
                <c:pt idx="800">
                  <c:v>-0.16538958898735079</c:v>
                </c:pt>
                <c:pt idx="801">
                  <c:v>-0.19611836926199855</c:v>
                </c:pt>
                <c:pt idx="802">
                  <c:v>-0.2385824738853809</c:v>
                </c:pt>
                <c:pt idx="803">
                  <c:v>-0.29210923502452968</c:v>
                </c:pt>
                <c:pt idx="804">
                  <c:v>-0.35590161414310617</c:v>
                </c:pt>
                <c:pt idx="805">
                  <c:v>-0.42904612983100232</c:v>
                </c:pt>
                <c:pt idx="806">
                  <c:v>-0.51052199875527504</c:v>
                </c:pt>
                <c:pt idx="807">
                  <c:v>-0.59921140034463682</c:v>
                </c:pt>
                <c:pt idx="808">
                  <c:v>-0.69391076394252216</c:v>
                </c:pt>
                <c:pt idx="809">
                  <c:v>-0.79334296630830892</c:v>
                </c:pt>
                <c:pt idx="810">
                  <c:v>-0.89617031762959187</c:v>
                </c:pt>
                <c:pt idx="811">
                  <c:v>-1.001008205734814</c:v>
                </c:pt>
                <c:pt idx="812">
                  <c:v>-1.1064392610557747</c:v>
                </c:pt>
                <c:pt idx="813">
                  <c:v>-1.211027899163319</c:v>
                </c:pt>
                <c:pt idx="814">
                  <c:v>-1.3133350934474632</c:v>
                </c:pt>
                <c:pt idx="815">
                  <c:v>-1.4119332277841856</c:v>
                </c:pt>
                <c:pt idx="816">
                  <c:v>-1.5054208778559481</c:v>
                </c:pt>
                <c:pt idx="817">
                  <c:v>-1.5924373701869501</c:v>
                </c:pt>
                <c:pt idx="818">
                  <c:v>-1.6716769699152214</c:v>
                </c:pt>
                <c:pt idx="819">
                  <c:v>-1.7419025518344977</c:v>
                </c:pt>
                <c:pt idx="820">
                  <c:v>-1.8019586142644282</c:v>
                </c:pt>
                <c:pt idx="821">
                  <c:v>-1.850783501797719</c:v>
                </c:pt>
                <c:pt idx="822">
                  <c:v>-1.8874207108616381</c:v>
                </c:pt>
                <c:pt idx="823">
                  <c:v>-1.91102916123763</c:v>
                </c:pt>
                <c:pt idx="824">
                  <c:v>-1.9208923271125258</c:v>
                </c:pt>
                <c:pt idx="825">
                  <c:v>-1.9164261327792835</c:v>
                </c:pt>
                <c:pt idx="826">
                  <c:v>-1.8971855306462682</c:v>
                </c:pt>
                <c:pt idx="827">
                  <c:v>-1.8628696926199542</c:v>
                </c:pt>
                <c:pt idx="828">
                  <c:v>-1.8133257600586783</c:v>
                </c:pt>
                <c:pt idx="829">
                  <c:v>-1.7485511122067496</c:v>
                </c:pt>
                <c:pt idx="830">
                  <c:v>-1.6686941281558765</c:v>
                </c:pt>
                <c:pt idx="831">
                  <c:v>-1.5740534327868558</c:v>
                </c:pt>
                <c:pt idx="832">
                  <c:v>-1.4650756326574863</c:v>
                </c:pt>
                <c:pt idx="833">
                  <c:v>-1.3423515632616214</c:v>
                </c:pt>
                <c:pt idx="834">
                  <c:v>-1.206611084327103</c:v>
                </c:pt>
                <c:pt idx="835">
                  <c:v>-1.0587164746883797</c:v>
                </c:pt>
                <c:pt idx="836">
                  <c:v>-0.89965449260709407</c:v>
                </c:pt>
                <c:pt idx="837">
                  <c:v>-0.73052718107238368</c:v>
                </c:pt>
                <c:pt idx="838">
                  <c:v>-0.55254151044780986</c:v>
                </c:pt>
                <c:pt idx="839">
                  <c:v>-0.36699796271175811</c:v>
                </c:pt>
                <c:pt idx="840">
                  <c:v>-0.17527817233765747</c:v>
                </c:pt>
                <c:pt idx="841">
                  <c:v>2.116825153185195E-2</c:v>
                </c:pt>
                <c:pt idx="842">
                  <c:v>0.22083758864753314</c:v>
                </c:pt>
                <c:pt idx="843">
                  <c:v>0.42218641704558546</c:v>
                </c:pt>
                <c:pt idx="844">
                  <c:v>0.62364642287453131</c:v>
                </c:pt>
                <c:pt idx="845">
                  <c:v>0.82363946128050958</c:v>
                </c:pt>
                <c:pt idx="846">
                  <c:v>1.020592716538987</c:v>
                </c:pt>
                <c:pt idx="847">
                  <c:v>1.2129538087567362</c:v>
                </c:pt>
                <c:pt idx="848">
                  <c:v>1.3992056951810314</c:v>
                </c:pt>
                <c:pt idx="849">
                  <c:v>1.5778812164361038</c:v>
                </c:pt>
                <c:pt idx="850">
                  <c:v>1.7475771418328625</c:v>
                </c:pt>
                <c:pt idx="851">
                  <c:v>1.906967573226501</c:v>
                </c:pt>
                <c:pt idx="852">
                  <c:v>2.0548165736691528</c:v>
                </c:pt>
                <c:pt idx="853">
                  <c:v>2.1899898952488197</c:v>
                </c:pt>
                <c:pt idx="854">
                  <c:v>2.3114656899350976</c:v>
                </c:pt>
                <c:pt idx="855">
                  <c:v>2.4183440978654778</c:v>
                </c:pt>
                <c:pt idx="856">
                  <c:v>2.5098556191901342</c:v>
                </c:pt>
                <c:pt idx="857">
                  <c:v>2.5853681882258011</c:v>
                </c:pt>
                <c:pt idx="858">
                  <c:v>2.6443928821150076</c:v>
                </c:pt>
                <c:pt idx="859">
                  <c:v>2.6865882103043011</c:v>
                </c:pt>
                <c:pt idx="860">
                  <c:v>2.7117629457955568</c:v>
                </c:pt>
                <c:pt idx="861">
                  <c:v>2.71987747413313</c:v>
                </c:pt>
                <c:pt idx="862">
                  <c:v>2.7110436513086906</c:v>
                </c:pt>
                <c:pt idx="863">
                  <c:v>2.6855231770359262</c:v>
                </c:pt>
                <c:pt idx="864">
                  <c:v>2.643724505008322</c:v>
                </c:pt>
                <c:pt idx="865">
                  <c:v>2.5861983266460937</c:v>
                </c:pt>
                <c:pt idx="866">
                  <c:v>2.5136316793087725</c:v>
                </c:pt>
                <c:pt idx="867">
                  <c:v>2.4268407438462254</c:v>
                </c:pt>
                <c:pt idx="868">
                  <c:v>2.3267624095389658</c:v>
                </c:pt>
                <c:pt idx="869">
                  <c:v>2.2144446968031333</c:v>
                </c:pt>
                <c:pt idx="870">
                  <c:v>2.0910361393780299</c:v>
                </c:pt>
                <c:pt idx="871">
                  <c:v>1.9577742379597414</c:v>
                </c:pt>
                <c:pt idx="872">
                  <c:v>1.8159731062876614</c:v>
                </c:pt>
                <c:pt idx="873">
                  <c:v>1.6670104384412203</c:v>
                </c:pt>
                <c:pt idx="874">
                  <c:v>1.5123139324836163</c:v>
                </c:pt>
                <c:pt idx="875">
                  <c:v>1.3533473105356377</c:v>
                </c:pt>
                <c:pt idx="876">
                  <c:v>1.1915960788282614</c:v>
                </c:pt>
                <c:pt idx="877">
                  <c:v>1.0285531732360831</c:v>
                </c:pt>
                <c:pt idx="878">
                  <c:v>0.86570463621958837</c:v>
                </c:pt>
                <c:pt idx="879">
                  <c:v>0.7045154700036852</c:v>
                </c:pt>
                <c:pt idx="880">
                  <c:v>0.54641580820984581</c:v>
                </c:pt>
                <c:pt idx="881">
                  <c:v>0.39278754407330652</c:v>
                </c:pt>
                <c:pt idx="882">
                  <c:v>0.24495154786301876</c:v>
                </c:pt>
                <c:pt idx="883">
                  <c:v>0.10415559924523099</c:v>
                </c:pt>
                <c:pt idx="884">
                  <c:v>-2.8436847830894729E-2</c:v>
                </c:pt>
                <c:pt idx="885">
                  <c:v>-0.15175695950302248</c:v>
                </c:pt>
                <c:pt idx="886">
                  <c:v>-0.26483977784412283</c:v>
                </c:pt>
                <c:pt idx="887">
                  <c:v>-0.36683235183226703</c:v>
                </c:pt>
                <c:pt idx="888">
                  <c:v>-0.45700066935346662</c:v>
                </c:pt>
                <c:pt idx="889">
                  <c:v>-0.53473532913218613</c:v>
                </c:pt>
                <c:pt idx="890">
                  <c:v>-0.59955590504107747</c:v>
                </c:pt>
                <c:pt idx="891">
                  <c:v>-0.6511139692245872</c:v>
                </c:pt>
                <c:pt idx="892">
                  <c:v>-0.68919475473028324</c:v>
                </c:pt>
                <c:pt idx="893">
                  <c:v>-0.71371745272231646</c:v>
                </c:pt>
                <c:pt idx="894">
                  <c:v>-0.72473415370089356</c:v>
                </c:pt>
                <c:pt idx="895">
                  <c:v>-0.72242745631536964</c:v>
                </c:pt>
                <c:pt idx="896">
                  <c:v>-0.70710678118654591</c:v>
                </c:pt>
                <c:pt idx="897">
                  <c:v>-0.67920344049924841</c:v>
                </c:pt>
                <c:pt idx="898">
                  <c:v>-0.63926452684869395</c:v>
                </c:pt>
                <c:pt idx="899">
                  <c:v>-0.58794569678967523</c:v>
                </c:pt>
                <c:pt idx="900">
                  <c:v>-0.52600293562143552</c:v>
                </c:pt>
                <c:pt idx="901">
                  <c:v>-0.4542834000288018</c:v>
                </c:pt>
                <c:pt idx="902">
                  <c:v>-0.37371544418721975</c:v>
                </c:pt>
                <c:pt idx="903">
                  <c:v>-0.28529794273516657</c:v>
                </c:pt>
                <c:pt idx="904">
                  <c:v>-0.19008903054354592</c:v>
                </c:pt>
                <c:pt idx="905">
                  <c:v>-8.9194384404045007E-2</c:v>
                </c:pt>
                <c:pt idx="906">
                  <c:v>1.6244824432225302E-2</c:v>
                </c:pt>
                <c:pt idx="907">
                  <c:v>0.12506417554238486</c:v>
                </c:pt>
                <c:pt idx="908">
                  <c:v>0.23608831016572002</c:v>
                </c:pt>
                <c:pt idx="909">
                  <c:v>0.34814317578669007</c:v>
                </c:pt>
                <c:pt idx="910">
                  <c:v>0.46006807457746168</c:v>
                </c:pt>
                <c:pt idx="911">
                  <c:v>0.57072738911713483</c:v>
                </c:pt>
                <c:pt idx="912">
                  <c:v>0.67902186346470739</c:v>
                </c:pt>
                <c:pt idx="913">
                  <c:v>0.78389932361977455</c:v>
                </c:pt>
                <c:pt idx="914">
                  <c:v>0.88436472858614446</c:v>
                </c:pt>
                <c:pt idx="915">
                  <c:v>0.97948945157403</c:v>
                </c:pt>
                <c:pt idx="916">
                  <c:v>1.0684197002395162</c:v>
                </c:pt>
                <c:pt idx="917">
                  <c:v>1.1503839951567767</c:v>
                </c:pt>
                <c:pt idx="918">
                  <c:v>1.2246996368312502</c:v>
                </c:pt>
                <c:pt idx="919">
                  <c:v>1.2907781033645838</c:v>
                </c:pt>
                <c:pt idx="920">
                  <c:v>1.3481293332403026</c:v>
                </c:pt>
                <c:pt idx="921">
                  <c:v>1.3963648604735894</c:v>
                </c:pt>
                <c:pt idx="922">
                  <c:v>1.4351997824172362</c:v>
                </c:pt>
                <c:pt idx="923">
                  <c:v>1.4644535536911703</c:v>
                </c:pt>
                <c:pt idx="924">
                  <c:v>1.4840496128595859</c:v>
                </c:pt>
                <c:pt idx="925">
                  <c:v>1.4940138614717622</c:v>
                </c:pt>
                <c:pt idx="926">
                  <c:v>1.4944720277657404</c:v>
                </c:pt>
                <c:pt idx="927">
                  <c:v>1.4856459595696894</c:v>
                </c:pt>
                <c:pt idx="928">
                  <c:v>1.4678489025889681</c:v>
                </c:pt>
                <c:pt idx="929">
                  <c:v>1.4414798312112524</c:v>
                </c:pt>
                <c:pt idx="930">
                  <c:v>1.4070169090782036</c:v>
                </c:pt>
                <c:pt idx="931">
                  <c:v>1.3650101658508793</c:v>
                </c:pt>
                <c:pt idx="932">
                  <c:v>1.3160734847393543</c:v>
                </c:pt>
                <c:pt idx="933">
                  <c:v>1.2608760023878727</c:v>
                </c:pt>
                <c:pt idx="934">
                  <c:v>1.2001330285314131</c:v>
                </c:pt>
                <c:pt idx="935">
                  <c:v>1.1345965974081489</c:v>
                </c:pt>
                <c:pt idx="936">
                  <c:v>1.0650457661784032</c:v>
                </c:pt>
                <c:pt idx="937">
                  <c:v>0.99227677753290511</c:v>
                </c:pt>
                <c:pt idx="938">
                  <c:v>0.91709320425613483</c:v>
                </c:pt>
                <c:pt idx="939">
                  <c:v>0.84029619274160583</c:v>
                </c:pt>
                <c:pt idx="940">
                  <c:v>0.76267492035060869</c:v>
                </c:pt>
                <c:pt idx="941">
                  <c:v>0.68499737809187178</c:v>
                </c:pt>
                <c:pt idx="942">
                  <c:v>0.60800158542157212</c:v>
                </c:pt>
                <c:pt idx="943">
                  <c:v>0.53238733807721494</c:v>
                </c:pt>
                <c:pt idx="944">
                  <c:v>0.45880858283811088</c:v>
                </c:pt>
                <c:pt idx="945">
                  <c:v>0.38786650503104581</c:v>
                </c:pt>
                <c:pt idx="946">
                  <c:v>0.32010340556953898</c:v>
                </c:pt>
                <c:pt idx="947">
                  <c:v>0.25599743443293088</c:v>
                </c:pt>
                <c:pt idx="948">
                  <c:v>0.19595823687418801</c:v>
                </c:pt>
                <c:pt idx="949">
                  <c:v>0.14032355741493596</c:v>
                </c:pt>
                <c:pt idx="950">
                  <c:v>8.9356834973397636E-2</c:v>
                </c:pt>
                <c:pt idx="951">
                  <c:v>4.3245810410809993E-2</c:v>
                </c:pt>
                <c:pt idx="952">
                  <c:v>2.1021555131054415E-3</c:v>
                </c:pt>
                <c:pt idx="953">
                  <c:v>-3.403787991142182E-2</c:v>
                </c:pt>
                <c:pt idx="954">
                  <c:v>-6.5211818399674715E-2</c:v>
                </c:pt>
                <c:pt idx="955">
                  <c:v>-9.1528330294987525E-2</c:v>
                </c:pt>
                <c:pt idx="956">
                  <c:v>-0.11316367362466928</c:v>
                </c:pt>
                <c:pt idx="957">
                  <c:v>-0.13035724892464995</c:v>
                </c:pt>
                <c:pt idx="958">
                  <c:v>-0.14340633013467663</c:v>
                </c:pt>
                <c:pt idx="959">
                  <c:v>-0.15266004254464366</c:v>
                </c:pt>
                <c:pt idx="960">
                  <c:v>-0.15851266778111189</c:v>
                </c:pt>
                <c:pt idx="961">
                  <c:v>-0.16139636387977063</c:v>
                </c:pt>
                <c:pt idx="962">
                  <c:v>-0.16177339550194536</c:v>
                </c:pt>
                <c:pt idx="963">
                  <c:v>-0.16012797524252176</c:v>
                </c:pt>
                <c:pt idx="964">
                  <c:v>-0.15695782167291766</c:v>
                </c:pt>
                <c:pt idx="965">
                  <c:v>-0.15276554321391239</c:v>
                </c:pt>
                <c:pt idx="966">
                  <c:v>-0.14804995909837715</c:v>
                </c:pt>
                <c:pt idx="967">
                  <c:v>-0.14329746953847977</c:v>
                </c:pt>
                <c:pt idx="968">
                  <c:v>-0.13897358674389826</c:v>
                </c:pt>
                <c:pt idx="969">
                  <c:v>-0.13551473665423619</c:v>
                </c:pt>
                <c:pt idx="970">
                  <c:v>-0.13332043816624761</c:v>
                </c:pt>
                <c:pt idx="971">
                  <c:v>-0.13274596229169755</c:v>
                </c:pt>
                <c:pt idx="972">
                  <c:v>-0.13409556812147083</c:v>
                </c:pt>
                <c:pt idx="973">
                  <c:v>-0.13761640575926459</c:v>
                </c:pt>
                <c:pt idx="974">
                  <c:v>-0.14349316859848182</c:v>
                </c:pt>
                <c:pt idx="975">
                  <c:v>-0.15184356853737835</c:v>
                </c:pt>
                <c:pt idx="976">
                  <c:v>-0.16271469805886063</c:v>
                </c:pt>
                <c:pt idx="977">
                  <c:v>-0.17608033265140643</c:v>
                </c:pt>
                <c:pt idx="978">
                  <c:v>-0.19183921593559983</c:v>
                </c:pt>
                <c:pt idx="979">
                  <c:v>-0.20981435821219729</c:v>
                </c:pt>
                <c:pt idx="980">
                  <c:v>-0.22975336709472149</c:v>
                </c:pt>
                <c:pt idx="981">
                  <c:v>-0.25132981656940567</c:v>
                </c:pt>
                <c:pt idx="982">
                  <c:v>-0.27414564837908384</c:v>
                </c:pt>
                <c:pt idx="983">
                  <c:v>-0.29773458719593682</c:v>
                </c:pt>
                <c:pt idx="984">
                  <c:v>-0.32156653877443298</c:v>
                </c:pt>
                <c:pt idx="985">
                  <c:v>-0.34505292830074841</c:v>
                </c:pt>
                <c:pt idx="986">
                  <c:v>-0.36755292461578115</c:v>
                </c:pt>
                <c:pt idx="987">
                  <c:v>-0.38838048501915257</c:v>
                </c:pt>
                <c:pt idx="988">
                  <c:v>-0.40681214508859664</c:v>
                </c:pt>
                <c:pt idx="989">
                  <c:v>-0.42209546849201757</c:v>
                </c:pt>
                <c:pt idx="990">
                  <c:v>-0.43345806323914987</c:v>
                </c:pt>
                <c:pt idx="991">
                  <c:v>-0.4401170633173998</c:v>
                </c:pt>
                <c:pt idx="992">
                  <c:v>-0.44128896827029818</c:v>
                </c:pt>
                <c:pt idx="993">
                  <c:v>-0.43619972808587659</c:v>
                </c:pt>
                <c:pt idx="994">
                  <c:v>-0.42409495682827131</c:v>
                </c:pt>
                <c:pt idx="995">
                  <c:v>-0.40425015582084584</c:v>
                </c:pt>
                <c:pt idx="996">
                  <c:v>-0.37598082590754767</c:v>
                </c:pt>
                <c:pt idx="997">
                  <c:v>-0.3386523484022772</c:v>
                </c:pt>
                <c:pt idx="998">
                  <c:v>-0.291689515789121</c:v>
                </c:pt>
                <c:pt idx="999">
                  <c:v>-0.23458559604997214</c:v>
                </c:pt>
                <c:pt idx="1000">
                  <c:v>-0.16691081864478008</c:v>
                </c:pt>
                <c:pt idx="1001">
                  <c:v>-8.8320175614144181E-2</c:v>
                </c:pt>
                <c:pt idx="1002">
                  <c:v>1.439562040711384E-3</c:v>
                </c:pt>
                <c:pt idx="1003">
                  <c:v>0.10252370468779404</c:v>
                </c:pt>
                <c:pt idx="1004">
                  <c:v>0.21498446414224592</c:v>
                </c:pt>
                <c:pt idx="1005">
                  <c:v>0.33876680658603764</c:v>
                </c:pt>
                <c:pt idx="1006">
                  <c:v>0.47370540058631905</c:v>
                </c:pt>
                <c:pt idx="1007">
                  <c:v>0.61952271085879129</c:v>
                </c:pt>
                <c:pt idx="1008">
                  <c:v>0.77582827616066852</c:v>
                </c:pt>
                <c:pt idx="1009">
                  <c:v>0.94211919691898749</c:v>
                </c:pt>
                <c:pt idx="1010">
                  <c:v>1.1177818450422192</c:v>
                </c:pt>
                <c:pt idx="1011">
                  <c:v>1.3020947949701633</c:v>
                </c:pt>
                <c:pt idx="1012">
                  <c:v>1.4942329615351251</c:v>
                </c:pt>
                <c:pt idx="1013">
                  <c:v>1.6932729167858844</c:v>
                </c:pt>
                <c:pt idx="1014">
                  <c:v>1.898199344711569</c:v>
                </c:pt>
                <c:pt idx="1015">
                  <c:v>2.1079125799427496</c:v>
                </c:pt>
                <c:pt idx="1016">
                  <c:v>2.321237164145117</c:v>
                </c:pt>
                <c:pt idx="1017">
                  <c:v>2.5369313420946629</c:v>
                </c:pt>
                <c:pt idx="1018">
                  <c:v>2.7536974084645669</c:v>
                </c:pt>
                <c:pt idx="1019">
                  <c:v>2.9701928062873777</c:v>
                </c:pt>
                <c:pt idx="1020">
                  <c:v>3.185041868995794</c:v>
                </c:pt>
                <c:pt idx="1021">
                  <c:v>3.3968480899958338</c:v>
                </c:pt>
                <c:pt idx="1022">
                  <c:v>3.604206796979823</c:v>
                </c:pt>
                <c:pt idx="1023">
                  <c:v>3.8057181027238518</c:v>
                </c:pt>
              </c:numCache>
            </c:numRef>
          </c:yVal>
          <c:smooth val="1"/>
        </c:ser>
        <c:ser>
          <c:idx val="6"/>
          <c:order val="6"/>
          <c:tx>
            <c:v>13</c:v>
          </c:tx>
          <c:marker>
            <c:symbol val="none"/>
          </c:marker>
          <c:xVal>
            <c:numRef>
              <c:f>'Ex2.6'!$A$4:$A$1027</c:f>
              <c:numCache>
                <c:formatCode>General</c:formatCode>
                <c:ptCount val="1024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  <c:pt idx="487">
                  <c:v>487</c:v>
                </c:pt>
                <c:pt idx="488">
                  <c:v>488</c:v>
                </c:pt>
                <c:pt idx="489">
                  <c:v>489</c:v>
                </c:pt>
                <c:pt idx="490">
                  <c:v>490</c:v>
                </c:pt>
                <c:pt idx="491">
                  <c:v>491</c:v>
                </c:pt>
                <c:pt idx="492">
                  <c:v>492</c:v>
                </c:pt>
                <c:pt idx="493">
                  <c:v>493</c:v>
                </c:pt>
                <c:pt idx="494">
                  <c:v>494</c:v>
                </c:pt>
                <c:pt idx="495">
                  <c:v>495</c:v>
                </c:pt>
                <c:pt idx="496">
                  <c:v>496</c:v>
                </c:pt>
                <c:pt idx="497">
                  <c:v>497</c:v>
                </c:pt>
                <c:pt idx="498">
                  <c:v>498</c:v>
                </c:pt>
                <c:pt idx="499">
                  <c:v>499</c:v>
                </c:pt>
                <c:pt idx="500">
                  <c:v>500</c:v>
                </c:pt>
                <c:pt idx="501">
                  <c:v>501</c:v>
                </c:pt>
                <c:pt idx="502">
                  <c:v>502</c:v>
                </c:pt>
                <c:pt idx="503">
                  <c:v>503</c:v>
                </c:pt>
                <c:pt idx="504">
                  <c:v>504</c:v>
                </c:pt>
                <c:pt idx="505">
                  <c:v>505</c:v>
                </c:pt>
                <c:pt idx="506">
                  <c:v>506</c:v>
                </c:pt>
                <c:pt idx="507">
                  <c:v>507</c:v>
                </c:pt>
                <c:pt idx="508">
                  <c:v>508</c:v>
                </c:pt>
                <c:pt idx="509">
                  <c:v>509</c:v>
                </c:pt>
                <c:pt idx="510">
                  <c:v>510</c:v>
                </c:pt>
                <c:pt idx="511">
                  <c:v>511</c:v>
                </c:pt>
                <c:pt idx="512">
                  <c:v>512</c:v>
                </c:pt>
                <c:pt idx="513">
                  <c:v>513</c:v>
                </c:pt>
                <c:pt idx="514">
                  <c:v>514</c:v>
                </c:pt>
                <c:pt idx="515">
                  <c:v>515</c:v>
                </c:pt>
                <c:pt idx="516">
                  <c:v>516</c:v>
                </c:pt>
                <c:pt idx="517">
                  <c:v>517</c:v>
                </c:pt>
                <c:pt idx="518">
                  <c:v>518</c:v>
                </c:pt>
                <c:pt idx="519">
                  <c:v>519</c:v>
                </c:pt>
                <c:pt idx="520">
                  <c:v>520</c:v>
                </c:pt>
                <c:pt idx="521">
                  <c:v>521</c:v>
                </c:pt>
                <c:pt idx="522">
                  <c:v>522</c:v>
                </c:pt>
                <c:pt idx="523">
                  <c:v>523</c:v>
                </c:pt>
                <c:pt idx="524">
                  <c:v>524</c:v>
                </c:pt>
                <c:pt idx="525">
                  <c:v>525</c:v>
                </c:pt>
                <c:pt idx="526">
                  <c:v>526</c:v>
                </c:pt>
                <c:pt idx="527">
                  <c:v>527</c:v>
                </c:pt>
                <c:pt idx="528">
                  <c:v>528</c:v>
                </c:pt>
                <c:pt idx="529">
                  <c:v>529</c:v>
                </c:pt>
                <c:pt idx="530">
                  <c:v>530</c:v>
                </c:pt>
                <c:pt idx="531">
                  <c:v>531</c:v>
                </c:pt>
                <c:pt idx="532">
                  <c:v>532</c:v>
                </c:pt>
                <c:pt idx="533">
                  <c:v>533</c:v>
                </c:pt>
                <c:pt idx="534">
                  <c:v>534</c:v>
                </c:pt>
                <c:pt idx="535">
                  <c:v>535</c:v>
                </c:pt>
                <c:pt idx="536">
                  <c:v>536</c:v>
                </c:pt>
                <c:pt idx="537">
                  <c:v>537</c:v>
                </c:pt>
                <c:pt idx="538">
                  <c:v>538</c:v>
                </c:pt>
                <c:pt idx="539">
                  <c:v>539</c:v>
                </c:pt>
                <c:pt idx="540">
                  <c:v>540</c:v>
                </c:pt>
                <c:pt idx="541">
                  <c:v>541</c:v>
                </c:pt>
                <c:pt idx="542">
                  <c:v>542</c:v>
                </c:pt>
                <c:pt idx="543">
                  <c:v>543</c:v>
                </c:pt>
                <c:pt idx="544">
                  <c:v>544</c:v>
                </c:pt>
                <c:pt idx="545">
                  <c:v>545</c:v>
                </c:pt>
                <c:pt idx="546">
                  <c:v>546</c:v>
                </c:pt>
                <c:pt idx="547">
                  <c:v>547</c:v>
                </c:pt>
                <c:pt idx="548">
                  <c:v>548</c:v>
                </c:pt>
                <c:pt idx="549">
                  <c:v>549</c:v>
                </c:pt>
                <c:pt idx="550">
                  <c:v>550</c:v>
                </c:pt>
                <c:pt idx="551">
                  <c:v>551</c:v>
                </c:pt>
                <c:pt idx="552">
                  <c:v>552</c:v>
                </c:pt>
                <c:pt idx="553">
                  <c:v>553</c:v>
                </c:pt>
                <c:pt idx="554">
                  <c:v>554</c:v>
                </c:pt>
                <c:pt idx="555">
                  <c:v>555</c:v>
                </c:pt>
                <c:pt idx="556">
                  <c:v>556</c:v>
                </c:pt>
                <c:pt idx="557">
                  <c:v>557</c:v>
                </c:pt>
                <c:pt idx="558">
                  <c:v>558</c:v>
                </c:pt>
                <c:pt idx="559">
                  <c:v>559</c:v>
                </c:pt>
                <c:pt idx="560">
                  <c:v>560</c:v>
                </c:pt>
                <c:pt idx="561">
                  <c:v>561</c:v>
                </c:pt>
                <c:pt idx="562">
                  <c:v>562</c:v>
                </c:pt>
                <c:pt idx="563">
                  <c:v>563</c:v>
                </c:pt>
                <c:pt idx="564">
                  <c:v>564</c:v>
                </c:pt>
                <c:pt idx="565">
                  <c:v>565</c:v>
                </c:pt>
                <c:pt idx="566">
                  <c:v>566</c:v>
                </c:pt>
                <c:pt idx="567">
                  <c:v>567</c:v>
                </c:pt>
                <c:pt idx="568">
                  <c:v>568</c:v>
                </c:pt>
                <c:pt idx="569">
                  <c:v>569</c:v>
                </c:pt>
                <c:pt idx="570">
                  <c:v>570</c:v>
                </c:pt>
                <c:pt idx="571">
                  <c:v>571</c:v>
                </c:pt>
                <c:pt idx="572">
                  <c:v>572</c:v>
                </c:pt>
                <c:pt idx="573">
                  <c:v>573</c:v>
                </c:pt>
                <c:pt idx="574">
                  <c:v>574</c:v>
                </c:pt>
                <c:pt idx="575">
                  <c:v>575</c:v>
                </c:pt>
                <c:pt idx="576">
                  <c:v>576</c:v>
                </c:pt>
                <c:pt idx="577">
                  <c:v>577</c:v>
                </c:pt>
                <c:pt idx="578">
                  <c:v>578</c:v>
                </c:pt>
                <c:pt idx="579">
                  <c:v>579</c:v>
                </c:pt>
                <c:pt idx="580">
                  <c:v>580</c:v>
                </c:pt>
                <c:pt idx="581">
                  <c:v>581</c:v>
                </c:pt>
                <c:pt idx="582">
                  <c:v>582</c:v>
                </c:pt>
                <c:pt idx="583">
                  <c:v>583</c:v>
                </c:pt>
                <c:pt idx="584">
                  <c:v>584</c:v>
                </c:pt>
                <c:pt idx="585">
                  <c:v>585</c:v>
                </c:pt>
                <c:pt idx="586">
                  <c:v>586</c:v>
                </c:pt>
                <c:pt idx="587">
                  <c:v>587</c:v>
                </c:pt>
                <c:pt idx="588">
                  <c:v>588</c:v>
                </c:pt>
                <c:pt idx="589">
                  <c:v>589</c:v>
                </c:pt>
                <c:pt idx="590">
                  <c:v>590</c:v>
                </c:pt>
                <c:pt idx="591">
                  <c:v>591</c:v>
                </c:pt>
                <c:pt idx="592">
                  <c:v>592</c:v>
                </c:pt>
                <c:pt idx="593">
                  <c:v>593</c:v>
                </c:pt>
                <c:pt idx="594">
                  <c:v>594</c:v>
                </c:pt>
                <c:pt idx="595">
                  <c:v>595</c:v>
                </c:pt>
                <c:pt idx="596">
                  <c:v>596</c:v>
                </c:pt>
                <c:pt idx="597">
                  <c:v>597</c:v>
                </c:pt>
                <c:pt idx="598">
                  <c:v>598</c:v>
                </c:pt>
                <c:pt idx="599">
                  <c:v>599</c:v>
                </c:pt>
                <c:pt idx="600">
                  <c:v>600</c:v>
                </c:pt>
                <c:pt idx="601">
                  <c:v>601</c:v>
                </c:pt>
                <c:pt idx="602">
                  <c:v>602</c:v>
                </c:pt>
                <c:pt idx="603">
                  <c:v>603</c:v>
                </c:pt>
                <c:pt idx="604">
                  <c:v>604</c:v>
                </c:pt>
                <c:pt idx="605">
                  <c:v>605</c:v>
                </c:pt>
                <c:pt idx="606">
                  <c:v>606</c:v>
                </c:pt>
                <c:pt idx="607">
                  <c:v>607</c:v>
                </c:pt>
                <c:pt idx="608">
                  <c:v>608</c:v>
                </c:pt>
                <c:pt idx="609">
                  <c:v>609</c:v>
                </c:pt>
                <c:pt idx="610">
                  <c:v>610</c:v>
                </c:pt>
                <c:pt idx="611">
                  <c:v>611</c:v>
                </c:pt>
                <c:pt idx="612">
                  <c:v>612</c:v>
                </c:pt>
                <c:pt idx="613">
                  <c:v>613</c:v>
                </c:pt>
                <c:pt idx="614">
                  <c:v>614</c:v>
                </c:pt>
                <c:pt idx="615">
                  <c:v>615</c:v>
                </c:pt>
                <c:pt idx="616">
                  <c:v>616</c:v>
                </c:pt>
                <c:pt idx="617">
                  <c:v>617</c:v>
                </c:pt>
                <c:pt idx="618">
                  <c:v>618</c:v>
                </c:pt>
                <c:pt idx="619">
                  <c:v>619</c:v>
                </c:pt>
                <c:pt idx="620">
                  <c:v>620</c:v>
                </c:pt>
                <c:pt idx="621">
                  <c:v>621</c:v>
                </c:pt>
                <c:pt idx="622">
                  <c:v>622</c:v>
                </c:pt>
                <c:pt idx="623">
                  <c:v>623</c:v>
                </c:pt>
                <c:pt idx="624">
                  <c:v>624</c:v>
                </c:pt>
                <c:pt idx="625">
                  <c:v>625</c:v>
                </c:pt>
                <c:pt idx="626">
                  <c:v>626</c:v>
                </c:pt>
                <c:pt idx="627">
                  <c:v>627</c:v>
                </c:pt>
                <c:pt idx="628">
                  <c:v>628</c:v>
                </c:pt>
                <c:pt idx="629">
                  <c:v>629</c:v>
                </c:pt>
                <c:pt idx="630">
                  <c:v>630</c:v>
                </c:pt>
                <c:pt idx="631">
                  <c:v>631</c:v>
                </c:pt>
                <c:pt idx="632">
                  <c:v>632</c:v>
                </c:pt>
                <c:pt idx="633">
                  <c:v>633</c:v>
                </c:pt>
                <c:pt idx="634">
                  <c:v>634</c:v>
                </c:pt>
                <c:pt idx="635">
                  <c:v>635</c:v>
                </c:pt>
                <c:pt idx="636">
                  <c:v>636</c:v>
                </c:pt>
                <c:pt idx="637">
                  <c:v>637</c:v>
                </c:pt>
                <c:pt idx="638">
                  <c:v>638</c:v>
                </c:pt>
                <c:pt idx="639">
                  <c:v>639</c:v>
                </c:pt>
                <c:pt idx="640">
                  <c:v>640</c:v>
                </c:pt>
                <c:pt idx="641">
                  <c:v>641</c:v>
                </c:pt>
                <c:pt idx="642">
                  <c:v>642</c:v>
                </c:pt>
                <c:pt idx="643">
                  <c:v>643</c:v>
                </c:pt>
                <c:pt idx="644">
                  <c:v>644</c:v>
                </c:pt>
                <c:pt idx="645">
                  <c:v>645</c:v>
                </c:pt>
                <c:pt idx="646">
                  <c:v>646</c:v>
                </c:pt>
                <c:pt idx="647">
                  <c:v>647</c:v>
                </c:pt>
                <c:pt idx="648">
                  <c:v>648</c:v>
                </c:pt>
                <c:pt idx="649">
                  <c:v>649</c:v>
                </c:pt>
                <c:pt idx="650">
                  <c:v>650</c:v>
                </c:pt>
                <c:pt idx="651">
                  <c:v>651</c:v>
                </c:pt>
                <c:pt idx="652">
                  <c:v>652</c:v>
                </c:pt>
                <c:pt idx="653">
                  <c:v>653</c:v>
                </c:pt>
                <c:pt idx="654">
                  <c:v>654</c:v>
                </c:pt>
                <c:pt idx="655">
                  <c:v>655</c:v>
                </c:pt>
                <c:pt idx="656">
                  <c:v>656</c:v>
                </c:pt>
                <c:pt idx="657">
                  <c:v>657</c:v>
                </c:pt>
                <c:pt idx="658">
                  <c:v>658</c:v>
                </c:pt>
                <c:pt idx="659">
                  <c:v>659</c:v>
                </c:pt>
                <c:pt idx="660">
                  <c:v>660</c:v>
                </c:pt>
                <c:pt idx="661">
                  <c:v>661</c:v>
                </c:pt>
                <c:pt idx="662">
                  <c:v>662</c:v>
                </c:pt>
                <c:pt idx="663">
                  <c:v>663</c:v>
                </c:pt>
                <c:pt idx="664">
                  <c:v>664</c:v>
                </c:pt>
                <c:pt idx="665">
                  <c:v>665</c:v>
                </c:pt>
                <c:pt idx="666">
                  <c:v>666</c:v>
                </c:pt>
                <c:pt idx="667">
                  <c:v>667</c:v>
                </c:pt>
                <c:pt idx="668">
                  <c:v>668</c:v>
                </c:pt>
                <c:pt idx="669">
                  <c:v>669</c:v>
                </c:pt>
                <c:pt idx="670">
                  <c:v>670</c:v>
                </c:pt>
                <c:pt idx="671">
                  <c:v>671</c:v>
                </c:pt>
                <c:pt idx="672">
                  <c:v>672</c:v>
                </c:pt>
                <c:pt idx="673">
                  <c:v>673</c:v>
                </c:pt>
                <c:pt idx="674">
                  <c:v>674</c:v>
                </c:pt>
                <c:pt idx="675">
                  <c:v>675</c:v>
                </c:pt>
                <c:pt idx="676">
                  <c:v>676</c:v>
                </c:pt>
                <c:pt idx="677">
                  <c:v>677</c:v>
                </c:pt>
                <c:pt idx="678">
                  <c:v>678</c:v>
                </c:pt>
                <c:pt idx="679">
                  <c:v>679</c:v>
                </c:pt>
                <c:pt idx="680">
                  <c:v>680</c:v>
                </c:pt>
                <c:pt idx="681">
                  <c:v>681</c:v>
                </c:pt>
                <c:pt idx="682">
                  <c:v>682</c:v>
                </c:pt>
                <c:pt idx="683">
                  <c:v>683</c:v>
                </c:pt>
                <c:pt idx="684">
                  <c:v>684</c:v>
                </c:pt>
                <c:pt idx="685">
                  <c:v>685</c:v>
                </c:pt>
                <c:pt idx="686">
                  <c:v>686</c:v>
                </c:pt>
                <c:pt idx="687">
                  <c:v>687</c:v>
                </c:pt>
                <c:pt idx="688">
                  <c:v>688</c:v>
                </c:pt>
                <c:pt idx="689">
                  <c:v>689</c:v>
                </c:pt>
                <c:pt idx="690">
                  <c:v>690</c:v>
                </c:pt>
                <c:pt idx="691">
                  <c:v>691</c:v>
                </c:pt>
                <c:pt idx="692">
                  <c:v>692</c:v>
                </c:pt>
                <c:pt idx="693">
                  <c:v>693</c:v>
                </c:pt>
                <c:pt idx="694">
                  <c:v>694</c:v>
                </c:pt>
                <c:pt idx="695">
                  <c:v>695</c:v>
                </c:pt>
                <c:pt idx="696">
                  <c:v>696</c:v>
                </c:pt>
                <c:pt idx="697">
                  <c:v>697</c:v>
                </c:pt>
                <c:pt idx="698">
                  <c:v>698</c:v>
                </c:pt>
                <c:pt idx="699">
                  <c:v>699</c:v>
                </c:pt>
                <c:pt idx="700">
                  <c:v>700</c:v>
                </c:pt>
                <c:pt idx="701">
                  <c:v>701</c:v>
                </c:pt>
                <c:pt idx="702">
                  <c:v>702</c:v>
                </c:pt>
                <c:pt idx="703">
                  <c:v>703</c:v>
                </c:pt>
                <c:pt idx="704">
                  <c:v>704</c:v>
                </c:pt>
                <c:pt idx="705">
                  <c:v>705</c:v>
                </c:pt>
                <c:pt idx="706">
                  <c:v>706</c:v>
                </c:pt>
                <c:pt idx="707">
                  <c:v>707</c:v>
                </c:pt>
                <c:pt idx="708">
                  <c:v>708</c:v>
                </c:pt>
                <c:pt idx="709">
                  <c:v>709</c:v>
                </c:pt>
                <c:pt idx="710">
                  <c:v>710</c:v>
                </c:pt>
                <c:pt idx="711">
                  <c:v>711</c:v>
                </c:pt>
                <c:pt idx="712">
                  <c:v>712</c:v>
                </c:pt>
                <c:pt idx="713">
                  <c:v>713</c:v>
                </c:pt>
                <c:pt idx="714">
                  <c:v>714</c:v>
                </c:pt>
                <c:pt idx="715">
                  <c:v>715</c:v>
                </c:pt>
                <c:pt idx="716">
                  <c:v>716</c:v>
                </c:pt>
                <c:pt idx="717">
                  <c:v>717</c:v>
                </c:pt>
                <c:pt idx="718">
                  <c:v>718</c:v>
                </c:pt>
                <c:pt idx="719">
                  <c:v>719</c:v>
                </c:pt>
                <c:pt idx="720">
                  <c:v>720</c:v>
                </c:pt>
                <c:pt idx="721">
                  <c:v>721</c:v>
                </c:pt>
                <c:pt idx="722">
                  <c:v>722</c:v>
                </c:pt>
                <c:pt idx="723">
                  <c:v>723</c:v>
                </c:pt>
                <c:pt idx="724">
                  <c:v>724</c:v>
                </c:pt>
                <c:pt idx="725">
                  <c:v>725</c:v>
                </c:pt>
                <c:pt idx="726">
                  <c:v>726</c:v>
                </c:pt>
                <c:pt idx="727">
                  <c:v>727</c:v>
                </c:pt>
                <c:pt idx="728">
                  <c:v>728</c:v>
                </c:pt>
                <c:pt idx="729">
                  <c:v>729</c:v>
                </c:pt>
                <c:pt idx="730">
                  <c:v>730</c:v>
                </c:pt>
                <c:pt idx="731">
                  <c:v>731</c:v>
                </c:pt>
                <c:pt idx="732">
                  <c:v>732</c:v>
                </c:pt>
                <c:pt idx="733">
                  <c:v>733</c:v>
                </c:pt>
                <c:pt idx="734">
                  <c:v>734</c:v>
                </c:pt>
                <c:pt idx="735">
                  <c:v>735</c:v>
                </c:pt>
                <c:pt idx="736">
                  <c:v>736</c:v>
                </c:pt>
                <c:pt idx="737">
                  <c:v>737</c:v>
                </c:pt>
                <c:pt idx="738">
                  <c:v>738</c:v>
                </c:pt>
                <c:pt idx="739">
                  <c:v>739</c:v>
                </c:pt>
                <c:pt idx="740">
                  <c:v>740</c:v>
                </c:pt>
                <c:pt idx="741">
                  <c:v>741</c:v>
                </c:pt>
                <c:pt idx="742">
                  <c:v>742</c:v>
                </c:pt>
                <c:pt idx="743">
                  <c:v>743</c:v>
                </c:pt>
                <c:pt idx="744">
                  <c:v>744</c:v>
                </c:pt>
                <c:pt idx="745">
                  <c:v>745</c:v>
                </c:pt>
                <c:pt idx="746">
                  <c:v>746</c:v>
                </c:pt>
                <c:pt idx="747">
                  <c:v>747</c:v>
                </c:pt>
                <c:pt idx="748">
                  <c:v>748</c:v>
                </c:pt>
                <c:pt idx="749">
                  <c:v>749</c:v>
                </c:pt>
                <c:pt idx="750">
                  <c:v>750</c:v>
                </c:pt>
                <c:pt idx="751">
                  <c:v>751</c:v>
                </c:pt>
                <c:pt idx="752">
                  <c:v>752</c:v>
                </c:pt>
                <c:pt idx="753">
                  <c:v>753</c:v>
                </c:pt>
                <c:pt idx="754">
                  <c:v>754</c:v>
                </c:pt>
                <c:pt idx="755">
                  <c:v>755</c:v>
                </c:pt>
                <c:pt idx="756">
                  <c:v>756</c:v>
                </c:pt>
                <c:pt idx="757">
                  <c:v>757</c:v>
                </c:pt>
                <c:pt idx="758">
                  <c:v>758</c:v>
                </c:pt>
                <c:pt idx="759">
                  <c:v>759</c:v>
                </c:pt>
                <c:pt idx="760">
                  <c:v>760</c:v>
                </c:pt>
                <c:pt idx="761">
                  <c:v>761</c:v>
                </c:pt>
                <c:pt idx="762">
                  <c:v>762</c:v>
                </c:pt>
                <c:pt idx="763">
                  <c:v>763</c:v>
                </c:pt>
                <c:pt idx="764">
                  <c:v>764</c:v>
                </c:pt>
                <c:pt idx="765">
                  <c:v>765</c:v>
                </c:pt>
                <c:pt idx="766">
                  <c:v>766</c:v>
                </c:pt>
                <c:pt idx="767">
                  <c:v>767</c:v>
                </c:pt>
                <c:pt idx="768">
                  <c:v>768</c:v>
                </c:pt>
                <c:pt idx="769">
                  <c:v>769</c:v>
                </c:pt>
                <c:pt idx="770">
                  <c:v>770</c:v>
                </c:pt>
                <c:pt idx="771">
                  <c:v>771</c:v>
                </c:pt>
                <c:pt idx="772">
                  <c:v>772</c:v>
                </c:pt>
                <c:pt idx="773">
                  <c:v>773</c:v>
                </c:pt>
                <c:pt idx="774">
                  <c:v>774</c:v>
                </c:pt>
                <c:pt idx="775">
                  <c:v>775</c:v>
                </c:pt>
                <c:pt idx="776">
                  <c:v>776</c:v>
                </c:pt>
                <c:pt idx="777">
                  <c:v>777</c:v>
                </c:pt>
                <c:pt idx="778">
                  <c:v>778</c:v>
                </c:pt>
                <c:pt idx="779">
                  <c:v>779</c:v>
                </c:pt>
                <c:pt idx="780">
                  <c:v>780</c:v>
                </c:pt>
                <c:pt idx="781">
                  <c:v>781</c:v>
                </c:pt>
                <c:pt idx="782">
                  <c:v>782</c:v>
                </c:pt>
                <c:pt idx="783">
                  <c:v>783</c:v>
                </c:pt>
                <c:pt idx="784">
                  <c:v>784</c:v>
                </c:pt>
                <c:pt idx="785">
                  <c:v>785</c:v>
                </c:pt>
                <c:pt idx="786">
                  <c:v>786</c:v>
                </c:pt>
                <c:pt idx="787">
                  <c:v>787</c:v>
                </c:pt>
                <c:pt idx="788">
                  <c:v>788</c:v>
                </c:pt>
                <c:pt idx="789">
                  <c:v>789</c:v>
                </c:pt>
                <c:pt idx="790">
                  <c:v>790</c:v>
                </c:pt>
                <c:pt idx="791">
                  <c:v>791</c:v>
                </c:pt>
                <c:pt idx="792">
                  <c:v>792</c:v>
                </c:pt>
                <c:pt idx="793">
                  <c:v>793</c:v>
                </c:pt>
                <c:pt idx="794">
                  <c:v>794</c:v>
                </c:pt>
                <c:pt idx="795">
                  <c:v>795</c:v>
                </c:pt>
                <c:pt idx="796">
                  <c:v>796</c:v>
                </c:pt>
                <c:pt idx="797">
                  <c:v>797</c:v>
                </c:pt>
                <c:pt idx="798">
                  <c:v>798</c:v>
                </c:pt>
                <c:pt idx="799">
                  <c:v>799</c:v>
                </c:pt>
                <c:pt idx="800">
                  <c:v>800</c:v>
                </c:pt>
                <c:pt idx="801">
                  <c:v>801</c:v>
                </c:pt>
                <c:pt idx="802">
                  <c:v>802</c:v>
                </c:pt>
                <c:pt idx="803">
                  <c:v>803</c:v>
                </c:pt>
                <c:pt idx="804">
                  <c:v>804</c:v>
                </c:pt>
                <c:pt idx="805">
                  <c:v>805</c:v>
                </c:pt>
                <c:pt idx="806">
                  <c:v>806</c:v>
                </c:pt>
                <c:pt idx="807">
                  <c:v>807</c:v>
                </c:pt>
                <c:pt idx="808">
                  <c:v>808</c:v>
                </c:pt>
                <c:pt idx="809">
                  <c:v>809</c:v>
                </c:pt>
                <c:pt idx="810">
                  <c:v>810</c:v>
                </c:pt>
                <c:pt idx="811">
                  <c:v>811</c:v>
                </c:pt>
                <c:pt idx="812">
                  <c:v>812</c:v>
                </c:pt>
                <c:pt idx="813">
                  <c:v>813</c:v>
                </c:pt>
                <c:pt idx="814">
                  <c:v>814</c:v>
                </c:pt>
                <c:pt idx="815">
                  <c:v>815</c:v>
                </c:pt>
                <c:pt idx="816">
                  <c:v>816</c:v>
                </c:pt>
                <c:pt idx="817">
                  <c:v>817</c:v>
                </c:pt>
                <c:pt idx="818">
                  <c:v>818</c:v>
                </c:pt>
                <c:pt idx="819">
                  <c:v>819</c:v>
                </c:pt>
                <c:pt idx="820">
                  <c:v>820</c:v>
                </c:pt>
                <c:pt idx="821">
                  <c:v>821</c:v>
                </c:pt>
                <c:pt idx="822">
                  <c:v>822</c:v>
                </c:pt>
                <c:pt idx="823">
                  <c:v>823</c:v>
                </c:pt>
                <c:pt idx="824">
                  <c:v>824</c:v>
                </c:pt>
                <c:pt idx="825">
                  <c:v>825</c:v>
                </c:pt>
                <c:pt idx="826">
                  <c:v>826</c:v>
                </c:pt>
                <c:pt idx="827">
                  <c:v>827</c:v>
                </c:pt>
                <c:pt idx="828">
                  <c:v>828</c:v>
                </c:pt>
                <c:pt idx="829">
                  <c:v>829</c:v>
                </c:pt>
                <c:pt idx="830">
                  <c:v>830</c:v>
                </c:pt>
                <c:pt idx="831">
                  <c:v>831</c:v>
                </c:pt>
                <c:pt idx="832">
                  <c:v>832</c:v>
                </c:pt>
                <c:pt idx="833">
                  <c:v>833</c:v>
                </c:pt>
                <c:pt idx="834">
                  <c:v>834</c:v>
                </c:pt>
                <c:pt idx="835">
                  <c:v>835</c:v>
                </c:pt>
                <c:pt idx="836">
                  <c:v>836</c:v>
                </c:pt>
                <c:pt idx="837">
                  <c:v>837</c:v>
                </c:pt>
                <c:pt idx="838">
                  <c:v>838</c:v>
                </c:pt>
                <c:pt idx="839">
                  <c:v>839</c:v>
                </c:pt>
                <c:pt idx="840">
                  <c:v>840</c:v>
                </c:pt>
                <c:pt idx="841">
                  <c:v>841</c:v>
                </c:pt>
                <c:pt idx="842">
                  <c:v>842</c:v>
                </c:pt>
                <c:pt idx="843">
                  <c:v>843</c:v>
                </c:pt>
                <c:pt idx="844">
                  <c:v>844</c:v>
                </c:pt>
                <c:pt idx="845">
                  <c:v>845</c:v>
                </c:pt>
                <c:pt idx="846">
                  <c:v>846</c:v>
                </c:pt>
                <c:pt idx="847">
                  <c:v>847</c:v>
                </c:pt>
                <c:pt idx="848">
                  <c:v>848</c:v>
                </c:pt>
                <c:pt idx="849">
                  <c:v>849</c:v>
                </c:pt>
                <c:pt idx="850">
                  <c:v>850</c:v>
                </c:pt>
                <c:pt idx="851">
                  <c:v>851</c:v>
                </c:pt>
                <c:pt idx="852">
                  <c:v>852</c:v>
                </c:pt>
                <c:pt idx="853">
                  <c:v>853</c:v>
                </c:pt>
                <c:pt idx="854">
                  <c:v>854</c:v>
                </c:pt>
                <c:pt idx="855">
                  <c:v>855</c:v>
                </c:pt>
                <c:pt idx="856">
                  <c:v>856</c:v>
                </c:pt>
                <c:pt idx="857">
                  <c:v>857</c:v>
                </c:pt>
                <c:pt idx="858">
                  <c:v>858</c:v>
                </c:pt>
                <c:pt idx="859">
                  <c:v>859</c:v>
                </c:pt>
                <c:pt idx="860">
                  <c:v>860</c:v>
                </c:pt>
                <c:pt idx="861">
                  <c:v>861</c:v>
                </c:pt>
                <c:pt idx="862">
                  <c:v>862</c:v>
                </c:pt>
                <c:pt idx="863">
                  <c:v>863</c:v>
                </c:pt>
                <c:pt idx="864">
                  <c:v>864</c:v>
                </c:pt>
                <c:pt idx="865">
                  <c:v>865</c:v>
                </c:pt>
                <c:pt idx="866">
                  <c:v>866</c:v>
                </c:pt>
                <c:pt idx="867">
                  <c:v>867</c:v>
                </c:pt>
                <c:pt idx="868">
                  <c:v>868</c:v>
                </c:pt>
                <c:pt idx="869">
                  <c:v>869</c:v>
                </c:pt>
                <c:pt idx="870">
                  <c:v>870</c:v>
                </c:pt>
                <c:pt idx="871">
                  <c:v>871</c:v>
                </c:pt>
                <c:pt idx="872">
                  <c:v>872</c:v>
                </c:pt>
                <c:pt idx="873">
                  <c:v>873</c:v>
                </c:pt>
                <c:pt idx="874">
                  <c:v>874</c:v>
                </c:pt>
                <c:pt idx="875">
                  <c:v>875</c:v>
                </c:pt>
                <c:pt idx="876">
                  <c:v>876</c:v>
                </c:pt>
                <c:pt idx="877">
                  <c:v>877</c:v>
                </c:pt>
                <c:pt idx="878">
                  <c:v>878</c:v>
                </c:pt>
                <c:pt idx="879">
                  <c:v>879</c:v>
                </c:pt>
                <c:pt idx="880">
                  <c:v>880</c:v>
                </c:pt>
                <c:pt idx="881">
                  <c:v>881</c:v>
                </c:pt>
                <c:pt idx="882">
                  <c:v>882</c:v>
                </c:pt>
                <c:pt idx="883">
                  <c:v>883</c:v>
                </c:pt>
                <c:pt idx="884">
                  <c:v>884</c:v>
                </c:pt>
                <c:pt idx="885">
                  <c:v>885</c:v>
                </c:pt>
                <c:pt idx="886">
                  <c:v>886</c:v>
                </c:pt>
                <c:pt idx="887">
                  <c:v>887</c:v>
                </c:pt>
                <c:pt idx="888">
                  <c:v>888</c:v>
                </c:pt>
                <c:pt idx="889">
                  <c:v>889</c:v>
                </c:pt>
                <c:pt idx="890">
                  <c:v>890</c:v>
                </c:pt>
                <c:pt idx="891">
                  <c:v>891</c:v>
                </c:pt>
                <c:pt idx="892">
                  <c:v>892</c:v>
                </c:pt>
                <c:pt idx="893">
                  <c:v>893</c:v>
                </c:pt>
                <c:pt idx="894">
                  <c:v>894</c:v>
                </c:pt>
                <c:pt idx="895">
                  <c:v>895</c:v>
                </c:pt>
                <c:pt idx="896">
                  <c:v>896</c:v>
                </c:pt>
                <c:pt idx="897">
                  <c:v>897</c:v>
                </c:pt>
                <c:pt idx="898">
                  <c:v>898</c:v>
                </c:pt>
                <c:pt idx="899">
                  <c:v>899</c:v>
                </c:pt>
                <c:pt idx="900">
                  <c:v>900</c:v>
                </c:pt>
                <c:pt idx="901">
                  <c:v>901</c:v>
                </c:pt>
                <c:pt idx="902">
                  <c:v>902</c:v>
                </c:pt>
                <c:pt idx="903">
                  <c:v>903</c:v>
                </c:pt>
                <c:pt idx="904">
                  <c:v>904</c:v>
                </c:pt>
                <c:pt idx="905">
                  <c:v>905</c:v>
                </c:pt>
                <c:pt idx="906">
                  <c:v>906</c:v>
                </c:pt>
                <c:pt idx="907">
                  <c:v>907</c:v>
                </c:pt>
                <c:pt idx="908">
                  <c:v>908</c:v>
                </c:pt>
                <c:pt idx="909">
                  <c:v>909</c:v>
                </c:pt>
                <c:pt idx="910">
                  <c:v>910</c:v>
                </c:pt>
                <c:pt idx="911">
                  <c:v>911</c:v>
                </c:pt>
                <c:pt idx="912">
                  <c:v>912</c:v>
                </c:pt>
                <c:pt idx="913">
                  <c:v>913</c:v>
                </c:pt>
                <c:pt idx="914">
                  <c:v>914</c:v>
                </c:pt>
                <c:pt idx="915">
                  <c:v>915</c:v>
                </c:pt>
                <c:pt idx="916">
                  <c:v>916</c:v>
                </c:pt>
                <c:pt idx="917">
                  <c:v>917</c:v>
                </c:pt>
                <c:pt idx="918">
                  <c:v>918</c:v>
                </c:pt>
                <c:pt idx="919">
                  <c:v>919</c:v>
                </c:pt>
                <c:pt idx="920">
                  <c:v>920</c:v>
                </c:pt>
                <c:pt idx="921">
                  <c:v>921</c:v>
                </c:pt>
                <c:pt idx="922">
                  <c:v>922</c:v>
                </c:pt>
                <c:pt idx="923">
                  <c:v>923</c:v>
                </c:pt>
                <c:pt idx="924">
                  <c:v>924</c:v>
                </c:pt>
                <c:pt idx="925">
                  <c:v>925</c:v>
                </c:pt>
                <c:pt idx="926">
                  <c:v>926</c:v>
                </c:pt>
                <c:pt idx="927">
                  <c:v>927</c:v>
                </c:pt>
                <c:pt idx="928">
                  <c:v>928</c:v>
                </c:pt>
                <c:pt idx="929">
                  <c:v>929</c:v>
                </c:pt>
                <c:pt idx="930">
                  <c:v>930</c:v>
                </c:pt>
                <c:pt idx="931">
                  <c:v>931</c:v>
                </c:pt>
                <c:pt idx="932">
                  <c:v>932</c:v>
                </c:pt>
                <c:pt idx="933">
                  <c:v>933</c:v>
                </c:pt>
                <c:pt idx="934">
                  <c:v>934</c:v>
                </c:pt>
                <c:pt idx="935">
                  <c:v>935</c:v>
                </c:pt>
                <c:pt idx="936">
                  <c:v>936</c:v>
                </c:pt>
                <c:pt idx="937">
                  <c:v>937</c:v>
                </c:pt>
                <c:pt idx="938">
                  <c:v>938</c:v>
                </c:pt>
                <c:pt idx="939">
                  <c:v>939</c:v>
                </c:pt>
                <c:pt idx="940">
                  <c:v>940</c:v>
                </c:pt>
                <c:pt idx="941">
                  <c:v>941</c:v>
                </c:pt>
                <c:pt idx="942">
                  <c:v>942</c:v>
                </c:pt>
                <c:pt idx="943">
                  <c:v>943</c:v>
                </c:pt>
                <c:pt idx="944">
                  <c:v>944</c:v>
                </c:pt>
                <c:pt idx="945">
                  <c:v>945</c:v>
                </c:pt>
                <c:pt idx="946">
                  <c:v>946</c:v>
                </c:pt>
                <c:pt idx="947">
                  <c:v>947</c:v>
                </c:pt>
                <c:pt idx="948">
                  <c:v>948</c:v>
                </c:pt>
                <c:pt idx="949">
                  <c:v>949</c:v>
                </c:pt>
                <c:pt idx="950">
                  <c:v>950</c:v>
                </c:pt>
                <c:pt idx="951">
                  <c:v>951</c:v>
                </c:pt>
                <c:pt idx="952">
                  <c:v>952</c:v>
                </c:pt>
                <c:pt idx="953">
                  <c:v>953</c:v>
                </c:pt>
                <c:pt idx="954">
                  <c:v>954</c:v>
                </c:pt>
                <c:pt idx="955">
                  <c:v>955</c:v>
                </c:pt>
                <c:pt idx="956">
                  <c:v>956</c:v>
                </c:pt>
                <c:pt idx="957">
                  <c:v>957</c:v>
                </c:pt>
                <c:pt idx="958">
                  <c:v>958</c:v>
                </c:pt>
                <c:pt idx="959">
                  <c:v>959</c:v>
                </c:pt>
                <c:pt idx="960">
                  <c:v>960</c:v>
                </c:pt>
                <c:pt idx="961">
                  <c:v>961</c:v>
                </c:pt>
                <c:pt idx="962">
                  <c:v>962</c:v>
                </c:pt>
                <c:pt idx="963">
                  <c:v>963</c:v>
                </c:pt>
                <c:pt idx="964">
                  <c:v>964</c:v>
                </c:pt>
                <c:pt idx="965">
                  <c:v>965</c:v>
                </c:pt>
                <c:pt idx="966">
                  <c:v>966</c:v>
                </c:pt>
                <c:pt idx="967">
                  <c:v>967</c:v>
                </c:pt>
                <c:pt idx="968">
                  <c:v>968</c:v>
                </c:pt>
                <c:pt idx="969">
                  <c:v>969</c:v>
                </c:pt>
                <c:pt idx="970">
                  <c:v>970</c:v>
                </c:pt>
                <c:pt idx="971">
                  <c:v>971</c:v>
                </c:pt>
                <c:pt idx="972">
                  <c:v>972</c:v>
                </c:pt>
                <c:pt idx="973">
                  <c:v>973</c:v>
                </c:pt>
                <c:pt idx="974">
                  <c:v>974</c:v>
                </c:pt>
                <c:pt idx="975">
                  <c:v>975</c:v>
                </c:pt>
                <c:pt idx="976">
                  <c:v>976</c:v>
                </c:pt>
                <c:pt idx="977">
                  <c:v>977</c:v>
                </c:pt>
                <c:pt idx="978">
                  <c:v>978</c:v>
                </c:pt>
                <c:pt idx="979">
                  <c:v>979</c:v>
                </c:pt>
                <c:pt idx="980">
                  <c:v>980</c:v>
                </c:pt>
                <c:pt idx="981">
                  <c:v>981</c:v>
                </c:pt>
                <c:pt idx="982">
                  <c:v>982</c:v>
                </c:pt>
                <c:pt idx="983">
                  <c:v>983</c:v>
                </c:pt>
                <c:pt idx="984">
                  <c:v>984</c:v>
                </c:pt>
                <c:pt idx="985">
                  <c:v>985</c:v>
                </c:pt>
                <c:pt idx="986">
                  <c:v>986</c:v>
                </c:pt>
                <c:pt idx="987">
                  <c:v>987</c:v>
                </c:pt>
                <c:pt idx="988">
                  <c:v>988</c:v>
                </c:pt>
                <c:pt idx="989">
                  <c:v>989</c:v>
                </c:pt>
                <c:pt idx="990">
                  <c:v>990</c:v>
                </c:pt>
                <c:pt idx="991">
                  <c:v>991</c:v>
                </c:pt>
                <c:pt idx="992">
                  <c:v>992</c:v>
                </c:pt>
                <c:pt idx="993">
                  <c:v>993</c:v>
                </c:pt>
                <c:pt idx="994">
                  <c:v>994</c:v>
                </c:pt>
                <c:pt idx="995">
                  <c:v>995</c:v>
                </c:pt>
                <c:pt idx="996">
                  <c:v>996</c:v>
                </c:pt>
                <c:pt idx="997">
                  <c:v>997</c:v>
                </c:pt>
                <c:pt idx="998">
                  <c:v>998</c:v>
                </c:pt>
                <c:pt idx="999">
                  <c:v>999</c:v>
                </c:pt>
                <c:pt idx="1000">
                  <c:v>1000</c:v>
                </c:pt>
                <c:pt idx="1001">
                  <c:v>1001</c:v>
                </c:pt>
                <c:pt idx="1002">
                  <c:v>1002</c:v>
                </c:pt>
                <c:pt idx="1003">
                  <c:v>1003</c:v>
                </c:pt>
                <c:pt idx="1004">
                  <c:v>1004</c:v>
                </c:pt>
                <c:pt idx="1005">
                  <c:v>1005</c:v>
                </c:pt>
                <c:pt idx="1006">
                  <c:v>1006</c:v>
                </c:pt>
                <c:pt idx="1007">
                  <c:v>1007</c:v>
                </c:pt>
                <c:pt idx="1008">
                  <c:v>1008</c:v>
                </c:pt>
                <c:pt idx="1009">
                  <c:v>1009</c:v>
                </c:pt>
                <c:pt idx="1010">
                  <c:v>1010</c:v>
                </c:pt>
                <c:pt idx="1011">
                  <c:v>1011</c:v>
                </c:pt>
                <c:pt idx="1012">
                  <c:v>1012</c:v>
                </c:pt>
                <c:pt idx="1013">
                  <c:v>1013</c:v>
                </c:pt>
                <c:pt idx="1014">
                  <c:v>1014</c:v>
                </c:pt>
                <c:pt idx="1015">
                  <c:v>1015</c:v>
                </c:pt>
                <c:pt idx="1016">
                  <c:v>1016</c:v>
                </c:pt>
                <c:pt idx="1017">
                  <c:v>1017</c:v>
                </c:pt>
                <c:pt idx="1018">
                  <c:v>1018</c:v>
                </c:pt>
                <c:pt idx="1019">
                  <c:v>1019</c:v>
                </c:pt>
                <c:pt idx="1020">
                  <c:v>1020</c:v>
                </c:pt>
                <c:pt idx="1021">
                  <c:v>1021</c:v>
                </c:pt>
                <c:pt idx="1022">
                  <c:v>1022</c:v>
                </c:pt>
                <c:pt idx="1023">
                  <c:v>1023</c:v>
                </c:pt>
              </c:numCache>
            </c:numRef>
          </c:xVal>
          <c:yVal>
            <c:numRef>
              <c:f>'Ex2.6'!$G$4:$G$1027</c:f>
              <c:numCache>
                <c:formatCode>General</c:formatCode>
                <c:ptCount val="1024"/>
                <c:pt idx="0">
                  <c:v>1</c:v>
                </c:pt>
                <c:pt idx="1">
                  <c:v>0.99682029929116567</c:v>
                </c:pt>
                <c:pt idx="2">
                  <c:v>0.98730141815785843</c:v>
                </c:pt>
                <c:pt idx="3">
                  <c:v>0.97150389098625178</c:v>
                </c:pt>
                <c:pt idx="4">
                  <c:v>0.94952818059303667</c:v>
                </c:pt>
                <c:pt idx="5">
                  <c:v>0.9215140393420419</c:v>
                </c:pt>
                <c:pt idx="6">
                  <c:v>0.88763962040285393</c:v>
                </c:pt>
                <c:pt idx="7">
                  <c:v>0.84812034480329723</c:v>
                </c:pt>
                <c:pt idx="8">
                  <c:v>0.80320753148064494</c:v>
                </c:pt>
                <c:pt idx="9">
                  <c:v>0.75318679904361252</c:v>
                </c:pt>
                <c:pt idx="10">
                  <c:v>0.6983762494089728</c:v>
                </c:pt>
                <c:pt idx="11">
                  <c:v>0.63912444486377562</c:v>
                </c:pt>
                <c:pt idx="12">
                  <c:v>0.57580819141784523</c:v>
                </c:pt>
                <c:pt idx="13">
                  <c:v>0.50883014254310699</c:v>
                </c:pt>
                <c:pt idx="14">
                  <c:v>0.43861623853852749</c:v>
                </c:pt>
                <c:pt idx="15">
                  <c:v>0.36561299780477374</c:v>
                </c:pt>
                <c:pt idx="16">
                  <c:v>0.29028467725446233</c:v>
                </c:pt>
                <c:pt idx="17">
                  <c:v>0.21311031991609136</c:v>
                </c:pt>
                <c:pt idx="18">
                  <c:v>0.13458070850712622</c:v>
                </c:pt>
                <c:pt idx="19">
                  <c:v>5.5195244349689809E-2</c:v>
                </c:pt>
                <c:pt idx="20">
                  <c:v>-2.4541228522912364E-2</c:v>
                </c:pt>
                <c:pt idx="21">
                  <c:v>-0.1041216338720546</c:v>
                </c:pt>
                <c:pt idx="22">
                  <c:v>-0.18303988795514115</c:v>
                </c:pt>
                <c:pt idx="23">
                  <c:v>-0.26079411791527568</c:v>
                </c:pt>
                <c:pt idx="24">
                  <c:v>-0.33688985339222016</c:v>
                </c:pt>
                <c:pt idx="25">
                  <c:v>-0.41084317105790397</c:v>
                </c:pt>
                <c:pt idx="26">
                  <c:v>-0.48218377207912272</c:v>
                </c:pt>
                <c:pt idx="27">
                  <c:v>-0.5504579729366047</c:v>
                </c:pt>
                <c:pt idx="28">
                  <c:v>-0.61523159058062715</c:v>
                </c:pt>
                <c:pt idx="29">
                  <c:v>-0.67609270357531615</c:v>
                </c:pt>
                <c:pt idx="30">
                  <c:v>-0.73265427167241304</c:v>
                </c:pt>
                <c:pt idx="31">
                  <c:v>-0.78455659715557535</c:v>
                </c:pt>
                <c:pt idx="32">
                  <c:v>-0.83146961230254535</c:v>
                </c:pt>
                <c:pt idx="33">
                  <c:v>-0.87309497841829009</c:v>
                </c:pt>
                <c:pt idx="34">
                  <c:v>-0.90916798309052238</c:v>
                </c:pt>
                <c:pt idx="35">
                  <c:v>-0.93945922360218992</c:v>
                </c:pt>
                <c:pt idx="36">
                  <c:v>-0.96377606579543984</c:v>
                </c:pt>
                <c:pt idx="37">
                  <c:v>-0.98196386910955535</c:v>
                </c:pt>
                <c:pt idx="38">
                  <c:v>-0.99390697000235606</c:v>
                </c:pt>
                <c:pt idx="39">
                  <c:v>-0.99952941750109314</c:v>
                </c:pt>
                <c:pt idx="40">
                  <c:v>-0.99879545620517241</c:v>
                </c:pt>
                <c:pt idx="41">
                  <c:v>-0.99170975366909953</c:v>
                </c:pt>
                <c:pt idx="42">
                  <c:v>-0.97831737071962765</c:v>
                </c:pt>
                <c:pt idx="43">
                  <c:v>-0.9587034748958716</c:v>
                </c:pt>
                <c:pt idx="44">
                  <c:v>-0.93299279883473873</c:v>
                </c:pt>
                <c:pt idx="45">
                  <c:v>-0.90134884704602192</c:v>
                </c:pt>
                <c:pt idx="46">
                  <c:v>-0.86397285612158659</c:v>
                </c:pt>
                <c:pt idx="47">
                  <c:v>-0.82110251499110454</c:v>
                </c:pt>
                <c:pt idx="48">
                  <c:v>-0.77301045336273688</c:v>
                </c:pt>
                <c:pt idx="49">
                  <c:v>-0.72000250796138154</c:v>
                </c:pt>
                <c:pt idx="50">
                  <c:v>-0.66241577759017167</c:v>
                </c:pt>
                <c:pt idx="51">
                  <c:v>-0.60061647938386853</c:v>
                </c:pt>
                <c:pt idx="52">
                  <c:v>-0.53499761988709726</c:v>
                </c:pt>
                <c:pt idx="53">
                  <c:v>-0.46597649576796585</c:v>
                </c:pt>
                <c:pt idx="54">
                  <c:v>-0.39399204006104821</c:v>
                </c:pt>
                <c:pt idx="55">
                  <c:v>-0.31950203081601541</c:v>
                </c:pt>
                <c:pt idx="56">
                  <c:v>-0.24298017990326326</c:v>
                </c:pt>
                <c:pt idx="57">
                  <c:v>-0.16491312048996976</c:v>
                </c:pt>
                <c:pt idx="58">
                  <c:v>-8.5797312344439339E-2</c:v>
                </c:pt>
                <c:pt idx="59">
                  <c:v>-6.1358846491544163E-3</c:v>
                </c:pt>
                <c:pt idx="60">
                  <c:v>7.356456359966787E-2</c:v>
                </c:pt>
                <c:pt idx="61">
                  <c:v>0.15279718525844338</c:v>
                </c:pt>
                <c:pt idx="62">
                  <c:v>0.23105810828067147</c:v>
                </c:pt>
                <c:pt idx="63">
                  <c:v>0.30784964004153476</c:v>
                </c:pt>
                <c:pt idx="64">
                  <c:v>0.38268343236509</c:v>
                </c:pt>
                <c:pt idx="65">
                  <c:v>0.45508358712634439</c:v>
                </c:pt>
                <c:pt idx="66">
                  <c:v>0.52458968267846906</c:v>
                </c:pt>
                <c:pt idx="67">
                  <c:v>0.59075970185887461</c:v>
                </c:pt>
                <c:pt idx="68">
                  <c:v>0.65317284295377676</c:v>
                </c:pt>
                <c:pt idx="69">
                  <c:v>0.71143219574521677</c:v>
                </c:pt>
                <c:pt idx="70">
                  <c:v>0.76516726562245885</c:v>
                </c:pt>
                <c:pt idx="71">
                  <c:v>0.81403632970594852</c:v>
                </c:pt>
                <c:pt idx="72">
                  <c:v>0.85772861000027201</c:v>
                </c:pt>
                <c:pt idx="73">
                  <c:v>0.89596624975618522</c:v>
                </c:pt>
                <c:pt idx="74">
                  <c:v>0.92850608047321581</c:v>
                </c:pt>
                <c:pt idx="75">
                  <c:v>0.95514116830577078</c:v>
                </c:pt>
                <c:pt idx="76">
                  <c:v>0.97570213003852868</c:v>
                </c:pt>
                <c:pt idx="77">
                  <c:v>0.99005821026229712</c:v>
                </c:pt>
                <c:pt idx="78">
                  <c:v>0.99811811290014918</c:v>
                </c:pt>
                <c:pt idx="79">
                  <c:v>0.9998305817958234</c:v>
                </c:pt>
                <c:pt idx="80">
                  <c:v>0.99518472667219682</c:v>
                </c:pt>
                <c:pt idx="81">
                  <c:v>0.98421009238692891</c:v>
                </c:pt>
                <c:pt idx="82">
                  <c:v>0.96697647104485207</c:v>
                </c:pt>
                <c:pt idx="83">
                  <c:v>0.94359345816196016</c:v>
                </c:pt>
                <c:pt idx="84">
                  <c:v>0.91420975570353058</c:v>
                </c:pt>
                <c:pt idx="85">
                  <c:v>0.87901222642863319</c:v>
                </c:pt>
                <c:pt idx="86">
                  <c:v>0.83822470555483808</c:v>
                </c:pt>
                <c:pt idx="87">
                  <c:v>0.79210657730021217</c:v>
                </c:pt>
                <c:pt idx="88">
                  <c:v>0.74095112535495855</c:v>
                </c:pt>
                <c:pt idx="89">
                  <c:v>0.68508366777270013</c:v>
                </c:pt>
                <c:pt idx="90">
                  <c:v>0.6248594881423859</c:v>
                </c:pt>
                <c:pt idx="91">
                  <c:v>0.56066157619733592</c:v>
                </c:pt>
                <c:pt idx="92">
                  <c:v>0.49289819222978354</c:v>
                </c:pt>
                <c:pt idx="93">
                  <c:v>0.42200027079979963</c:v>
                </c:pt>
                <c:pt idx="94">
                  <c:v>0.34841868024943412</c:v>
                </c:pt>
                <c:pt idx="95">
                  <c:v>0.27262135544994903</c:v>
                </c:pt>
                <c:pt idx="96">
                  <c:v>0.19509032201612792</c:v>
                </c:pt>
                <c:pt idx="97">
                  <c:v>0.11631863091190402</c:v>
                </c:pt>
                <c:pt idx="98">
                  <c:v>3.6807222941358568E-2</c:v>
                </c:pt>
                <c:pt idx="99">
                  <c:v>-4.2938256934941479E-2</c:v>
                </c:pt>
                <c:pt idx="100">
                  <c:v>-0.12241067519921636</c:v>
                </c:pt>
                <c:pt idx="101">
                  <c:v>-0.2011046348420916</c:v>
                </c:pt>
                <c:pt idx="102">
                  <c:v>-0.278519689385054</c:v>
                </c:pt>
                <c:pt idx="103">
                  <c:v>-0.35416352542049079</c:v>
                </c:pt>
                <c:pt idx="104">
                  <c:v>-0.42755509343028203</c:v>
                </c:pt>
                <c:pt idx="105">
                  <c:v>-0.49822766697278292</c:v>
                </c:pt>
                <c:pt idx="106">
                  <c:v>-0.56573181078361379</c:v>
                </c:pt>
                <c:pt idx="107">
                  <c:v>-0.62963823891492721</c:v>
                </c:pt>
                <c:pt idx="108">
                  <c:v>-0.68954054473706672</c:v>
                </c:pt>
                <c:pt idx="109">
                  <c:v>-0.74505778544146661</c:v>
                </c:pt>
                <c:pt idx="110">
                  <c:v>-0.7958369046088839</c:v>
                </c:pt>
                <c:pt idx="111">
                  <c:v>-0.84155497743689844</c:v>
                </c:pt>
                <c:pt idx="112">
                  <c:v>-0.8819212643483556</c:v>
                </c:pt>
                <c:pt idx="113">
                  <c:v>-0.91667905992104304</c:v>
                </c:pt>
                <c:pt idx="114">
                  <c:v>-0.94560732538052139</c:v>
                </c:pt>
                <c:pt idx="115">
                  <c:v>-0.96852209427441727</c:v>
                </c:pt>
                <c:pt idx="116">
                  <c:v>-0.98527764238894144</c:v>
                </c:pt>
                <c:pt idx="117">
                  <c:v>-0.99576741446765982</c:v>
                </c:pt>
                <c:pt idx="118">
                  <c:v>-0.9999247018391445</c:v>
                </c:pt>
                <c:pt idx="119">
                  <c:v>-0.99772306664419164</c:v>
                </c:pt>
                <c:pt idx="120">
                  <c:v>-0.98917650996478079</c:v>
                </c:pt>
                <c:pt idx="121">
                  <c:v>-0.97433938278557575</c:v>
                </c:pt>
                <c:pt idx="122">
                  <c:v>-0.95330604035419386</c:v>
                </c:pt>
                <c:pt idx="123">
                  <c:v>-0.92621024213831094</c:v>
                </c:pt>
                <c:pt idx="124">
                  <c:v>-0.89322430119551499</c:v>
                </c:pt>
                <c:pt idx="125">
                  <c:v>-0.85455798836540042</c:v>
                </c:pt>
                <c:pt idx="126">
                  <c:v>-0.81045719825259499</c:v>
                </c:pt>
                <c:pt idx="127">
                  <c:v>-0.76120238548426122</c:v>
                </c:pt>
                <c:pt idx="128">
                  <c:v>-0.70710678118654713</c:v>
                </c:pt>
                <c:pt idx="129">
                  <c:v>-0.64851440102211244</c:v>
                </c:pt>
                <c:pt idx="130">
                  <c:v>-0.58579785745643786</c:v>
                </c:pt>
                <c:pt idx="131">
                  <c:v>-0.51935599016558898</c:v>
                </c:pt>
                <c:pt idx="132">
                  <c:v>-0.44961132965460637</c:v>
                </c:pt>
                <c:pt idx="133">
                  <c:v>-0.37700741021641843</c:v>
                </c:pt>
                <c:pt idx="134">
                  <c:v>-0.30200594931922703</c:v>
                </c:pt>
                <c:pt idx="135">
                  <c:v>-0.22508391135979228</c:v>
                </c:pt>
                <c:pt idx="136">
                  <c:v>-0.14673047445536166</c:v>
                </c:pt>
                <c:pt idx="137">
                  <c:v>-6.7443919563662705E-2</c:v>
                </c:pt>
                <c:pt idx="138">
                  <c:v>1.2271538285720788E-2</c:v>
                </c:pt>
                <c:pt idx="139">
                  <c:v>9.1908956497133099E-2</c:v>
                </c:pt>
                <c:pt idx="140">
                  <c:v>0.17096188876030111</c:v>
                </c:pt>
                <c:pt idx="141">
                  <c:v>0.24892760574572129</c:v>
                </c:pt>
                <c:pt idx="142">
                  <c:v>0.32531029216226354</c:v>
                </c:pt>
                <c:pt idx="143">
                  <c:v>0.39962419984564695</c:v>
                </c:pt>
                <c:pt idx="144">
                  <c:v>0.47139673682599736</c:v>
                </c:pt>
                <c:pt idx="145">
                  <c:v>0.54017147272989363</c:v>
                </c:pt>
                <c:pt idx="146">
                  <c:v>0.60551104140432588</c:v>
                </c:pt>
                <c:pt idx="147">
                  <c:v>0.66699992230363747</c:v>
                </c:pt>
                <c:pt idx="148">
                  <c:v>0.72424708295146778</c:v>
                </c:pt>
                <c:pt idx="149">
                  <c:v>0.77688846567323289</c:v>
                </c:pt>
                <c:pt idx="150">
                  <c:v>0.8245893027850254</c:v>
                </c:pt>
                <c:pt idx="151">
                  <c:v>0.86704624551569254</c:v>
                </c:pt>
                <c:pt idx="152">
                  <c:v>0.90398929312344378</c:v>
                </c:pt>
                <c:pt idx="153">
                  <c:v>0.93518350993894772</c:v>
                </c:pt>
                <c:pt idx="154">
                  <c:v>0.96043051941556579</c:v>
                </c:pt>
                <c:pt idx="155">
                  <c:v>0.97956976568544085</c:v>
                </c:pt>
                <c:pt idx="156">
                  <c:v>0.99247953459871008</c:v>
                </c:pt>
                <c:pt idx="157">
                  <c:v>0.99907772775264536</c:v>
                </c:pt>
                <c:pt idx="158">
                  <c:v>0.99932238458834954</c:v>
                </c:pt>
                <c:pt idx="159">
                  <c:v>0.99321194923479439</c:v>
                </c:pt>
                <c:pt idx="160">
                  <c:v>0.98078528040323032</c:v>
                </c:pt>
                <c:pt idx="161">
                  <c:v>0.96212140426904158</c:v>
                </c:pt>
                <c:pt idx="162">
                  <c:v>0.9373390119125744</c:v>
                </c:pt>
                <c:pt idx="163">
                  <c:v>0.906595704514915</c:v>
                </c:pt>
                <c:pt idx="164">
                  <c:v>0.87008699110871124</c:v>
                </c:pt>
                <c:pt idx="165">
                  <c:v>0.8280450452577558</c:v>
                </c:pt>
                <c:pt idx="166">
                  <c:v>0.78073722857209371</c:v>
                </c:pt>
                <c:pt idx="167">
                  <c:v>0.72846439044822475</c:v>
                </c:pt>
                <c:pt idx="168">
                  <c:v>0.67155895484701822</c:v>
                </c:pt>
                <c:pt idx="169">
                  <c:v>0.61038280627630825</c:v>
                </c:pt>
                <c:pt idx="170">
                  <c:v>0.54532498842204558</c:v>
                </c:pt>
                <c:pt idx="171">
                  <c:v>0.4767992300633217</c:v>
                </c:pt>
                <c:pt idx="172">
                  <c:v>0.40524131400498986</c:v>
                </c:pt>
                <c:pt idx="173">
                  <c:v>0.33110630575987521</c:v>
                </c:pt>
                <c:pt idx="174">
                  <c:v>0.25486565960451379</c:v>
                </c:pt>
                <c:pt idx="175">
                  <c:v>0.17700422041214847</c:v>
                </c:pt>
                <c:pt idx="176">
                  <c:v>9.8017140329559049E-2</c:v>
                </c:pt>
                <c:pt idx="177">
                  <c:v>1.8406729905803755E-2</c:v>
                </c:pt>
                <c:pt idx="178">
                  <c:v>-6.1320736302209147E-2</c:v>
                </c:pt>
                <c:pt idx="179">
                  <c:v>-0.14065823933284929</c:v>
                </c:pt>
                <c:pt idx="180">
                  <c:v>-0.21910124015687113</c:v>
                </c:pt>
                <c:pt idx="181">
                  <c:v>-0.29615088824362462</c:v>
                </c:pt>
                <c:pt idx="182">
                  <c:v>-0.37131719395183788</c:v>
                </c:pt>
                <c:pt idx="183">
                  <c:v>-0.44412214457042909</c:v>
                </c:pt>
                <c:pt idx="184">
                  <c:v>-0.51410274419322266</c:v>
                </c:pt>
                <c:pt idx="185">
                  <c:v>-0.58081395809576508</c:v>
                </c:pt>
                <c:pt idx="186">
                  <c:v>-0.64383154288979161</c:v>
                </c:pt>
                <c:pt idx="187">
                  <c:v>-0.7027547444572263</c:v>
                </c:pt>
                <c:pt idx="188">
                  <c:v>-0.75720884650648512</c:v>
                </c:pt>
                <c:pt idx="189">
                  <c:v>-0.80684755354379956</c:v>
                </c:pt>
                <c:pt idx="190">
                  <c:v>-0.85135519310526508</c:v>
                </c:pt>
                <c:pt idx="191">
                  <c:v>-0.89044872324475843</c:v>
                </c:pt>
                <c:pt idx="192">
                  <c:v>-0.92387953251128707</c:v>
                </c:pt>
                <c:pt idx="193">
                  <c:v>-0.95143502096900845</c:v>
                </c:pt>
                <c:pt idx="194">
                  <c:v>-0.97293995220556051</c:v>
                </c:pt>
                <c:pt idx="195">
                  <c:v>-0.98825756773074969</c:v>
                </c:pt>
                <c:pt idx="196">
                  <c:v>-0.99729045667869021</c:v>
                </c:pt>
                <c:pt idx="197">
                  <c:v>-0.99998117528260111</c:v>
                </c:pt>
                <c:pt idx="198">
                  <c:v>-0.99631261218277789</c:v>
                </c:pt>
                <c:pt idx="199">
                  <c:v>-0.98630809724459856</c:v>
                </c:pt>
                <c:pt idx="200">
                  <c:v>-0.97003125319454386</c:v>
                </c:pt>
                <c:pt idx="201">
                  <c:v>-0.94758559101774065</c:v>
                </c:pt>
                <c:pt idx="202">
                  <c:v>-0.91911385169005799</c:v>
                </c:pt>
                <c:pt idx="203">
                  <c:v>-0.88479709843093746</c:v>
                </c:pt>
                <c:pt idx="204">
                  <c:v>-0.84485356524970601</c:v>
                </c:pt>
                <c:pt idx="205">
                  <c:v>-0.79953726910790524</c:v>
                </c:pt>
                <c:pt idx="206">
                  <c:v>-0.7491363945234587</c:v>
                </c:pt>
                <c:pt idx="207">
                  <c:v>-0.69397146088965245</c:v>
                </c:pt>
                <c:pt idx="208">
                  <c:v>-0.6343932841636456</c:v>
                </c:pt>
                <c:pt idx="209">
                  <c:v>-0.57078074588696626</c:v>
                </c:pt>
                <c:pt idx="210">
                  <c:v>-0.50353838372571547</c:v>
                </c:pt>
                <c:pt idx="211">
                  <c:v>-0.43309381885315179</c:v>
                </c:pt>
                <c:pt idx="212">
                  <c:v>-0.35989503653498678</c:v>
                </c:pt>
                <c:pt idx="213">
                  <c:v>-0.2844075372112726</c:v>
                </c:pt>
                <c:pt idx="214">
                  <c:v>-0.20711137619221806</c:v>
                </c:pt>
                <c:pt idx="215">
                  <c:v>-0.12849811079379142</c:v>
                </c:pt>
                <c:pt idx="216">
                  <c:v>-4.9067674327418521E-2</c:v>
                </c:pt>
                <c:pt idx="217">
                  <c:v>3.06748031766374E-2</c:v>
                </c:pt>
                <c:pt idx="218">
                  <c:v>0.1102222072938851</c:v>
                </c:pt>
                <c:pt idx="219">
                  <c:v>0.189068664149806</c:v>
                </c:pt>
                <c:pt idx="220">
                  <c:v>0.26671275747489942</c:v>
                </c:pt>
                <c:pt idx="221">
                  <c:v>0.3426607173119966</c:v>
                </c:pt>
                <c:pt idx="222">
                  <c:v>0.41642956009763726</c:v>
                </c:pt>
                <c:pt idx="223">
                  <c:v>0.48755016014843716</c:v>
                </c:pt>
                <c:pt idx="224">
                  <c:v>0.5555702330196044</c:v>
                </c:pt>
                <c:pt idx="225">
                  <c:v>0.62005721176328943</c:v>
                </c:pt>
                <c:pt idx="226">
                  <c:v>0.68060099779545424</c:v>
                </c:pt>
                <c:pt idx="227">
                  <c:v>0.73681656887736946</c:v>
                </c:pt>
                <c:pt idx="228">
                  <c:v>0.78834642762660667</c:v>
                </c:pt>
                <c:pt idx="229">
                  <c:v>0.83486287498638112</c:v>
                </c:pt>
                <c:pt idx="230">
                  <c:v>0.87607009419540649</c:v>
                </c:pt>
                <c:pt idx="231">
                  <c:v>0.91170603200543021</c:v>
                </c:pt>
                <c:pt idx="232">
                  <c:v>0.94154406518302147</c:v>
                </c:pt>
                <c:pt idx="233">
                  <c:v>0.9653944416976894</c:v>
                </c:pt>
                <c:pt idx="234">
                  <c:v>0.98310548743121651</c:v>
                </c:pt>
                <c:pt idx="235">
                  <c:v>0.99456457073425575</c:v>
                </c:pt>
                <c:pt idx="236">
                  <c:v>0.99969881869620425</c:v>
                </c:pt>
                <c:pt idx="237">
                  <c:v>0.99847558057329466</c:v>
                </c:pt>
                <c:pt idx="238">
                  <c:v>0.99090263542778012</c:v>
                </c:pt>
                <c:pt idx="239">
                  <c:v>0.97702814265775428</c:v>
                </c:pt>
                <c:pt idx="240">
                  <c:v>0.95694033573220838</c:v>
                </c:pt>
                <c:pt idx="241">
                  <c:v>0.93076696107898393</c:v>
                </c:pt>
                <c:pt idx="242">
                  <c:v>0.89867446569395348</c:v>
                </c:pt>
                <c:pt idx="243">
                  <c:v>0.8608669386377662</c:v>
                </c:pt>
                <c:pt idx="244">
                  <c:v>0.81758481315158382</c:v>
                </c:pt>
                <c:pt idx="245">
                  <c:v>0.76910333764557892</c:v>
                </c:pt>
                <c:pt idx="246">
                  <c:v>0.71573082528381704</c:v>
                </c:pt>
                <c:pt idx="247">
                  <c:v>0.65780669329707853</c:v>
                </c:pt>
                <c:pt idx="248">
                  <c:v>0.59569930449243225</c:v>
                </c:pt>
                <c:pt idx="249">
                  <c:v>0.52980362468629238</c:v>
                </c:pt>
                <c:pt idx="250">
                  <c:v>0.46053871095823967</c:v>
                </c:pt>
                <c:pt idx="251">
                  <c:v>0.38834504669882475</c:v>
                </c:pt>
                <c:pt idx="252">
                  <c:v>0.31368174039889202</c:v>
                </c:pt>
                <c:pt idx="253">
                  <c:v>0.23702360599436653</c:v>
                </c:pt>
                <c:pt idx="254">
                  <c:v>0.1588581433338595</c:v>
                </c:pt>
                <c:pt idx="255">
                  <c:v>7.9682437971430417E-2</c:v>
                </c:pt>
                <c:pt idx="256">
                  <c:v>-9.8001034370964746E-16</c:v>
                </c:pt>
                <c:pt idx="257">
                  <c:v>-7.9682437971432374E-2</c:v>
                </c:pt>
                <c:pt idx="258">
                  <c:v>-0.15885814333386142</c:v>
                </c:pt>
                <c:pt idx="259">
                  <c:v>-0.23702360599436845</c:v>
                </c:pt>
                <c:pt idx="260">
                  <c:v>-0.3136817403988939</c:v>
                </c:pt>
                <c:pt idx="261">
                  <c:v>-0.38834504669882652</c:v>
                </c:pt>
                <c:pt idx="262">
                  <c:v>-0.46053871095824139</c:v>
                </c:pt>
                <c:pt idx="263">
                  <c:v>-0.52980362468629405</c:v>
                </c:pt>
                <c:pt idx="264">
                  <c:v>-0.5956993044924338</c:v>
                </c:pt>
                <c:pt idx="265">
                  <c:v>-0.65780669329708008</c:v>
                </c:pt>
                <c:pt idx="266">
                  <c:v>-0.71573082528381837</c:v>
                </c:pt>
                <c:pt idx="267">
                  <c:v>-0.76910333764558014</c:v>
                </c:pt>
                <c:pt idx="268">
                  <c:v>-0.81758481315158493</c:v>
                </c:pt>
                <c:pt idx="269">
                  <c:v>-0.8608669386377672</c:v>
                </c:pt>
                <c:pt idx="270">
                  <c:v>-0.89867446569395437</c:v>
                </c:pt>
                <c:pt idx="271">
                  <c:v>-0.9307669610789846</c:v>
                </c:pt>
                <c:pt idx="272">
                  <c:v>-0.95694033573220894</c:v>
                </c:pt>
                <c:pt idx="273">
                  <c:v>-0.97702814265775462</c:v>
                </c:pt>
                <c:pt idx="274">
                  <c:v>-0.99090263542778034</c:v>
                </c:pt>
                <c:pt idx="275">
                  <c:v>-0.99847558057329477</c:v>
                </c:pt>
                <c:pt idx="276">
                  <c:v>-0.99969881869620414</c:v>
                </c:pt>
                <c:pt idx="277">
                  <c:v>-0.99456457073425553</c:v>
                </c:pt>
                <c:pt idx="278">
                  <c:v>-0.98310548743121617</c:v>
                </c:pt>
                <c:pt idx="279">
                  <c:v>-0.96539444169768884</c:v>
                </c:pt>
                <c:pt idx="280">
                  <c:v>-0.94154406518302092</c:v>
                </c:pt>
                <c:pt idx="281">
                  <c:v>-0.91170603200542943</c:v>
                </c:pt>
                <c:pt idx="282">
                  <c:v>-0.87607009419540549</c:v>
                </c:pt>
                <c:pt idx="283">
                  <c:v>-0.83486287498638001</c:v>
                </c:pt>
                <c:pt idx="284">
                  <c:v>-0.78834642762660545</c:v>
                </c:pt>
                <c:pt idx="285">
                  <c:v>-0.73681656887736813</c:v>
                </c:pt>
                <c:pt idx="286">
                  <c:v>-0.6806009977954528</c:v>
                </c:pt>
                <c:pt idx="287">
                  <c:v>-0.62005721176328787</c:v>
                </c:pt>
                <c:pt idx="288">
                  <c:v>-0.55557023301960273</c:v>
                </c:pt>
                <c:pt idx="289">
                  <c:v>-0.48755016014843544</c:v>
                </c:pt>
                <c:pt idx="290">
                  <c:v>-0.41642956009763549</c:v>
                </c:pt>
                <c:pt idx="291">
                  <c:v>-0.34266071731199477</c:v>
                </c:pt>
                <c:pt idx="292">
                  <c:v>-0.26671275747489753</c:v>
                </c:pt>
                <c:pt idx="293">
                  <c:v>-0.18906866414980408</c:v>
                </c:pt>
                <c:pt idx="294">
                  <c:v>-0.11022220729388316</c:v>
                </c:pt>
                <c:pt idx="295">
                  <c:v>-3.0674803176635443E-2</c:v>
                </c:pt>
                <c:pt idx="296">
                  <c:v>4.9067674327420478E-2</c:v>
                </c:pt>
                <c:pt idx="297">
                  <c:v>0.12849811079379336</c:v>
                </c:pt>
                <c:pt idx="298">
                  <c:v>0.20711137619222</c:v>
                </c:pt>
                <c:pt idx="299">
                  <c:v>0.28440753721127449</c:v>
                </c:pt>
                <c:pt idx="300">
                  <c:v>0.35989503653498861</c:v>
                </c:pt>
                <c:pt idx="301">
                  <c:v>0.43309381885315357</c:v>
                </c:pt>
                <c:pt idx="302">
                  <c:v>0.50353838372571713</c:v>
                </c:pt>
                <c:pt idx="303">
                  <c:v>0.57078074588696792</c:v>
                </c:pt>
                <c:pt idx="304">
                  <c:v>0.63439328416364704</c:v>
                </c:pt>
                <c:pt idx="305">
                  <c:v>0.69397146088965389</c:v>
                </c:pt>
                <c:pt idx="306">
                  <c:v>0.74913639452346004</c:v>
                </c:pt>
                <c:pt idx="307">
                  <c:v>0.79953726910790646</c:v>
                </c:pt>
                <c:pt idx="308">
                  <c:v>0.84485356524970712</c:v>
                </c:pt>
                <c:pt idx="309">
                  <c:v>0.88479709843093846</c:v>
                </c:pt>
                <c:pt idx="310">
                  <c:v>0.91911385169005877</c:v>
                </c:pt>
                <c:pt idx="311">
                  <c:v>0.9475855910177412</c:v>
                </c:pt>
                <c:pt idx="312">
                  <c:v>0.97003125319454442</c:v>
                </c:pt>
                <c:pt idx="313">
                  <c:v>0.98630809724459911</c:v>
                </c:pt>
                <c:pt idx="314">
                  <c:v>0.99631261218277811</c:v>
                </c:pt>
                <c:pt idx="315">
                  <c:v>0.99998117528260111</c:v>
                </c:pt>
                <c:pt idx="316">
                  <c:v>0.99729045667869021</c:v>
                </c:pt>
                <c:pt idx="317">
                  <c:v>0.98825756773074935</c:v>
                </c:pt>
                <c:pt idx="318">
                  <c:v>0.97293995220555962</c:v>
                </c:pt>
                <c:pt idx="319">
                  <c:v>0.95143502096900834</c:v>
                </c:pt>
                <c:pt idx="320">
                  <c:v>0.92387953251128629</c:v>
                </c:pt>
                <c:pt idx="321">
                  <c:v>0.89044872324475677</c:v>
                </c:pt>
                <c:pt idx="322">
                  <c:v>0.85135519310526497</c:v>
                </c:pt>
                <c:pt idx="323">
                  <c:v>0.80684755354379833</c:v>
                </c:pt>
                <c:pt idx="324">
                  <c:v>0.75720884650648268</c:v>
                </c:pt>
                <c:pt idx="325">
                  <c:v>0.70275474445722497</c:v>
                </c:pt>
                <c:pt idx="326">
                  <c:v>0.64383154288979005</c:v>
                </c:pt>
                <c:pt idx="327">
                  <c:v>0.58081395809576497</c:v>
                </c:pt>
                <c:pt idx="328">
                  <c:v>0.514102744193221</c:v>
                </c:pt>
                <c:pt idx="329">
                  <c:v>0.44412214457042737</c:v>
                </c:pt>
                <c:pt idx="330">
                  <c:v>0.37131719395183771</c:v>
                </c:pt>
                <c:pt idx="331">
                  <c:v>0.29615088824362279</c:v>
                </c:pt>
                <c:pt idx="332">
                  <c:v>0.21910124015686747</c:v>
                </c:pt>
                <c:pt idx="333">
                  <c:v>0.14065823933284913</c:v>
                </c:pt>
                <c:pt idx="334">
                  <c:v>6.1320736302207191E-2</c:v>
                </c:pt>
                <c:pt idx="335">
                  <c:v>-1.8406729905807492E-2</c:v>
                </c:pt>
                <c:pt idx="336">
                  <c:v>-9.8017140329560992E-2</c:v>
                </c:pt>
                <c:pt idx="337">
                  <c:v>-0.17700422041215041</c:v>
                </c:pt>
                <c:pt idx="338">
                  <c:v>-0.25486565960451746</c:v>
                </c:pt>
                <c:pt idx="339">
                  <c:v>-0.33110630575987704</c:v>
                </c:pt>
                <c:pt idx="340">
                  <c:v>-0.40524131400499169</c:v>
                </c:pt>
                <c:pt idx="341">
                  <c:v>-0.47679923006332187</c:v>
                </c:pt>
                <c:pt idx="342">
                  <c:v>-0.54532498842204724</c:v>
                </c:pt>
                <c:pt idx="343">
                  <c:v>-0.61038280627631125</c:v>
                </c:pt>
                <c:pt idx="344">
                  <c:v>-0.67155895484701844</c:v>
                </c:pt>
                <c:pt idx="345">
                  <c:v>-0.72846439044822608</c:v>
                </c:pt>
                <c:pt idx="346">
                  <c:v>-0.78073722857209604</c:v>
                </c:pt>
                <c:pt idx="347">
                  <c:v>-0.82804504525775591</c:v>
                </c:pt>
                <c:pt idx="348">
                  <c:v>-0.87008699110871224</c:v>
                </c:pt>
                <c:pt idx="349">
                  <c:v>-0.90659570451491656</c:v>
                </c:pt>
                <c:pt idx="350">
                  <c:v>-0.93733901191257507</c:v>
                </c:pt>
                <c:pt idx="351">
                  <c:v>-0.96212140426904214</c:v>
                </c:pt>
                <c:pt idx="352">
                  <c:v>-0.9807852804032311</c:v>
                </c:pt>
                <c:pt idx="353">
                  <c:v>-0.99321194923479461</c:v>
                </c:pt>
                <c:pt idx="354">
                  <c:v>-0.99932238458834954</c:v>
                </c:pt>
                <c:pt idx="355">
                  <c:v>-0.99907772775264536</c:v>
                </c:pt>
                <c:pt idx="356">
                  <c:v>-0.99247953459870986</c:v>
                </c:pt>
                <c:pt idx="357">
                  <c:v>-0.97956976568544007</c:v>
                </c:pt>
                <c:pt idx="358">
                  <c:v>-0.96043051941556579</c:v>
                </c:pt>
                <c:pt idx="359">
                  <c:v>-0.93518350993894706</c:v>
                </c:pt>
                <c:pt idx="360">
                  <c:v>-0.90398929312344223</c:v>
                </c:pt>
                <c:pt idx="361">
                  <c:v>-0.86704624551569243</c:v>
                </c:pt>
                <c:pt idx="362">
                  <c:v>-0.82458930278502429</c:v>
                </c:pt>
                <c:pt idx="363">
                  <c:v>-0.77688846567323055</c:v>
                </c:pt>
                <c:pt idx="364">
                  <c:v>-0.72424708295146645</c:v>
                </c:pt>
                <c:pt idx="365">
                  <c:v>-0.66699992230363603</c:v>
                </c:pt>
                <c:pt idx="366">
                  <c:v>-0.60551104140432577</c:v>
                </c:pt>
                <c:pt idx="367">
                  <c:v>-0.54017147272989208</c:v>
                </c:pt>
                <c:pt idx="368">
                  <c:v>-0.47139673682599564</c:v>
                </c:pt>
                <c:pt idx="369">
                  <c:v>-0.39962419984564679</c:v>
                </c:pt>
                <c:pt idx="370">
                  <c:v>-0.3253102921622617</c:v>
                </c:pt>
                <c:pt idx="371">
                  <c:v>-0.24892760574571765</c:v>
                </c:pt>
                <c:pt idx="372">
                  <c:v>-0.17096188876030091</c:v>
                </c:pt>
                <c:pt idx="373">
                  <c:v>-9.1908956497131142E-2</c:v>
                </c:pt>
                <c:pt idx="374">
                  <c:v>-1.2271538285717051E-2</c:v>
                </c:pt>
                <c:pt idx="375">
                  <c:v>6.7443919563664662E-2</c:v>
                </c:pt>
                <c:pt idx="376">
                  <c:v>0.14673047445536361</c:v>
                </c:pt>
                <c:pt idx="377">
                  <c:v>0.22508391135979591</c:v>
                </c:pt>
                <c:pt idx="378">
                  <c:v>0.30200594931922892</c:v>
                </c:pt>
                <c:pt idx="379">
                  <c:v>0.37700741021642026</c:v>
                </c:pt>
                <c:pt idx="380">
                  <c:v>0.44961132965460648</c:v>
                </c:pt>
                <c:pt idx="381">
                  <c:v>0.51935599016559064</c:v>
                </c:pt>
                <c:pt idx="382">
                  <c:v>0.58579785745644086</c:v>
                </c:pt>
                <c:pt idx="383">
                  <c:v>0.64851440102211255</c:v>
                </c:pt>
                <c:pt idx="384">
                  <c:v>0.70710678118654857</c:v>
                </c:pt>
                <c:pt idx="385">
                  <c:v>0.76120238548426356</c:v>
                </c:pt>
                <c:pt idx="386">
                  <c:v>0.8104571982525951</c:v>
                </c:pt>
                <c:pt idx="387">
                  <c:v>0.85455798836540142</c:v>
                </c:pt>
                <c:pt idx="388">
                  <c:v>0.89322430119551666</c:v>
                </c:pt>
                <c:pt idx="389">
                  <c:v>0.9262102421383116</c:v>
                </c:pt>
                <c:pt idx="390">
                  <c:v>0.95330604035419442</c:v>
                </c:pt>
                <c:pt idx="391">
                  <c:v>0.97433938278557586</c:v>
                </c:pt>
                <c:pt idx="392">
                  <c:v>0.98917650996478113</c:v>
                </c:pt>
                <c:pt idx="393">
                  <c:v>0.99772306664419175</c:v>
                </c:pt>
                <c:pt idx="394">
                  <c:v>0.9999247018391445</c:v>
                </c:pt>
                <c:pt idx="395">
                  <c:v>0.99576741446765971</c:v>
                </c:pt>
                <c:pt idx="396">
                  <c:v>0.98527764238894078</c:v>
                </c:pt>
                <c:pt idx="397">
                  <c:v>0.96852209427441727</c:v>
                </c:pt>
                <c:pt idx="398">
                  <c:v>0.94560732538052084</c:v>
                </c:pt>
                <c:pt idx="399">
                  <c:v>0.91667905992104148</c:v>
                </c:pt>
                <c:pt idx="400">
                  <c:v>0.88192126434835472</c:v>
                </c:pt>
                <c:pt idx="401">
                  <c:v>0.84155497743689733</c:v>
                </c:pt>
                <c:pt idx="402">
                  <c:v>0.79583690460888157</c:v>
                </c:pt>
                <c:pt idx="403">
                  <c:v>0.74505778544146539</c:v>
                </c:pt>
                <c:pt idx="404">
                  <c:v>0.68954054473706794</c:v>
                </c:pt>
                <c:pt idx="405">
                  <c:v>0.62963823891492432</c:v>
                </c:pt>
                <c:pt idx="406">
                  <c:v>0.56573181078361223</c:v>
                </c:pt>
                <c:pt idx="407">
                  <c:v>0.49822766697278276</c:v>
                </c:pt>
                <c:pt idx="408">
                  <c:v>0.4275550934302787</c:v>
                </c:pt>
                <c:pt idx="409">
                  <c:v>0.35416352542048896</c:v>
                </c:pt>
                <c:pt idx="410">
                  <c:v>0.27851968938505384</c:v>
                </c:pt>
                <c:pt idx="411">
                  <c:v>0.20110463484208793</c:v>
                </c:pt>
                <c:pt idx="412">
                  <c:v>0.12241067519921442</c:v>
                </c:pt>
                <c:pt idx="413">
                  <c:v>4.2938256934941292E-2</c:v>
                </c:pt>
                <c:pt idx="414">
                  <c:v>-3.6807222941363189E-2</c:v>
                </c:pt>
                <c:pt idx="415">
                  <c:v>-0.11631863091190685</c:v>
                </c:pt>
                <c:pt idx="416">
                  <c:v>-0.19509032201612808</c:v>
                </c:pt>
                <c:pt idx="417">
                  <c:v>-0.27262135544995347</c:v>
                </c:pt>
                <c:pt idx="418">
                  <c:v>-0.34841868024943679</c:v>
                </c:pt>
                <c:pt idx="419">
                  <c:v>-0.42200027079979979</c:v>
                </c:pt>
                <c:pt idx="420">
                  <c:v>-0.49289819222978831</c:v>
                </c:pt>
                <c:pt idx="421">
                  <c:v>-0.56066157619733825</c:v>
                </c:pt>
                <c:pt idx="422">
                  <c:v>-0.62485948814238668</c:v>
                </c:pt>
                <c:pt idx="423">
                  <c:v>-0.68508366777269902</c:v>
                </c:pt>
                <c:pt idx="424">
                  <c:v>-0.7409511253549611</c:v>
                </c:pt>
                <c:pt idx="425">
                  <c:v>-0.79210657730021272</c:v>
                </c:pt>
                <c:pt idx="426">
                  <c:v>-0.83822470555483719</c:v>
                </c:pt>
                <c:pt idx="427">
                  <c:v>-0.87901222642863508</c:v>
                </c:pt>
                <c:pt idx="428">
                  <c:v>-0.91420975570353102</c:v>
                </c:pt>
                <c:pt idx="429">
                  <c:v>-0.94359345816195994</c:v>
                </c:pt>
                <c:pt idx="430">
                  <c:v>-0.96697647104485296</c:v>
                </c:pt>
                <c:pt idx="431">
                  <c:v>-0.98421009238692925</c:v>
                </c:pt>
                <c:pt idx="432">
                  <c:v>-0.99518472667219682</c:v>
                </c:pt>
                <c:pt idx="433">
                  <c:v>-0.99983058179582351</c:v>
                </c:pt>
                <c:pt idx="434">
                  <c:v>-0.99811811290014907</c:v>
                </c:pt>
                <c:pt idx="435">
                  <c:v>-0.99005821026229723</c:v>
                </c:pt>
                <c:pt idx="436">
                  <c:v>-0.97570213003852768</c:v>
                </c:pt>
                <c:pt idx="437">
                  <c:v>-0.95514116830577023</c:v>
                </c:pt>
                <c:pt idx="438">
                  <c:v>-0.9285060804732157</c:v>
                </c:pt>
                <c:pt idx="439">
                  <c:v>-0.89596624975618322</c:v>
                </c:pt>
                <c:pt idx="440">
                  <c:v>-0.85772861000027101</c:v>
                </c:pt>
                <c:pt idx="441">
                  <c:v>-0.81403632970594841</c:v>
                </c:pt>
                <c:pt idx="442">
                  <c:v>-0.76516726562245596</c:v>
                </c:pt>
                <c:pt idx="443">
                  <c:v>-0.71143219574521477</c:v>
                </c:pt>
                <c:pt idx="444">
                  <c:v>-0.65317284295377664</c:v>
                </c:pt>
                <c:pt idx="445">
                  <c:v>-0.59075970185887017</c:v>
                </c:pt>
                <c:pt idx="446">
                  <c:v>-0.52458968267846662</c:v>
                </c:pt>
                <c:pt idx="447">
                  <c:v>-0.45508358712634345</c:v>
                </c:pt>
                <c:pt idx="448">
                  <c:v>-0.3826834323650849</c:v>
                </c:pt>
                <c:pt idx="449">
                  <c:v>-0.30784964004153204</c:v>
                </c:pt>
                <c:pt idx="450">
                  <c:v>-0.23105810828067042</c:v>
                </c:pt>
                <c:pt idx="451">
                  <c:v>-0.15279718525844496</c:v>
                </c:pt>
                <c:pt idx="452">
                  <c:v>-7.3564563599664151E-2</c:v>
                </c:pt>
                <c:pt idx="453">
                  <c:v>6.1358846491554875E-3</c:v>
                </c:pt>
                <c:pt idx="454">
                  <c:v>8.5797312344438631E-2</c:v>
                </c:pt>
                <c:pt idx="455">
                  <c:v>0.16491312048997345</c:v>
                </c:pt>
                <c:pt idx="456">
                  <c:v>0.24298017990326515</c:v>
                </c:pt>
                <c:pt idx="457">
                  <c:v>0.31950203081601475</c:v>
                </c:pt>
                <c:pt idx="458">
                  <c:v>0.39399204006105165</c:v>
                </c:pt>
                <c:pt idx="459">
                  <c:v>0.46597649576796757</c:v>
                </c:pt>
                <c:pt idx="460">
                  <c:v>0.5349976198870966</c:v>
                </c:pt>
                <c:pt idx="461">
                  <c:v>0.60061647938387219</c:v>
                </c:pt>
                <c:pt idx="462">
                  <c:v>0.66241577759017312</c:v>
                </c:pt>
                <c:pt idx="463">
                  <c:v>0.72000250796138132</c:v>
                </c:pt>
                <c:pt idx="464">
                  <c:v>0.77301045336273977</c:v>
                </c:pt>
                <c:pt idx="465">
                  <c:v>0.82110251499110587</c:v>
                </c:pt>
                <c:pt idx="466">
                  <c:v>0.8639728561215867</c:v>
                </c:pt>
                <c:pt idx="467">
                  <c:v>0.90134884704602403</c:v>
                </c:pt>
                <c:pt idx="468">
                  <c:v>0.93299279883473973</c:v>
                </c:pt>
                <c:pt idx="469">
                  <c:v>0.9587034748958716</c:v>
                </c:pt>
                <c:pt idx="470">
                  <c:v>0.97831737071962865</c:v>
                </c:pt>
                <c:pt idx="471">
                  <c:v>0.99170975366909986</c:v>
                </c:pt>
                <c:pt idx="472">
                  <c:v>0.99879545620517241</c:v>
                </c:pt>
                <c:pt idx="473">
                  <c:v>0.99952941750109303</c:v>
                </c:pt>
                <c:pt idx="474">
                  <c:v>0.99390697000235573</c:v>
                </c:pt>
                <c:pt idx="475">
                  <c:v>0.98196386910955513</c:v>
                </c:pt>
                <c:pt idx="476">
                  <c:v>0.96377606579544028</c:v>
                </c:pt>
                <c:pt idx="477">
                  <c:v>0.93945922360218881</c:v>
                </c:pt>
                <c:pt idx="478">
                  <c:v>0.90916798309052194</c:v>
                </c:pt>
                <c:pt idx="479">
                  <c:v>0.87309497841829065</c:v>
                </c:pt>
                <c:pt idx="480">
                  <c:v>0.83146961230254324</c:v>
                </c:pt>
                <c:pt idx="481">
                  <c:v>0.78455659715557435</c:v>
                </c:pt>
                <c:pt idx="482">
                  <c:v>0.73265427167241348</c:v>
                </c:pt>
                <c:pt idx="483">
                  <c:v>0.67609270357531304</c:v>
                </c:pt>
                <c:pt idx="484">
                  <c:v>0.6152315905806256</c:v>
                </c:pt>
                <c:pt idx="485">
                  <c:v>0.55045797293660537</c:v>
                </c:pt>
                <c:pt idx="486">
                  <c:v>0.48218377207911906</c:v>
                </c:pt>
                <c:pt idx="487">
                  <c:v>0.41084317105790219</c:v>
                </c:pt>
                <c:pt idx="488">
                  <c:v>0.33688985339222038</c:v>
                </c:pt>
                <c:pt idx="489">
                  <c:v>0.26079411791527118</c:v>
                </c:pt>
                <c:pt idx="490">
                  <c:v>0.18303988795513879</c:v>
                </c:pt>
                <c:pt idx="491">
                  <c:v>0.10412163387205464</c:v>
                </c:pt>
                <c:pt idx="492">
                  <c:v>2.4541228522907521E-2</c:v>
                </c:pt>
                <c:pt idx="493">
                  <c:v>-5.5195244349692432E-2</c:v>
                </c:pt>
                <c:pt idx="494">
                  <c:v>-0.13458070850712642</c:v>
                </c:pt>
                <c:pt idx="495">
                  <c:v>-0.21311031991609633</c:v>
                </c:pt>
                <c:pt idx="496">
                  <c:v>-0.29028467725446505</c:v>
                </c:pt>
                <c:pt idx="497">
                  <c:v>-0.36561299780477435</c:v>
                </c:pt>
                <c:pt idx="498">
                  <c:v>-0.43861623853853243</c:v>
                </c:pt>
                <c:pt idx="499">
                  <c:v>-0.50883014254310965</c:v>
                </c:pt>
                <c:pt idx="500">
                  <c:v>-0.575808191417846</c:v>
                </c:pt>
                <c:pt idx="501">
                  <c:v>-0.63912444486377462</c:v>
                </c:pt>
                <c:pt idx="502">
                  <c:v>-0.69837624940897525</c:v>
                </c:pt>
                <c:pt idx="503">
                  <c:v>-0.75318679904361319</c:v>
                </c:pt>
                <c:pt idx="504">
                  <c:v>-0.80320753148064417</c:v>
                </c:pt>
                <c:pt idx="505">
                  <c:v>-0.84812034480329923</c:v>
                </c:pt>
                <c:pt idx="506">
                  <c:v>-0.8876396204028546</c:v>
                </c:pt>
                <c:pt idx="507">
                  <c:v>-0.92151403934204157</c:v>
                </c:pt>
                <c:pt idx="508">
                  <c:v>-0.9495281805930379</c:v>
                </c:pt>
                <c:pt idx="509">
                  <c:v>-0.97150389098625212</c:v>
                </c:pt>
                <c:pt idx="510">
                  <c:v>-0.98730141815785832</c:v>
                </c:pt>
                <c:pt idx="511">
                  <c:v>-0.996820299291166</c:v>
                </c:pt>
                <c:pt idx="512">
                  <c:v>-1</c:v>
                </c:pt>
                <c:pt idx="513">
                  <c:v>-0.99682029929116578</c:v>
                </c:pt>
                <c:pt idx="514">
                  <c:v>-0.98730141815785766</c:v>
                </c:pt>
                <c:pt idx="515">
                  <c:v>-0.97150389098625123</c:v>
                </c:pt>
                <c:pt idx="516">
                  <c:v>-0.94952818059303667</c:v>
                </c:pt>
                <c:pt idx="517">
                  <c:v>-0.92151403934204013</c:v>
                </c:pt>
                <c:pt idx="518">
                  <c:v>-0.88763962040285282</c:v>
                </c:pt>
                <c:pt idx="519">
                  <c:v>-0.84812034480329712</c:v>
                </c:pt>
                <c:pt idx="520">
                  <c:v>-0.80320753148064183</c:v>
                </c:pt>
                <c:pt idx="521">
                  <c:v>-0.75318679904361063</c:v>
                </c:pt>
                <c:pt idx="522">
                  <c:v>-0.69837624940897247</c:v>
                </c:pt>
                <c:pt idx="523">
                  <c:v>-0.63912444486377162</c:v>
                </c:pt>
                <c:pt idx="524">
                  <c:v>-0.57580819141784279</c:v>
                </c:pt>
                <c:pt idx="525">
                  <c:v>-0.50883014254310632</c:v>
                </c:pt>
                <c:pt idx="526">
                  <c:v>-0.43861623853852894</c:v>
                </c:pt>
                <c:pt idx="527">
                  <c:v>-0.36561299780477069</c:v>
                </c:pt>
                <c:pt idx="528">
                  <c:v>-0.29028467725446128</c:v>
                </c:pt>
                <c:pt idx="529">
                  <c:v>-0.2131103199160925</c:v>
                </c:pt>
                <c:pt idx="530">
                  <c:v>-0.13458070850712253</c:v>
                </c:pt>
                <c:pt idx="531">
                  <c:v>-5.5195244349688519E-2</c:v>
                </c:pt>
                <c:pt idx="532">
                  <c:v>2.4541228522911438E-2</c:v>
                </c:pt>
                <c:pt idx="533">
                  <c:v>0.10412163387205854</c:v>
                </c:pt>
                <c:pt idx="534">
                  <c:v>0.18303988795514264</c:v>
                </c:pt>
                <c:pt idx="535">
                  <c:v>0.26079411791527496</c:v>
                </c:pt>
                <c:pt idx="536">
                  <c:v>0.33688985339222405</c:v>
                </c:pt>
                <c:pt idx="537">
                  <c:v>0.41084317105790574</c:v>
                </c:pt>
                <c:pt idx="538">
                  <c:v>0.4821837720791225</c:v>
                </c:pt>
                <c:pt idx="539">
                  <c:v>0.55045797293660859</c:v>
                </c:pt>
                <c:pt idx="540">
                  <c:v>0.6152315905806286</c:v>
                </c:pt>
                <c:pt idx="541">
                  <c:v>0.67609270357531592</c:v>
                </c:pt>
                <c:pt idx="542">
                  <c:v>0.73265427167241615</c:v>
                </c:pt>
                <c:pt idx="543">
                  <c:v>0.7845565971555768</c:v>
                </c:pt>
                <c:pt idx="544">
                  <c:v>0.83146961230254546</c:v>
                </c:pt>
                <c:pt idx="545">
                  <c:v>0.87309497841829264</c:v>
                </c:pt>
                <c:pt idx="546">
                  <c:v>0.9091679830905236</c:v>
                </c:pt>
                <c:pt idx="547">
                  <c:v>0.93945922360219014</c:v>
                </c:pt>
                <c:pt idx="548">
                  <c:v>0.96377606579544128</c:v>
                </c:pt>
                <c:pt idx="549">
                  <c:v>0.98196386910955591</c:v>
                </c:pt>
                <c:pt idx="550">
                  <c:v>0.99390697000235617</c:v>
                </c:pt>
                <c:pt idx="551">
                  <c:v>0.99952941750109314</c:v>
                </c:pt>
                <c:pt idx="552">
                  <c:v>0.99879545620517218</c:v>
                </c:pt>
                <c:pt idx="553">
                  <c:v>0.99170975366909941</c:v>
                </c:pt>
                <c:pt idx="554">
                  <c:v>0.97831737071962788</c:v>
                </c:pt>
                <c:pt idx="555">
                  <c:v>0.95870347489587049</c:v>
                </c:pt>
                <c:pt idx="556">
                  <c:v>0.9329927988347384</c:v>
                </c:pt>
                <c:pt idx="557">
                  <c:v>0.90134884704602236</c:v>
                </c:pt>
                <c:pt idx="558">
                  <c:v>0.8639728561215847</c:v>
                </c:pt>
                <c:pt idx="559">
                  <c:v>0.82110251499110365</c:v>
                </c:pt>
                <c:pt idx="560">
                  <c:v>0.77301045336273733</c:v>
                </c:pt>
                <c:pt idx="561">
                  <c:v>0.72000250796137866</c:v>
                </c:pt>
                <c:pt idx="562">
                  <c:v>0.66241577759017023</c:v>
                </c:pt>
                <c:pt idx="563">
                  <c:v>0.60061647938386908</c:v>
                </c:pt>
                <c:pt idx="564">
                  <c:v>0.53499761988709327</c:v>
                </c:pt>
                <c:pt idx="565">
                  <c:v>0.46597649576796413</c:v>
                </c:pt>
                <c:pt idx="566">
                  <c:v>0.39399204006104804</c:v>
                </c:pt>
                <c:pt idx="567">
                  <c:v>0.31950203081601103</c:v>
                </c:pt>
                <c:pt idx="568">
                  <c:v>0.24298017990326135</c:v>
                </c:pt>
                <c:pt idx="569">
                  <c:v>0.16491312048996959</c:v>
                </c:pt>
                <c:pt idx="570">
                  <c:v>8.5797312344434731E-2</c:v>
                </c:pt>
                <c:pt idx="571">
                  <c:v>6.1358846491515679E-3</c:v>
                </c:pt>
                <c:pt idx="572">
                  <c:v>-7.3564563599668051E-2</c:v>
                </c:pt>
                <c:pt idx="573">
                  <c:v>-0.15279718525844882</c:v>
                </c:pt>
                <c:pt idx="574">
                  <c:v>-0.23105810828067422</c:v>
                </c:pt>
                <c:pt idx="575">
                  <c:v>-0.30784964004153575</c:v>
                </c:pt>
                <c:pt idx="576">
                  <c:v>-0.38268343236508851</c:v>
                </c:pt>
                <c:pt idx="577">
                  <c:v>-0.45508358712634694</c:v>
                </c:pt>
                <c:pt idx="578">
                  <c:v>-0.52458968267846995</c:v>
                </c:pt>
                <c:pt idx="579">
                  <c:v>-0.59075970185887339</c:v>
                </c:pt>
                <c:pt idx="580">
                  <c:v>-0.65317284295377964</c:v>
                </c:pt>
                <c:pt idx="581">
                  <c:v>-0.71143219574521754</c:v>
                </c:pt>
                <c:pt idx="582">
                  <c:v>-0.7651672656224584</c:v>
                </c:pt>
                <c:pt idx="583">
                  <c:v>-0.81403632970595075</c:v>
                </c:pt>
                <c:pt idx="584">
                  <c:v>-0.85772861000027301</c:v>
                </c:pt>
                <c:pt idx="585">
                  <c:v>-0.895966249756185</c:v>
                </c:pt>
                <c:pt idx="586">
                  <c:v>-0.92850608047321714</c:v>
                </c:pt>
                <c:pt idx="587">
                  <c:v>-0.95514116830577134</c:v>
                </c:pt>
                <c:pt idx="588">
                  <c:v>-0.97570213003852846</c:v>
                </c:pt>
                <c:pt idx="589">
                  <c:v>-0.99005821026229779</c:v>
                </c:pt>
                <c:pt idx="590">
                  <c:v>-0.9981181129001494</c:v>
                </c:pt>
                <c:pt idx="591">
                  <c:v>-0.9998305817958234</c:v>
                </c:pt>
                <c:pt idx="592">
                  <c:v>-0.99518472667219637</c:v>
                </c:pt>
                <c:pt idx="593">
                  <c:v>-0.98421009238692858</c:v>
                </c:pt>
                <c:pt idx="594">
                  <c:v>-0.96697647104485196</c:v>
                </c:pt>
                <c:pt idx="595">
                  <c:v>-0.94359345816195861</c:v>
                </c:pt>
                <c:pt idx="596">
                  <c:v>-0.91420975570352947</c:v>
                </c:pt>
                <c:pt idx="597">
                  <c:v>-0.87901222642863319</c:v>
                </c:pt>
                <c:pt idx="598">
                  <c:v>-0.83822470555483508</c:v>
                </c:pt>
                <c:pt idx="599">
                  <c:v>-0.79210657730021039</c:v>
                </c:pt>
                <c:pt idx="600">
                  <c:v>-0.74095112535495844</c:v>
                </c:pt>
                <c:pt idx="601">
                  <c:v>-0.68508366777269614</c:v>
                </c:pt>
                <c:pt idx="602">
                  <c:v>-0.62485948814238368</c:v>
                </c:pt>
                <c:pt idx="603">
                  <c:v>-0.56066157619733503</c:v>
                </c:pt>
                <c:pt idx="604">
                  <c:v>-0.49289819222978493</c:v>
                </c:pt>
                <c:pt idx="605">
                  <c:v>-0.42200027079979624</c:v>
                </c:pt>
                <c:pt idx="606">
                  <c:v>-0.34841868024943312</c:v>
                </c:pt>
                <c:pt idx="607">
                  <c:v>-0.2726213554499497</c:v>
                </c:pt>
                <c:pt idx="608">
                  <c:v>-0.19509032201612425</c:v>
                </c:pt>
                <c:pt idx="609">
                  <c:v>-0.11631863091190295</c:v>
                </c:pt>
                <c:pt idx="610">
                  <c:v>-3.6807222941359276E-2</c:v>
                </c:pt>
                <c:pt idx="611">
                  <c:v>4.2938256934945213E-2</c:v>
                </c:pt>
                <c:pt idx="612">
                  <c:v>0.12241067519921831</c:v>
                </c:pt>
                <c:pt idx="613">
                  <c:v>0.20110463484209176</c:v>
                </c:pt>
                <c:pt idx="614">
                  <c:v>0.27851968938505761</c:v>
                </c:pt>
                <c:pt idx="615">
                  <c:v>0.35416352542049262</c:v>
                </c:pt>
                <c:pt idx="616">
                  <c:v>0.4275550934302822</c:v>
                </c:pt>
                <c:pt idx="617">
                  <c:v>0.49822766697278614</c:v>
                </c:pt>
                <c:pt idx="618">
                  <c:v>0.56573181078361545</c:v>
                </c:pt>
                <c:pt idx="619">
                  <c:v>0.62963823891492732</c:v>
                </c:pt>
                <c:pt idx="620">
                  <c:v>0.68954054473707072</c:v>
                </c:pt>
                <c:pt idx="621">
                  <c:v>0.74505778544146795</c:v>
                </c:pt>
                <c:pt idx="622">
                  <c:v>0.79583690460888401</c:v>
                </c:pt>
                <c:pt idx="623">
                  <c:v>0.84155497743690144</c:v>
                </c:pt>
                <c:pt idx="624">
                  <c:v>0.8819212643483566</c:v>
                </c:pt>
                <c:pt idx="625">
                  <c:v>0.91667905992104304</c:v>
                </c:pt>
                <c:pt idx="626">
                  <c:v>0.94560732538052328</c:v>
                </c:pt>
                <c:pt idx="627">
                  <c:v>0.96852209427441815</c:v>
                </c:pt>
                <c:pt idx="628">
                  <c:v>0.98527764238894144</c:v>
                </c:pt>
                <c:pt idx="629">
                  <c:v>0.99576741446765971</c:v>
                </c:pt>
                <c:pt idx="630">
                  <c:v>0.99992470183914461</c:v>
                </c:pt>
                <c:pt idx="631">
                  <c:v>0.99772306664419153</c:v>
                </c:pt>
                <c:pt idx="632">
                  <c:v>0.98917650996478113</c:v>
                </c:pt>
                <c:pt idx="633">
                  <c:v>0.97433938278557497</c:v>
                </c:pt>
                <c:pt idx="634">
                  <c:v>0.95330604035419331</c:v>
                </c:pt>
                <c:pt idx="635">
                  <c:v>0.92621024213831149</c:v>
                </c:pt>
                <c:pt idx="636">
                  <c:v>0.89322430119551333</c:v>
                </c:pt>
                <c:pt idx="637">
                  <c:v>0.85455798836539942</c:v>
                </c:pt>
                <c:pt idx="638">
                  <c:v>0.81045719825259488</c:v>
                </c:pt>
                <c:pt idx="639">
                  <c:v>0.76120238548425878</c:v>
                </c:pt>
                <c:pt idx="640">
                  <c:v>0.7071067811865458</c:v>
                </c:pt>
                <c:pt idx="641">
                  <c:v>0.64851440102211233</c:v>
                </c:pt>
                <c:pt idx="642">
                  <c:v>0.58579785745643476</c:v>
                </c:pt>
                <c:pt idx="643">
                  <c:v>0.5193559901655872</c:v>
                </c:pt>
                <c:pt idx="644">
                  <c:v>0.44961132965460621</c:v>
                </c:pt>
                <c:pt idx="645">
                  <c:v>0.37700741021641337</c:v>
                </c:pt>
                <c:pt idx="646">
                  <c:v>0.3020059493192252</c:v>
                </c:pt>
                <c:pt idx="647">
                  <c:v>0.22508391135979211</c:v>
                </c:pt>
                <c:pt idx="648">
                  <c:v>0.14673047445535622</c:v>
                </c:pt>
                <c:pt idx="649">
                  <c:v>6.7443919563660748E-2</c:v>
                </c:pt>
                <c:pt idx="650">
                  <c:v>-1.2271538285720971E-2</c:v>
                </c:pt>
                <c:pt idx="651">
                  <c:v>-9.190895649713858E-2</c:v>
                </c:pt>
                <c:pt idx="652">
                  <c:v>-0.17096188876030477</c:v>
                </c:pt>
                <c:pt idx="653">
                  <c:v>-0.24892760574572145</c:v>
                </c:pt>
                <c:pt idx="654">
                  <c:v>-0.32531029216226204</c:v>
                </c:pt>
                <c:pt idx="655">
                  <c:v>-0.3996241998456504</c:v>
                </c:pt>
                <c:pt idx="656">
                  <c:v>-0.47139673682599909</c:v>
                </c:pt>
                <c:pt idx="657">
                  <c:v>-0.5401714727298923</c:v>
                </c:pt>
                <c:pt idx="658">
                  <c:v>-0.60551104140432888</c:v>
                </c:pt>
                <c:pt idx="659">
                  <c:v>-0.66699992230363891</c:v>
                </c:pt>
                <c:pt idx="660">
                  <c:v>-0.72424708295146667</c:v>
                </c:pt>
                <c:pt idx="661">
                  <c:v>-0.77688846567323522</c:v>
                </c:pt>
                <c:pt idx="662">
                  <c:v>-0.82458930278502651</c:v>
                </c:pt>
                <c:pt idx="663">
                  <c:v>-0.86704624551569265</c:v>
                </c:pt>
                <c:pt idx="664">
                  <c:v>-0.90398929312344534</c:v>
                </c:pt>
                <c:pt idx="665">
                  <c:v>-0.9351835099389485</c:v>
                </c:pt>
                <c:pt idx="666">
                  <c:v>-0.9604305194155659</c:v>
                </c:pt>
                <c:pt idx="667">
                  <c:v>-0.97956976568544152</c:v>
                </c:pt>
                <c:pt idx="668">
                  <c:v>-0.9924795345987103</c:v>
                </c:pt>
                <c:pt idx="669">
                  <c:v>-0.99907772775264536</c:v>
                </c:pt>
                <c:pt idx="670">
                  <c:v>-0.99932238458834932</c:v>
                </c:pt>
                <c:pt idx="671">
                  <c:v>-0.99321194923479417</c:v>
                </c:pt>
                <c:pt idx="672">
                  <c:v>-0.98078528040323032</c:v>
                </c:pt>
                <c:pt idx="673">
                  <c:v>-0.96212140426904003</c:v>
                </c:pt>
                <c:pt idx="674">
                  <c:v>-0.93733901191257374</c:v>
                </c:pt>
                <c:pt idx="675">
                  <c:v>-0.90659570451491489</c:v>
                </c:pt>
                <c:pt idx="676">
                  <c:v>-0.87008699110870846</c:v>
                </c:pt>
                <c:pt idx="677">
                  <c:v>-0.82804504525775369</c:v>
                </c:pt>
                <c:pt idx="678">
                  <c:v>-0.7807372285720936</c:v>
                </c:pt>
                <c:pt idx="679">
                  <c:v>-0.72846439044822586</c:v>
                </c:pt>
                <c:pt idx="680">
                  <c:v>-0.67155895484701544</c:v>
                </c:pt>
                <c:pt idx="681">
                  <c:v>-0.61038280627630814</c:v>
                </c:pt>
                <c:pt idx="682">
                  <c:v>-0.54532498842204691</c:v>
                </c:pt>
                <c:pt idx="683">
                  <c:v>-0.47679923006331842</c:v>
                </c:pt>
                <c:pt idx="684">
                  <c:v>-0.40524131400498808</c:v>
                </c:pt>
                <c:pt idx="685">
                  <c:v>-0.33110630575987671</c:v>
                </c:pt>
                <c:pt idx="686">
                  <c:v>-0.25486565960451019</c:v>
                </c:pt>
                <c:pt idx="687">
                  <c:v>-0.17700422041214656</c:v>
                </c:pt>
                <c:pt idx="688">
                  <c:v>-9.8017140329560631E-2</c:v>
                </c:pt>
                <c:pt idx="689">
                  <c:v>-1.8406729905800018E-2</c:v>
                </c:pt>
                <c:pt idx="690">
                  <c:v>6.1320736302211104E-2</c:v>
                </c:pt>
                <c:pt idx="691">
                  <c:v>0.14065823933284949</c:v>
                </c:pt>
                <c:pt idx="692">
                  <c:v>0.21910124015687477</c:v>
                </c:pt>
                <c:pt idx="693">
                  <c:v>0.29615088824362651</c:v>
                </c:pt>
                <c:pt idx="694">
                  <c:v>0.37131719395183804</c:v>
                </c:pt>
                <c:pt idx="695">
                  <c:v>0.44412214457043403</c:v>
                </c:pt>
                <c:pt idx="696">
                  <c:v>0.51410274419322444</c:v>
                </c:pt>
                <c:pt idx="697">
                  <c:v>0.58081395809576519</c:v>
                </c:pt>
                <c:pt idx="698">
                  <c:v>0.64383154288979583</c:v>
                </c:pt>
                <c:pt idx="699">
                  <c:v>0.70275474445722774</c:v>
                </c:pt>
                <c:pt idx="700">
                  <c:v>0.75720884650648523</c:v>
                </c:pt>
                <c:pt idx="701">
                  <c:v>0.80684755354380278</c:v>
                </c:pt>
                <c:pt idx="702">
                  <c:v>0.85135519310526708</c:v>
                </c:pt>
                <c:pt idx="703">
                  <c:v>0.89044872324475854</c:v>
                </c:pt>
                <c:pt idx="704">
                  <c:v>0.92387953251128918</c:v>
                </c:pt>
                <c:pt idx="705">
                  <c:v>0.95143502096900956</c:v>
                </c:pt>
                <c:pt idx="706">
                  <c:v>0.97293995220556051</c:v>
                </c:pt>
                <c:pt idx="707">
                  <c:v>0.98825756773074935</c:v>
                </c:pt>
                <c:pt idx="708">
                  <c:v>0.99729045667869054</c:v>
                </c:pt>
                <c:pt idx="709">
                  <c:v>0.99998117528260111</c:v>
                </c:pt>
                <c:pt idx="710">
                  <c:v>0.996312612182778</c:v>
                </c:pt>
                <c:pt idx="711">
                  <c:v>0.98630809724459789</c:v>
                </c:pt>
                <c:pt idx="712">
                  <c:v>0.97003125319454342</c:v>
                </c:pt>
                <c:pt idx="713">
                  <c:v>0.94758559101774109</c:v>
                </c:pt>
                <c:pt idx="714">
                  <c:v>0.91911385169005588</c:v>
                </c:pt>
                <c:pt idx="715">
                  <c:v>0.88479709843093657</c:v>
                </c:pt>
                <c:pt idx="716">
                  <c:v>0.84485356524970689</c:v>
                </c:pt>
                <c:pt idx="717">
                  <c:v>0.7995372691079019</c:v>
                </c:pt>
                <c:pt idx="718">
                  <c:v>0.74913639452345748</c:v>
                </c:pt>
                <c:pt idx="719">
                  <c:v>0.69397146088965356</c:v>
                </c:pt>
                <c:pt idx="720">
                  <c:v>0.63439328416364127</c:v>
                </c:pt>
                <c:pt idx="721">
                  <c:v>0.5707807458869647</c:v>
                </c:pt>
                <c:pt idx="722">
                  <c:v>0.5035383837257168</c:v>
                </c:pt>
                <c:pt idx="723">
                  <c:v>0.43309381885314679</c:v>
                </c:pt>
                <c:pt idx="724">
                  <c:v>0.35989503653498495</c:v>
                </c:pt>
                <c:pt idx="725">
                  <c:v>0.28440753721127071</c:v>
                </c:pt>
                <c:pt idx="726">
                  <c:v>0.20711137619221268</c:v>
                </c:pt>
                <c:pt idx="727">
                  <c:v>0.12849811079378948</c:v>
                </c:pt>
                <c:pt idx="728">
                  <c:v>4.9067674327416565E-2</c:v>
                </c:pt>
                <c:pt idx="729">
                  <c:v>-3.0674803176642913E-2</c:v>
                </c:pt>
                <c:pt idx="730">
                  <c:v>-0.11022220729388706</c:v>
                </c:pt>
                <c:pt idx="731">
                  <c:v>-0.18906866414980791</c:v>
                </c:pt>
                <c:pt idx="732">
                  <c:v>-0.26671275747489787</c:v>
                </c:pt>
                <c:pt idx="733">
                  <c:v>-0.34266071731199843</c:v>
                </c:pt>
                <c:pt idx="734">
                  <c:v>-0.41642956009763904</c:v>
                </c:pt>
                <c:pt idx="735">
                  <c:v>-0.48755016014843572</c:v>
                </c:pt>
                <c:pt idx="736">
                  <c:v>-0.55557023301960606</c:v>
                </c:pt>
                <c:pt idx="737">
                  <c:v>-0.62005721176329098</c:v>
                </c:pt>
                <c:pt idx="738">
                  <c:v>-0.68060099779545313</c:v>
                </c:pt>
                <c:pt idx="739">
                  <c:v>-0.73681656887737312</c:v>
                </c:pt>
                <c:pt idx="740">
                  <c:v>-0.78834642762660789</c:v>
                </c:pt>
                <c:pt idx="741">
                  <c:v>-0.83486287498638023</c:v>
                </c:pt>
                <c:pt idx="742">
                  <c:v>-0.87607009419540915</c:v>
                </c:pt>
                <c:pt idx="743">
                  <c:v>-0.91170603200543099</c:v>
                </c:pt>
                <c:pt idx="744">
                  <c:v>-0.94154406518302103</c:v>
                </c:pt>
                <c:pt idx="745">
                  <c:v>-0.96539444169769084</c:v>
                </c:pt>
                <c:pt idx="746">
                  <c:v>-0.98310548743121695</c:v>
                </c:pt>
                <c:pt idx="747">
                  <c:v>-0.99456457073425553</c:v>
                </c:pt>
                <c:pt idx="748">
                  <c:v>-0.99969881869620436</c:v>
                </c:pt>
                <c:pt idx="749">
                  <c:v>-0.99847558057329455</c:v>
                </c:pt>
                <c:pt idx="750">
                  <c:v>-0.9909026354277799</c:v>
                </c:pt>
                <c:pt idx="751">
                  <c:v>-0.97702814265775306</c:v>
                </c:pt>
                <c:pt idx="752">
                  <c:v>-0.95694033573220783</c:v>
                </c:pt>
                <c:pt idx="753">
                  <c:v>-0.93076696107898316</c:v>
                </c:pt>
                <c:pt idx="754">
                  <c:v>-0.89867446569395104</c:v>
                </c:pt>
                <c:pt idx="755">
                  <c:v>-0.8608669386377652</c:v>
                </c:pt>
                <c:pt idx="756">
                  <c:v>-0.81758481315158271</c:v>
                </c:pt>
                <c:pt idx="757">
                  <c:v>-0.76910333764557992</c:v>
                </c:pt>
                <c:pt idx="758">
                  <c:v>-0.7157308252838156</c:v>
                </c:pt>
                <c:pt idx="759">
                  <c:v>-0.65780669329707708</c:v>
                </c:pt>
                <c:pt idx="760">
                  <c:v>-0.59569930449243347</c:v>
                </c:pt>
                <c:pt idx="761">
                  <c:v>-0.52980362468629072</c:v>
                </c:pt>
                <c:pt idx="762">
                  <c:v>-0.46053871095823795</c:v>
                </c:pt>
                <c:pt idx="763">
                  <c:v>-0.38834504669882619</c:v>
                </c:pt>
                <c:pt idx="764">
                  <c:v>-0.3136817403988868</c:v>
                </c:pt>
                <c:pt idx="765">
                  <c:v>-0.23702360599436464</c:v>
                </c:pt>
                <c:pt idx="766">
                  <c:v>-0.15885814333386106</c:v>
                </c:pt>
                <c:pt idx="767">
                  <c:v>-7.9682437971424921E-2</c:v>
                </c:pt>
                <c:pt idx="768">
                  <c:v>2.9400310311289424E-15</c:v>
                </c:pt>
                <c:pt idx="769">
                  <c:v>7.9682437971430792E-2</c:v>
                </c:pt>
                <c:pt idx="770">
                  <c:v>0.15885814333386689</c:v>
                </c:pt>
                <c:pt idx="771">
                  <c:v>0.23702360599437033</c:v>
                </c:pt>
                <c:pt idx="772">
                  <c:v>0.31368174039889241</c:v>
                </c:pt>
                <c:pt idx="773">
                  <c:v>0.38834504669883163</c:v>
                </c:pt>
                <c:pt idx="774">
                  <c:v>0.46053871095824317</c:v>
                </c:pt>
                <c:pt idx="775">
                  <c:v>0.52980362468629572</c:v>
                </c:pt>
                <c:pt idx="776">
                  <c:v>0.59569930449243824</c:v>
                </c:pt>
                <c:pt idx="777">
                  <c:v>0.65780669329708152</c:v>
                </c:pt>
                <c:pt idx="778">
                  <c:v>0.7157308252838197</c:v>
                </c:pt>
                <c:pt idx="779">
                  <c:v>0.7691033376455837</c:v>
                </c:pt>
                <c:pt idx="780">
                  <c:v>0.81758481315158604</c:v>
                </c:pt>
                <c:pt idx="781">
                  <c:v>0.8608669386377682</c:v>
                </c:pt>
                <c:pt idx="782">
                  <c:v>0.89867446569395359</c:v>
                </c:pt>
                <c:pt idx="783">
                  <c:v>0.93076696107898538</c:v>
                </c:pt>
                <c:pt idx="784">
                  <c:v>0.95694033573220949</c:v>
                </c:pt>
                <c:pt idx="785">
                  <c:v>0.97702814265775428</c:v>
                </c:pt>
                <c:pt idx="786">
                  <c:v>0.99090263542778068</c:v>
                </c:pt>
                <c:pt idx="787">
                  <c:v>0.99847558057329489</c:v>
                </c:pt>
                <c:pt idx="788">
                  <c:v>0.99969881869620425</c:v>
                </c:pt>
                <c:pt idx="789">
                  <c:v>0.99456457073425497</c:v>
                </c:pt>
                <c:pt idx="790">
                  <c:v>0.98310548743121584</c:v>
                </c:pt>
                <c:pt idx="791">
                  <c:v>0.96539444169768929</c:v>
                </c:pt>
                <c:pt idx="792">
                  <c:v>0.94154406518301903</c:v>
                </c:pt>
                <c:pt idx="793">
                  <c:v>0.91170603200542866</c:v>
                </c:pt>
                <c:pt idx="794">
                  <c:v>0.87607009419540627</c:v>
                </c:pt>
                <c:pt idx="795">
                  <c:v>0.83486287498637701</c:v>
                </c:pt>
                <c:pt idx="796">
                  <c:v>0.78834642762660423</c:v>
                </c:pt>
                <c:pt idx="797">
                  <c:v>0.73681656887736924</c:v>
                </c:pt>
                <c:pt idx="798">
                  <c:v>0.6806009977954488</c:v>
                </c:pt>
                <c:pt idx="799">
                  <c:v>0.62005721176328643</c:v>
                </c:pt>
                <c:pt idx="800">
                  <c:v>0.55557023301960118</c:v>
                </c:pt>
                <c:pt idx="801">
                  <c:v>0.48755016014843061</c:v>
                </c:pt>
                <c:pt idx="802">
                  <c:v>0.41642956009763371</c:v>
                </c:pt>
                <c:pt idx="803">
                  <c:v>0.34266071731198622</c:v>
                </c:pt>
                <c:pt idx="804">
                  <c:v>0.2667127574748922</c:v>
                </c:pt>
                <c:pt idx="805">
                  <c:v>0.18906866414980214</c:v>
                </c:pt>
                <c:pt idx="806">
                  <c:v>0.1102222072938812</c:v>
                </c:pt>
                <c:pt idx="807">
                  <c:v>3.0674803176637035E-2</c:v>
                </c:pt>
                <c:pt idx="808">
                  <c:v>-4.9067674327415337E-2</c:v>
                </c:pt>
                <c:pt idx="809">
                  <c:v>-0.12849811079380236</c:v>
                </c:pt>
                <c:pt idx="810">
                  <c:v>-0.20711137619222539</c:v>
                </c:pt>
                <c:pt idx="811">
                  <c:v>-0.28440753721127637</c:v>
                </c:pt>
                <c:pt idx="812">
                  <c:v>-0.35989503653499044</c:v>
                </c:pt>
                <c:pt idx="813">
                  <c:v>-0.43309381885315212</c:v>
                </c:pt>
                <c:pt idx="814">
                  <c:v>-0.50353838372571569</c:v>
                </c:pt>
                <c:pt idx="815">
                  <c:v>-0.57078074588697536</c:v>
                </c:pt>
                <c:pt idx="816">
                  <c:v>-0.63439328416365137</c:v>
                </c:pt>
                <c:pt idx="817">
                  <c:v>-0.69397146088965778</c:v>
                </c:pt>
                <c:pt idx="818">
                  <c:v>-0.74913639452346137</c:v>
                </c:pt>
                <c:pt idx="819">
                  <c:v>-0.79953726910790546</c:v>
                </c:pt>
                <c:pt idx="820">
                  <c:v>-0.84485356524970623</c:v>
                </c:pt>
                <c:pt idx="821">
                  <c:v>-0.88479709843093601</c:v>
                </c:pt>
                <c:pt idx="822">
                  <c:v>-0.91911385169006099</c:v>
                </c:pt>
                <c:pt idx="823">
                  <c:v>-0.94758559101774298</c:v>
                </c:pt>
                <c:pt idx="824">
                  <c:v>-0.97003125319454486</c:v>
                </c:pt>
                <c:pt idx="825">
                  <c:v>-0.98630809724459889</c:v>
                </c:pt>
                <c:pt idx="826">
                  <c:v>-0.99631261218277789</c:v>
                </c:pt>
                <c:pt idx="827">
                  <c:v>-0.99998117528260111</c:v>
                </c:pt>
                <c:pt idx="828">
                  <c:v>-0.99729045667868954</c:v>
                </c:pt>
                <c:pt idx="829">
                  <c:v>-0.98825756773074847</c:v>
                </c:pt>
                <c:pt idx="830">
                  <c:v>-0.97293995220555918</c:v>
                </c:pt>
                <c:pt idx="831">
                  <c:v>-0.95143502096900778</c:v>
                </c:pt>
                <c:pt idx="832">
                  <c:v>-0.92387953251128685</c:v>
                </c:pt>
                <c:pt idx="833">
                  <c:v>-0.8904487232447591</c:v>
                </c:pt>
                <c:pt idx="834">
                  <c:v>-0.85135519310526031</c:v>
                </c:pt>
                <c:pt idx="835">
                  <c:v>-0.80684755354379512</c:v>
                </c:pt>
                <c:pt idx="836">
                  <c:v>-0.75720884650648146</c:v>
                </c:pt>
                <c:pt idx="837">
                  <c:v>-0.70275474445722352</c:v>
                </c:pt>
                <c:pt idx="838">
                  <c:v>-0.64383154288979128</c:v>
                </c:pt>
                <c:pt idx="839">
                  <c:v>-0.58081395809576619</c:v>
                </c:pt>
                <c:pt idx="840">
                  <c:v>-0.51410274419321322</c:v>
                </c:pt>
                <c:pt idx="841">
                  <c:v>-0.44412214457042243</c:v>
                </c:pt>
                <c:pt idx="842">
                  <c:v>-0.3713171939518326</c:v>
                </c:pt>
                <c:pt idx="843">
                  <c:v>-0.2961508882436209</c:v>
                </c:pt>
                <c:pt idx="844">
                  <c:v>-0.21910124015686902</c:v>
                </c:pt>
                <c:pt idx="845">
                  <c:v>-0.14065823933285071</c:v>
                </c:pt>
                <c:pt idx="846">
                  <c:v>-6.1320736302212325E-2</c:v>
                </c:pt>
                <c:pt idx="847">
                  <c:v>1.8406729905813001E-2</c:v>
                </c:pt>
                <c:pt idx="848">
                  <c:v>9.8017140329566488E-2</c:v>
                </c:pt>
                <c:pt idx="849">
                  <c:v>0.17700422041215233</c:v>
                </c:pt>
                <c:pt idx="850">
                  <c:v>0.2548656596045159</c:v>
                </c:pt>
                <c:pt idx="851">
                  <c:v>0.33110630575987554</c:v>
                </c:pt>
                <c:pt idx="852">
                  <c:v>0.40524131400498697</c:v>
                </c:pt>
                <c:pt idx="853">
                  <c:v>0.47679923006332986</c:v>
                </c:pt>
                <c:pt idx="854">
                  <c:v>0.5453249884220519</c:v>
                </c:pt>
                <c:pt idx="855">
                  <c:v>0.61038280627631281</c:v>
                </c:pt>
                <c:pt idx="856">
                  <c:v>0.67155895484701988</c:v>
                </c:pt>
                <c:pt idx="857">
                  <c:v>0.72846439044822497</c:v>
                </c:pt>
                <c:pt idx="858">
                  <c:v>0.78073722857209282</c:v>
                </c:pt>
                <c:pt idx="859">
                  <c:v>0.82804504525776101</c:v>
                </c:pt>
                <c:pt idx="860">
                  <c:v>0.8700869911087149</c:v>
                </c:pt>
                <c:pt idx="861">
                  <c:v>0.90659570451491733</c:v>
                </c:pt>
                <c:pt idx="862">
                  <c:v>0.93733901191257585</c:v>
                </c:pt>
                <c:pt idx="863">
                  <c:v>0.96212140426904169</c:v>
                </c:pt>
                <c:pt idx="864">
                  <c:v>0.9807852804032301</c:v>
                </c:pt>
                <c:pt idx="865">
                  <c:v>0.99321194923479572</c:v>
                </c:pt>
                <c:pt idx="866">
                  <c:v>0.99932238458834977</c:v>
                </c:pt>
                <c:pt idx="867">
                  <c:v>0.99907772775264514</c:v>
                </c:pt>
                <c:pt idx="868">
                  <c:v>0.99247953459870963</c:v>
                </c:pt>
                <c:pt idx="869">
                  <c:v>0.97956976568544041</c:v>
                </c:pt>
                <c:pt idx="870">
                  <c:v>0.96043051941556623</c:v>
                </c:pt>
                <c:pt idx="871">
                  <c:v>0.93518350993894894</c:v>
                </c:pt>
                <c:pt idx="872">
                  <c:v>0.90398929312343979</c:v>
                </c:pt>
                <c:pt idx="873">
                  <c:v>0.86704624551568965</c:v>
                </c:pt>
                <c:pt idx="874">
                  <c:v>0.82458930278502318</c:v>
                </c:pt>
                <c:pt idx="875">
                  <c:v>0.77688846567323155</c:v>
                </c:pt>
                <c:pt idx="876">
                  <c:v>0.72424708295146756</c:v>
                </c:pt>
                <c:pt idx="877">
                  <c:v>0.6669999223036398</c:v>
                </c:pt>
                <c:pt idx="878">
                  <c:v>0.60551104140431855</c:v>
                </c:pt>
                <c:pt idx="879">
                  <c:v>0.54017147272988741</c:v>
                </c:pt>
                <c:pt idx="880">
                  <c:v>0.47139673682599387</c:v>
                </c:pt>
                <c:pt idx="881">
                  <c:v>0.39962419984564501</c:v>
                </c:pt>
                <c:pt idx="882">
                  <c:v>0.3253102921622632</c:v>
                </c:pt>
                <c:pt idx="883">
                  <c:v>0.24892760574572265</c:v>
                </c:pt>
                <c:pt idx="884">
                  <c:v>0.17096188876029197</c:v>
                </c:pt>
                <c:pt idx="885">
                  <c:v>9.1908956497125646E-2</c:v>
                </c:pt>
                <c:pt idx="886">
                  <c:v>1.2271538285715091E-2</c:v>
                </c:pt>
                <c:pt idx="887">
                  <c:v>-6.7443919563666618E-2</c:v>
                </c:pt>
                <c:pt idx="888">
                  <c:v>-0.14673047445536203</c:v>
                </c:pt>
                <c:pt idx="889">
                  <c:v>-0.22508391135979092</c:v>
                </c:pt>
                <c:pt idx="890">
                  <c:v>-0.30200594931923758</c:v>
                </c:pt>
                <c:pt idx="891">
                  <c:v>-0.37700741021642536</c:v>
                </c:pt>
                <c:pt idx="892">
                  <c:v>-0.44961132965461142</c:v>
                </c:pt>
                <c:pt idx="893">
                  <c:v>-0.51935599016559231</c:v>
                </c:pt>
                <c:pt idx="894">
                  <c:v>-0.58579785745643953</c:v>
                </c:pt>
                <c:pt idx="895">
                  <c:v>-0.64851440102211133</c:v>
                </c:pt>
                <c:pt idx="896">
                  <c:v>-0.70710678118655501</c:v>
                </c:pt>
                <c:pt idx="897">
                  <c:v>-0.76120238548426722</c:v>
                </c:pt>
                <c:pt idx="898">
                  <c:v>-0.81045719825259832</c:v>
                </c:pt>
                <c:pt idx="899">
                  <c:v>-0.85455798836540242</c:v>
                </c:pt>
                <c:pt idx="900">
                  <c:v>-0.89322430119551599</c:v>
                </c:pt>
                <c:pt idx="901">
                  <c:v>-0.92621024213831105</c:v>
                </c:pt>
                <c:pt idx="902">
                  <c:v>-0.95330604035419286</c:v>
                </c:pt>
                <c:pt idx="903">
                  <c:v>-0.97433938278557786</c:v>
                </c:pt>
                <c:pt idx="904">
                  <c:v>-0.9891765099647819</c:v>
                </c:pt>
                <c:pt idx="905">
                  <c:v>-0.99772306664419186</c:v>
                </c:pt>
                <c:pt idx="906">
                  <c:v>-0.9999247018391445</c:v>
                </c:pt>
                <c:pt idx="907">
                  <c:v>-0.99576741446765982</c:v>
                </c:pt>
                <c:pt idx="908">
                  <c:v>-0.98527764238894167</c:v>
                </c:pt>
                <c:pt idx="909">
                  <c:v>-0.96852209427441494</c:v>
                </c:pt>
                <c:pt idx="910">
                  <c:v>-0.94560732538051895</c:v>
                </c:pt>
                <c:pt idx="911">
                  <c:v>-0.91667905992104071</c:v>
                </c:pt>
                <c:pt idx="912">
                  <c:v>-0.88192126434835383</c:v>
                </c:pt>
                <c:pt idx="913">
                  <c:v>-0.84155497743689822</c:v>
                </c:pt>
                <c:pt idx="914">
                  <c:v>-0.79583690460888468</c:v>
                </c:pt>
                <c:pt idx="915">
                  <c:v>-0.74505778544145929</c:v>
                </c:pt>
                <c:pt idx="916">
                  <c:v>-0.68954054473706128</c:v>
                </c:pt>
                <c:pt idx="917">
                  <c:v>-0.62963823891492277</c:v>
                </c:pt>
                <c:pt idx="918">
                  <c:v>-0.56573181078361057</c:v>
                </c:pt>
                <c:pt idx="919">
                  <c:v>-0.49822766697278109</c:v>
                </c:pt>
                <c:pt idx="920">
                  <c:v>-0.42755509343028331</c:v>
                </c:pt>
                <c:pt idx="921">
                  <c:v>-0.35416352542048052</c:v>
                </c:pt>
                <c:pt idx="922">
                  <c:v>-0.27851968938504512</c:v>
                </c:pt>
                <c:pt idx="923">
                  <c:v>-0.20110463484208602</c:v>
                </c:pt>
                <c:pt idx="924">
                  <c:v>-0.12241067519921246</c:v>
                </c:pt>
                <c:pt idx="925">
                  <c:v>-4.2938256934939335E-2</c:v>
                </c:pt>
                <c:pt idx="926">
                  <c:v>3.6807222941358048E-2</c:v>
                </c:pt>
                <c:pt idx="927">
                  <c:v>0.11631863091190173</c:v>
                </c:pt>
                <c:pt idx="928">
                  <c:v>0.19509032201613699</c:v>
                </c:pt>
                <c:pt idx="929">
                  <c:v>0.27262135544995536</c:v>
                </c:pt>
                <c:pt idx="930">
                  <c:v>0.34841868024943862</c:v>
                </c:pt>
                <c:pt idx="931">
                  <c:v>0.42200027079980157</c:v>
                </c:pt>
                <c:pt idx="932">
                  <c:v>0.49289819222978387</c:v>
                </c:pt>
                <c:pt idx="933">
                  <c:v>0.56066157619733392</c:v>
                </c:pt>
                <c:pt idx="934">
                  <c:v>0.62485948814239378</c:v>
                </c:pt>
                <c:pt idx="935">
                  <c:v>0.68508366777270557</c:v>
                </c:pt>
                <c:pt idx="936">
                  <c:v>0.74095112535496244</c:v>
                </c:pt>
                <c:pt idx="937">
                  <c:v>0.79210657730021394</c:v>
                </c:pt>
                <c:pt idx="938">
                  <c:v>0.8382247055548383</c:v>
                </c:pt>
                <c:pt idx="939">
                  <c:v>0.87901222642863253</c:v>
                </c:pt>
                <c:pt idx="940">
                  <c:v>0.91420975570353469</c:v>
                </c:pt>
                <c:pt idx="941">
                  <c:v>0.94359345816196294</c:v>
                </c:pt>
                <c:pt idx="942">
                  <c:v>0.96697647104485351</c:v>
                </c:pt>
                <c:pt idx="943">
                  <c:v>0.98421009238692969</c:v>
                </c:pt>
                <c:pt idx="944">
                  <c:v>0.99518472667219693</c:v>
                </c:pt>
                <c:pt idx="945">
                  <c:v>0.9998305817958234</c:v>
                </c:pt>
                <c:pt idx="946">
                  <c:v>0.99811811290014851</c:v>
                </c:pt>
                <c:pt idx="947">
                  <c:v>0.9900582102622959</c:v>
                </c:pt>
                <c:pt idx="948">
                  <c:v>0.97570213003852724</c:v>
                </c:pt>
                <c:pt idx="949">
                  <c:v>0.95514116830576956</c:v>
                </c:pt>
                <c:pt idx="950">
                  <c:v>0.92850608047321503</c:v>
                </c:pt>
                <c:pt idx="951">
                  <c:v>0.89596624975618544</c:v>
                </c:pt>
                <c:pt idx="952">
                  <c:v>0.85772861000027367</c:v>
                </c:pt>
                <c:pt idx="953">
                  <c:v>0.8140363297059432</c:v>
                </c:pt>
                <c:pt idx="954">
                  <c:v>0.76516726562245463</c:v>
                </c:pt>
                <c:pt idx="955">
                  <c:v>0.71143219574521332</c:v>
                </c:pt>
                <c:pt idx="956">
                  <c:v>0.6531728429537752</c:v>
                </c:pt>
                <c:pt idx="957">
                  <c:v>0.59075970185887439</c:v>
                </c:pt>
                <c:pt idx="958">
                  <c:v>0.52458968267847095</c:v>
                </c:pt>
                <c:pt idx="959">
                  <c:v>0.45508358712633534</c:v>
                </c:pt>
                <c:pt idx="960">
                  <c:v>0.38268343236508312</c:v>
                </c:pt>
                <c:pt idx="961">
                  <c:v>0.3078496400415302</c:v>
                </c:pt>
                <c:pt idx="962">
                  <c:v>0.2310581082806685</c:v>
                </c:pt>
                <c:pt idx="963">
                  <c:v>0.15279718525844302</c:v>
                </c:pt>
                <c:pt idx="964">
                  <c:v>7.3564563599669286E-2</c:v>
                </c:pt>
                <c:pt idx="965">
                  <c:v>-6.1358846491645531E-3</c:v>
                </c:pt>
                <c:pt idx="966">
                  <c:v>-8.5797312344447665E-2</c:v>
                </c:pt>
                <c:pt idx="967">
                  <c:v>-0.16491312048997539</c:v>
                </c:pt>
                <c:pt idx="968">
                  <c:v>-0.24298017990326706</c:v>
                </c:pt>
                <c:pt idx="969">
                  <c:v>-0.31950203081601664</c:v>
                </c:pt>
                <c:pt idx="970">
                  <c:v>-0.39399204006104693</c:v>
                </c:pt>
                <c:pt idx="971">
                  <c:v>-0.46597649576797562</c:v>
                </c:pt>
                <c:pt idx="972">
                  <c:v>-0.53499761988710426</c:v>
                </c:pt>
                <c:pt idx="973">
                  <c:v>-0.60061647938387386</c:v>
                </c:pt>
                <c:pt idx="974">
                  <c:v>-0.66241577759017467</c:v>
                </c:pt>
                <c:pt idx="975">
                  <c:v>-0.72000250796138276</c:v>
                </c:pt>
                <c:pt idx="976">
                  <c:v>-0.77301045336273655</c:v>
                </c:pt>
                <c:pt idx="977">
                  <c:v>-0.82110251499110298</c:v>
                </c:pt>
                <c:pt idx="978">
                  <c:v>-0.86397285612159125</c:v>
                </c:pt>
                <c:pt idx="979">
                  <c:v>-0.90134884704602491</c:v>
                </c:pt>
                <c:pt idx="980">
                  <c:v>-0.93299279883474051</c:v>
                </c:pt>
                <c:pt idx="981">
                  <c:v>-0.95870347489587215</c:v>
                </c:pt>
                <c:pt idx="982">
                  <c:v>-0.97831737071962765</c:v>
                </c:pt>
                <c:pt idx="983">
                  <c:v>-0.99170975366909919</c:v>
                </c:pt>
                <c:pt idx="984">
                  <c:v>-0.99879545620517285</c:v>
                </c:pt>
                <c:pt idx="985">
                  <c:v>-0.99952941750109292</c:v>
                </c:pt>
                <c:pt idx="986">
                  <c:v>-0.99390697000235551</c:v>
                </c:pt>
                <c:pt idx="987">
                  <c:v>-0.9819638691095548</c:v>
                </c:pt>
                <c:pt idx="988">
                  <c:v>-0.96377606579543973</c:v>
                </c:pt>
                <c:pt idx="989">
                  <c:v>-0.93945922360219059</c:v>
                </c:pt>
                <c:pt idx="990">
                  <c:v>-0.90916798309051816</c:v>
                </c:pt>
                <c:pt idx="991">
                  <c:v>-0.87309497841828632</c:v>
                </c:pt>
                <c:pt idx="992">
                  <c:v>-0.83146961230254213</c:v>
                </c:pt>
                <c:pt idx="993">
                  <c:v>-0.78455659715557313</c:v>
                </c:pt>
                <c:pt idx="994">
                  <c:v>-0.73265427167241215</c:v>
                </c:pt>
                <c:pt idx="995">
                  <c:v>-0.67609270357531692</c:v>
                </c:pt>
                <c:pt idx="996">
                  <c:v>-0.61523159058061838</c:v>
                </c:pt>
                <c:pt idx="997">
                  <c:v>-0.55045797293659782</c:v>
                </c:pt>
                <c:pt idx="998">
                  <c:v>-0.48218377207911733</c:v>
                </c:pt>
                <c:pt idx="999">
                  <c:v>-0.41084317105790041</c:v>
                </c:pt>
                <c:pt idx="1000">
                  <c:v>-0.33688985339221855</c:v>
                </c:pt>
                <c:pt idx="1001">
                  <c:v>-0.26079411791527618</c:v>
                </c:pt>
                <c:pt idx="1002">
                  <c:v>-0.18303988795514384</c:v>
                </c:pt>
                <c:pt idx="1003">
                  <c:v>-0.10412163387204562</c:v>
                </c:pt>
                <c:pt idx="1004">
                  <c:v>-2.4541228522905561E-2</c:v>
                </c:pt>
                <c:pt idx="1005">
                  <c:v>5.5195244349694389E-2</c:v>
                </c:pt>
                <c:pt idx="1006">
                  <c:v>0.13458070850712836</c:v>
                </c:pt>
                <c:pt idx="1007">
                  <c:v>0.21311031991609128</c:v>
                </c:pt>
                <c:pt idx="1008">
                  <c:v>0.29028467725446011</c:v>
                </c:pt>
                <c:pt idx="1009">
                  <c:v>0.36561299780478279</c:v>
                </c:pt>
                <c:pt idx="1010">
                  <c:v>0.43861623853853421</c:v>
                </c:pt>
                <c:pt idx="1011">
                  <c:v>0.50883014254311132</c:v>
                </c:pt>
                <c:pt idx="1012">
                  <c:v>0.57580819141784756</c:v>
                </c:pt>
                <c:pt idx="1013">
                  <c:v>0.63912444486377618</c:v>
                </c:pt>
                <c:pt idx="1014">
                  <c:v>0.69837624940897158</c:v>
                </c:pt>
                <c:pt idx="1015">
                  <c:v>0.75318679904361918</c:v>
                </c:pt>
                <c:pt idx="1016">
                  <c:v>0.80320753148064961</c:v>
                </c:pt>
                <c:pt idx="1017">
                  <c:v>0.84812034480330023</c:v>
                </c:pt>
                <c:pt idx="1018">
                  <c:v>0.88763962040285549</c:v>
                </c:pt>
                <c:pt idx="1019">
                  <c:v>0.92151403934204235</c:v>
                </c:pt>
                <c:pt idx="1020">
                  <c:v>0.94952818059303634</c:v>
                </c:pt>
                <c:pt idx="1021">
                  <c:v>0.97150389098625434</c:v>
                </c:pt>
                <c:pt idx="1022">
                  <c:v>0.98730141815785977</c:v>
                </c:pt>
                <c:pt idx="1023">
                  <c:v>0.99682029929116622</c:v>
                </c:pt>
              </c:numCache>
            </c:numRef>
          </c:yVal>
          <c:smooth val="1"/>
        </c:ser>
        <c:ser>
          <c:idx val="7"/>
          <c:order val="7"/>
          <c:tx>
            <c:v>13</c:v>
          </c:tx>
          <c:marker>
            <c:symbol val="none"/>
          </c:marker>
          <c:xVal>
            <c:numRef>
              <c:f>'Ex2.6'!$A$4:$A$1027</c:f>
              <c:numCache>
                <c:formatCode>General</c:formatCode>
                <c:ptCount val="1024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  <c:pt idx="487">
                  <c:v>487</c:v>
                </c:pt>
                <c:pt idx="488">
                  <c:v>488</c:v>
                </c:pt>
                <c:pt idx="489">
                  <c:v>489</c:v>
                </c:pt>
                <c:pt idx="490">
                  <c:v>490</c:v>
                </c:pt>
                <c:pt idx="491">
                  <c:v>491</c:v>
                </c:pt>
                <c:pt idx="492">
                  <c:v>492</c:v>
                </c:pt>
                <c:pt idx="493">
                  <c:v>493</c:v>
                </c:pt>
                <c:pt idx="494">
                  <c:v>494</c:v>
                </c:pt>
                <c:pt idx="495">
                  <c:v>495</c:v>
                </c:pt>
                <c:pt idx="496">
                  <c:v>496</c:v>
                </c:pt>
                <c:pt idx="497">
                  <c:v>497</c:v>
                </c:pt>
                <c:pt idx="498">
                  <c:v>498</c:v>
                </c:pt>
                <c:pt idx="499">
                  <c:v>499</c:v>
                </c:pt>
                <c:pt idx="500">
                  <c:v>500</c:v>
                </c:pt>
                <c:pt idx="501">
                  <c:v>501</c:v>
                </c:pt>
                <c:pt idx="502">
                  <c:v>502</c:v>
                </c:pt>
                <c:pt idx="503">
                  <c:v>503</c:v>
                </c:pt>
                <c:pt idx="504">
                  <c:v>504</c:v>
                </c:pt>
                <c:pt idx="505">
                  <c:v>505</c:v>
                </c:pt>
                <c:pt idx="506">
                  <c:v>506</c:v>
                </c:pt>
                <c:pt idx="507">
                  <c:v>507</c:v>
                </c:pt>
                <c:pt idx="508">
                  <c:v>508</c:v>
                </c:pt>
                <c:pt idx="509">
                  <c:v>509</c:v>
                </c:pt>
                <c:pt idx="510">
                  <c:v>510</c:v>
                </c:pt>
                <c:pt idx="511">
                  <c:v>511</c:v>
                </c:pt>
                <c:pt idx="512">
                  <c:v>512</c:v>
                </c:pt>
                <c:pt idx="513">
                  <c:v>513</c:v>
                </c:pt>
                <c:pt idx="514">
                  <c:v>514</c:v>
                </c:pt>
                <c:pt idx="515">
                  <c:v>515</c:v>
                </c:pt>
                <c:pt idx="516">
                  <c:v>516</c:v>
                </c:pt>
                <c:pt idx="517">
                  <c:v>517</c:v>
                </c:pt>
                <c:pt idx="518">
                  <c:v>518</c:v>
                </c:pt>
                <c:pt idx="519">
                  <c:v>519</c:v>
                </c:pt>
                <c:pt idx="520">
                  <c:v>520</c:v>
                </c:pt>
                <c:pt idx="521">
                  <c:v>521</c:v>
                </c:pt>
                <c:pt idx="522">
                  <c:v>522</c:v>
                </c:pt>
                <c:pt idx="523">
                  <c:v>523</c:v>
                </c:pt>
                <c:pt idx="524">
                  <c:v>524</c:v>
                </c:pt>
                <c:pt idx="525">
                  <c:v>525</c:v>
                </c:pt>
                <c:pt idx="526">
                  <c:v>526</c:v>
                </c:pt>
                <c:pt idx="527">
                  <c:v>527</c:v>
                </c:pt>
                <c:pt idx="528">
                  <c:v>528</c:v>
                </c:pt>
                <c:pt idx="529">
                  <c:v>529</c:v>
                </c:pt>
                <c:pt idx="530">
                  <c:v>530</c:v>
                </c:pt>
                <c:pt idx="531">
                  <c:v>531</c:v>
                </c:pt>
                <c:pt idx="532">
                  <c:v>532</c:v>
                </c:pt>
                <c:pt idx="533">
                  <c:v>533</c:v>
                </c:pt>
                <c:pt idx="534">
                  <c:v>534</c:v>
                </c:pt>
                <c:pt idx="535">
                  <c:v>535</c:v>
                </c:pt>
                <c:pt idx="536">
                  <c:v>536</c:v>
                </c:pt>
                <c:pt idx="537">
                  <c:v>537</c:v>
                </c:pt>
                <c:pt idx="538">
                  <c:v>538</c:v>
                </c:pt>
                <c:pt idx="539">
                  <c:v>539</c:v>
                </c:pt>
                <c:pt idx="540">
                  <c:v>540</c:v>
                </c:pt>
                <c:pt idx="541">
                  <c:v>541</c:v>
                </c:pt>
                <c:pt idx="542">
                  <c:v>542</c:v>
                </c:pt>
                <c:pt idx="543">
                  <c:v>543</c:v>
                </c:pt>
                <c:pt idx="544">
                  <c:v>544</c:v>
                </c:pt>
                <c:pt idx="545">
                  <c:v>545</c:v>
                </c:pt>
                <c:pt idx="546">
                  <c:v>546</c:v>
                </c:pt>
                <c:pt idx="547">
                  <c:v>547</c:v>
                </c:pt>
                <c:pt idx="548">
                  <c:v>548</c:v>
                </c:pt>
                <c:pt idx="549">
                  <c:v>549</c:v>
                </c:pt>
                <c:pt idx="550">
                  <c:v>550</c:v>
                </c:pt>
                <c:pt idx="551">
                  <c:v>551</c:v>
                </c:pt>
                <c:pt idx="552">
                  <c:v>552</c:v>
                </c:pt>
                <c:pt idx="553">
                  <c:v>553</c:v>
                </c:pt>
                <c:pt idx="554">
                  <c:v>554</c:v>
                </c:pt>
                <c:pt idx="555">
                  <c:v>555</c:v>
                </c:pt>
                <c:pt idx="556">
                  <c:v>556</c:v>
                </c:pt>
                <c:pt idx="557">
                  <c:v>557</c:v>
                </c:pt>
                <c:pt idx="558">
                  <c:v>558</c:v>
                </c:pt>
                <c:pt idx="559">
                  <c:v>559</c:v>
                </c:pt>
                <c:pt idx="560">
                  <c:v>560</c:v>
                </c:pt>
                <c:pt idx="561">
                  <c:v>561</c:v>
                </c:pt>
                <c:pt idx="562">
                  <c:v>562</c:v>
                </c:pt>
                <c:pt idx="563">
                  <c:v>563</c:v>
                </c:pt>
                <c:pt idx="564">
                  <c:v>564</c:v>
                </c:pt>
                <c:pt idx="565">
                  <c:v>565</c:v>
                </c:pt>
                <c:pt idx="566">
                  <c:v>566</c:v>
                </c:pt>
                <c:pt idx="567">
                  <c:v>567</c:v>
                </c:pt>
                <c:pt idx="568">
                  <c:v>568</c:v>
                </c:pt>
                <c:pt idx="569">
                  <c:v>569</c:v>
                </c:pt>
                <c:pt idx="570">
                  <c:v>570</c:v>
                </c:pt>
                <c:pt idx="571">
                  <c:v>571</c:v>
                </c:pt>
                <c:pt idx="572">
                  <c:v>572</c:v>
                </c:pt>
                <c:pt idx="573">
                  <c:v>573</c:v>
                </c:pt>
                <c:pt idx="574">
                  <c:v>574</c:v>
                </c:pt>
                <c:pt idx="575">
                  <c:v>575</c:v>
                </c:pt>
                <c:pt idx="576">
                  <c:v>576</c:v>
                </c:pt>
                <c:pt idx="577">
                  <c:v>577</c:v>
                </c:pt>
                <c:pt idx="578">
                  <c:v>578</c:v>
                </c:pt>
                <c:pt idx="579">
                  <c:v>579</c:v>
                </c:pt>
                <c:pt idx="580">
                  <c:v>580</c:v>
                </c:pt>
                <c:pt idx="581">
                  <c:v>581</c:v>
                </c:pt>
                <c:pt idx="582">
                  <c:v>582</c:v>
                </c:pt>
                <c:pt idx="583">
                  <c:v>583</c:v>
                </c:pt>
                <c:pt idx="584">
                  <c:v>584</c:v>
                </c:pt>
                <c:pt idx="585">
                  <c:v>585</c:v>
                </c:pt>
                <c:pt idx="586">
                  <c:v>586</c:v>
                </c:pt>
                <c:pt idx="587">
                  <c:v>587</c:v>
                </c:pt>
                <c:pt idx="588">
                  <c:v>588</c:v>
                </c:pt>
                <c:pt idx="589">
                  <c:v>589</c:v>
                </c:pt>
                <c:pt idx="590">
                  <c:v>590</c:v>
                </c:pt>
                <c:pt idx="591">
                  <c:v>591</c:v>
                </c:pt>
                <c:pt idx="592">
                  <c:v>592</c:v>
                </c:pt>
                <c:pt idx="593">
                  <c:v>593</c:v>
                </c:pt>
                <c:pt idx="594">
                  <c:v>594</c:v>
                </c:pt>
                <c:pt idx="595">
                  <c:v>595</c:v>
                </c:pt>
                <c:pt idx="596">
                  <c:v>596</c:v>
                </c:pt>
                <c:pt idx="597">
                  <c:v>597</c:v>
                </c:pt>
                <c:pt idx="598">
                  <c:v>598</c:v>
                </c:pt>
                <c:pt idx="599">
                  <c:v>599</c:v>
                </c:pt>
                <c:pt idx="600">
                  <c:v>600</c:v>
                </c:pt>
                <c:pt idx="601">
                  <c:v>601</c:v>
                </c:pt>
                <c:pt idx="602">
                  <c:v>602</c:v>
                </c:pt>
                <c:pt idx="603">
                  <c:v>603</c:v>
                </c:pt>
                <c:pt idx="604">
                  <c:v>604</c:v>
                </c:pt>
                <c:pt idx="605">
                  <c:v>605</c:v>
                </c:pt>
                <c:pt idx="606">
                  <c:v>606</c:v>
                </c:pt>
                <c:pt idx="607">
                  <c:v>607</c:v>
                </c:pt>
                <c:pt idx="608">
                  <c:v>608</c:v>
                </c:pt>
                <c:pt idx="609">
                  <c:v>609</c:v>
                </c:pt>
                <c:pt idx="610">
                  <c:v>610</c:v>
                </c:pt>
                <c:pt idx="611">
                  <c:v>611</c:v>
                </c:pt>
                <c:pt idx="612">
                  <c:v>612</c:v>
                </c:pt>
                <c:pt idx="613">
                  <c:v>613</c:v>
                </c:pt>
                <c:pt idx="614">
                  <c:v>614</c:v>
                </c:pt>
                <c:pt idx="615">
                  <c:v>615</c:v>
                </c:pt>
                <c:pt idx="616">
                  <c:v>616</c:v>
                </c:pt>
                <c:pt idx="617">
                  <c:v>617</c:v>
                </c:pt>
                <c:pt idx="618">
                  <c:v>618</c:v>
                </c:pt>
                <c:pt idx="619">
                  <c:v>619</c:v>
                </c:pt>
                <c:pt idx="620">
                  <c:v>620</c:v>
                </c:pt>
                <c:pt idx="621">
                  <c:v>621</c:v>
                </c:pt>
                <c:pt idx="622">
                  <c:v>622</c:v>
                </c:pt>
                <c:pt idx="623">
                  <c:v>623</c:v>
                </c:pt>
                <c:pt idx="624">
                  <c:v>624</c:v>
                </c:pt>
                <c:pt idx="625">
                  <c:v>625</c:v>
                </c:pt>
                <c:pt idx="626">
                  <c:v>626</c:v>
                </c:pt>
                <c:pt idx="627">
                  <c:v>627</c:v>
                </c:pt>
                <c:pt idx="628">
                  <c:v>628</c:v>
                </c:pt>
                <c:pt idx="629">
                  <c:v>629</c:v>
                </c:pt>
                <c:pt idx="630">
                  <c:v>630</c:v>
                </c:pt>
                <c:pt idx="631">
                  <c:v>631</c:v>
                </c:pt>
                <c:pt idx="632">
                  <c:v>632</c:v>
                </c:pt>
                <c:pt idx="633">
                  <c:v>633</c:v>
                </c:pt>
                <c:pt idx="634">
                  <c:v>634</c:v>
                </c:pt>
                <c:pt idx="635">
                  <c:v>635</c:v>
                </c:pt>
                <c:pt idx="636">
                  <c:v>636</c:v>
                </c:pt>
                <c:pt idx="637">
                  <c:v>637</c:v>
                </c:pt>
                <c:pt idx="638">
                  <c:v>638</c:v>
                </c:pt>
                <c:pt idx="639">
                  <c:v>639</c:v>
                </c:pt>
                <c:pt idx="640">
                  <c:v>640</c:v>
                </c:pt>
                <c:pt idx="641">
                  <c:v>641</c:v>
                </c:pt>
                <c:pt idx="642">
                  <c:v>642</c:v>
                </c:pt>
                <c:pt idx="643">
                  <c:v>643</c:v>
                </c:pt>
                <c:pt idx="644">
                  <c:v>644</c:v>
                </c:pt>
                <c:pt idx="645">
                  <c:v>645</c:v>
                </c:pt>
                <c:pt idx="646">
                  <c:v>646</c:v>
                </c:pt>
                <c:pt idx="647">
                  <c:v>647</c:v>
                </c:pt>
                <c:pt idx="648">
                  <c:v>648</c:v>
                </c:pt>
                <c:pt idx="649">
                  <c:v>649</c:v>
                </c:pt>
                <c:pt idx="650">
                  <c:v>650</c:v>
                </c:pt>
                <c:pt idx="651">
                  <c:v>651</c:v>
                </c:pt>
                <c:pt idx="652">
                  <c:v>652</c:v>
                </c:pt>
                <c:pt idx="653">
                  <c:v>653</c:v>
                </c:pt>
                <c:pt idx="654">
                  <c:v>654</c:v>
                </c:pt>
                <c:pt idx="655">
                  <c:v>655</c:v>
                </c:pt>
                <c:pt idx="656">
                  <c:v>656</c:v>
                </c:pt>
                <c:pt idx="657">
                  <c:v>657</c:v>
                </c:pt>
                <c:pt idx="658">
                  <c:v>658</c:v>
                </c:pt>
                <c:pt idx="659">
                  <c:v>659</c:v>
                </c:pt>
                <c:pt idx="660">
                  <c:v>660</c:v>
                </c:pt>
                <c:pt idx="661">
                  <c:v>661</c:v>
                </c:pt>
                <c:pt idx="662">
                  <c:v>662</c:v>
                </c:pt>
                <c:pt idx="663">
                  <c:v>663</c:v>
                </c:pt>
                <c:pt idx="664">
                  <c:v>664</c:v>
                </c:pt>
                <c:pt idx="665">
                  <c:v>665</c:v>
                </c:pt>
                <c:pt idx="666">
                  <c:v>666</c:v>
                </c:pt>
                <c:pt idx="667">
                  <c:v>667</c:v>
                </c:pt>
                <c:pt idx="668">
                  <c:v>668</c:v>
                </c:pt>
                <c:pt idx="669">
                  <c:v>669</c:v>
                </c:pt>
                <c:pt idx="670">
                  <c:v>670</c:v>
                </c:pt>
                <c:pt idx="671">
                  <c:v>671</c:v>
                </c:pt>
                <c:pt idx="672">
                  <c:v>672</c:v>
                </c:pt>
                <c:pt idx="673">
                  <c:v>673</c:v>
                </c:pt>
                <c:pt idx="674">
                  <c:v>674</c:v>
                </c:pt>
                <c:pt idx="675">
                  <c:v>675</c:v>
                </c:pt>
                <c:pt idx="676">
                  <c:v>676</c:v>
                </c:pt>
                <c:pt idx="677">
                  <c:v>677</c:v>
                </c:pt>
                <c:pt idx="678">
                  <c:v>678</c:v>
                </c:pt>
                <c:pt idx="679">
                  <c:v>679</c:v>
                </c:pt>
                <c:pt idx="680">
                  <c:v>680</c:v>
                </c:pt>
                <c:pt idx="681">
                  <c:v>681</c:v>
                </c:pt>
                <c:pt idx="682">
                  <c:v>682</c:v>
                </c:pt>
                <c:pt idx="683">
                  <c:v>683</c:v>
                </c:pt>
                <c:pt idx="684">
                  <c:v>684</c:v>
                </c:pt>
                <c:pt idx="685">
                  <c:v>685</c:v>
                </c:pt>
                <c:pt idx="686">
                  <c:v>686</c:v>
                </c:pt>
                <c:pt idx="687">
                  <c:v>687</c:v>
                </c:pt>
                <c:pt idx="688">
                  <c:v>688</c:v>
                </c:pt>
                <c:pt idx="689">
                  <c:v>689</c:v>
                </c:pt>
                <c:pt idx="690">
                  <c:v>690</c:v>
                </c:pt>
                <c:pt idx="691">
                  <c:v>691</c:v>
                </c:pt>
                <c:pt idx="692">
                  <c:v>692</c:v>
                </c:pt>
                <c:pt idx="693">
                  <c:v>693</c:v>
                </c:pt>
                <c:pt idx="694">
                  <c:v>694</c:v>
                </c:pt>
                <c:pt idx="695">
                  <c:v>695</c:v>
                </c:pt>
                <c:pt idx="696">
                  <c:v>696</c:v>
                </c:pt>
                <c:pt idx="697">
                  <c:v>697</c:v>
                </c:pt>
                <c:pt idx="698">
                  <c:v>698</c:v>
                </c:pt>
                <c:pt idx="699">
                  <c:v>699</c:v>
                </c:pt>
                <c:pt idx="700">
                  <c:v>700</c:v>
                </c:pt>
                <c:pt idx="701">
                  <c:v>701</c:v>
                </c:pt>
                <c:pt idx="702">
                  <c:v>702</c:v>
                </c:pt>
                <c:pt idx="703">
                  <c:v>703</c:v>
                </c:pt>
                <c:pt idx="704">
                  <c:v>704</c:v>
                </c:pt>
                <c:pt idx="705">
                  <c:v>705</c:v>
                </c:pt>
                <c:pt idx="706">
                  <c:v>706</c:v>
                </c:pt>
                <c:pt idx="707">
                  <c:v>707</c:v>
                </c:pt>
                <c:pt idx="708">
                  <c:v>708</c:v>
                </c:pt>
                <c:pt idx="709">
                  <c:v>709</c:v>
                </c:pt>
                <c:pt idx="710">
                  <c:v>710</c:v>
                </c:pt>
                <c:pt idx="711">
                  <c:v>711</c:v>
                </c:pt>
                <c:pt idx="712">
                  <c:v>712</c:v>
                </c:pt>
                <c:pt idx="713">
                  <c:v>713</c:v>
                </c:pt>
                <c:pt idx="714">
                  <c:v>714</c:v>
                </c:pt>
                <c:pt idx="715">
                  <c:v>715</c:v>
                </c:pt>
                <c:pt idx="716">
                  <c:v>716</c:v>
                </c:pt>
                <c:pt idx="717">
                  <c:v>717</c:v>
                </c:pt>
                <c:pt idx="718">
                  <c:v>718</c:v>
                </c:pt>
                <c:pt idx="719">
                  <c:v>719</c:v>
                </c:pt>
                <c:pt idx="720">
                  <c:v>720</c:v>
                </c:pt>
                <c:pt idx="721">
                  <c:v>721</c:v>
                </c:pt>
                <c:pt idx="722">
                  <c:v>722</c:v>
                </c:pt>
                <c:pt idx="723">
                  <c:v>723</c:v>
                </c:pt>
                <c:pt idx="724">
                  <c:v>724</c:v>
                </c:pt>
                <c:pt idx="725">
                  <c:v>725</c:v>
                </c:pt>
                <c:pt idx="726">
                  <c:v>726</c:v>
                </c:pt>
                <c:pt idx="727">
                  <c:v>727</c:v>
                </c:pt>
                <c:pt idx="728">
                  <c:v>728</c:v>
                </c:pt>
                <c:pt idx="729">
                  <c:v>729</c:v>
                </c:pt>
                <c:pt idx="730">
                  <c:v>730</c:v>
                </c:pt>
                <c:pt idx="731">
                  <c:v>731</c:v>
                </c:pt>
                <c:pt idx="732">
                  <c:v>732</c:v>
                </c:pt>
                <c:pt idx="733">
                  <c:v>733</c:v>
                </c:pt>
                <c:pt idx="734">
                  <c:v>734</c:v>
                </c:pt>
                <c:pt idx="735">
                  <c:v>735</c:v>
                </c:pt>
                <c:pt idx="736">
                  <c:v>736</c:v>
                </c:pt>
                <c:pt idx="737">
                  <c:v>737</c:v>
                </c:pt>
                <c:pt idx="738">
                  <c:v>738</c:v>
                </c:pt>
                <c:pt idx="739">
                  <c:v>739</c:v>
                </c:pt>
                <c:pt idx="740">
                  <c:v>740</c:v>
                </c:pt>
                <c:pt idx="741">
                  <c:v>741</c:v>
                </c:pt>
                <c:pt idx="742">
                  <c:v>742</c:v>
                </c:pt>
                <c:pt idx="743">
                  <c:v>743</c:v>
                </c:pt>
                <c:pt idx="744">
                  <c:v>744</c:v>
                </c:pt>
                <c:pt idx="745">
                  <c:v>745</c:v>
                </c:pt>
                <c:pt idx="746">
                  <c:v>746</c:v>
                </c:pt>
                <c:pt idx="747">
                  <c:v>747</c:v>
                </c:pt>
                <c:pt idx="748">
                  <c:v>748</c:v>
                </c:pt>
                <c:pt idx="749">
                  <c:v>749</c:v>
                </c:pt>
                <c:pt idx="750">
                  <c:v>750</c:v>
                </c:pt>
                <c:pt idx="751">
                  <c:v>751</c:v>
                </c:pt>
                <c:pt idx="752">
                  <c:v>752</c:v>
                </c:pt>
                <c:pt idx="753">
                  <c:v>753</c:v>
                </c:pt>
                <c:pt idx="754">
                  <c:v>754</c:v>
                </c:pt>
                <c:pt idx="755">
                  <c:v>755</c:v>
                </c:pt>
                <c:pt idx="756">
                  <c:v>756</c:v>
                </c:pt>
                <c:pt idx="757">
                  <c:v>757</c:v>
                </c:pt>
                <c:pt idx="758">
                  <c:v>758</c:v>
                </c:pt>
                <c:pt idx="759">
                  <c:v>759</c:v>
                </c:pt>
                <c:pt idx="760">
                  <c:v>760</c:v>
                </c:pt>
                <c:pt idx="761">
                  <c:v>761</c:v>
                </c:pt>
                <c:pt idx="762">
                  <c:v>762</c:v>
                </c:pt>
                <c:pt idx="763">
                  <c:v>763</c:v>
                </c:pt>
                <c:pt idx="764">
                  <c:v>764</c:v>
                </c:pt>
                <c:pt idx="765">
                  <c:v>765</c:v>
                </c:pt>
                <c:pt idx="766">
                  <c:v>766</c:v>
                </c:pt>
                <c:pt idx="767">
                  <c:v>767</c:v>
                </c:pt>
                <c:pt idx="768">
                  <c:v>768</c:v>
                </c:pt>
                <c:pt idx="769">
                  <c:v>769</c:v>
                </c:pt>
                <c:pt idx="770">
                  <c:v>770</c:v>
                </c:pt>
                <c:pt idx="771">
                  <c:v>771</c:v>
                </c:pt>
                <c:pt idx="772">
                  <c:v>772</c:v>
                </c:pt>
                <c:pt idx="773">
                  <c:v>773</c:v>
                </c:pt>
                <c:pt idx="774">
                  <c:v>774</c:v>
                </c:pt>
                <c:pt idx="775">
                  <c:v>775</c:v>
                </c:pt>
                <c:pt idx="776">
                  <c:v>776</c:v>
                </c:pt>
                <c:pt idx="777">
                  <c:v>777</c:v>
                </c:pt>
                <c:pt idx="778">
                  <c:v>778</c:v>
                </c:pt>
                <c:pt idx="779">
                  <c:v>779</c:v>
                </c:pt>
                <c:pt idx="780">
                  <c:v>780</c:v>
                </c:pt>
                <c:pt idx="781">
                  <c:v>781</c:v>
                </c:pt>
                <c:pt idx="782">
                  <c:v>782</c:v>
                </c:pt>
                <c:pt idx="783">
                  <c:v>783</c:v>
                </c:pt>
                <c:pt idx="784">
                  <c:v>784</c:v>
                </c:pt>
                <c:pt idx="785">
                  <c:v>785</c:v>
                </c:pt>
                <c:pt idx="786">
                  <c:v>786</c:v>
                </c:pt>
                <c:pt idx="787">
                  <c:v>787</c:v>
                </c:pt>
                <c:pt idx="788">
                  <c:v>788</c:v>
                </c:pt>
                <c:pt idx="789">
                  <c:v>789</c:v>
                </c:pt>
                <c:pt idx="790">
                  <c:v>790</c:v>
                </c:pt>
                <c:pt idx="791">
                  <c:v>791</c:v>
                </c:pt>
                <c:pt idx="792">
                  <c:v>792</c:v>
                </c:pt>
                <c:pt idx="793">
                  <c:v>793</c:v>
                </c:pt>
                <c:pt idx="794">
                  <c:v>794</c:v>
                </c:pt>
                <c:pt idx="795">
                  <c:v>795</c:v>
                </c:pt>
                <c:pt idx="796">
                  <c:v>796</c:v>
                </c:pt>
                <c:pt idx="797">
                  <c:v>797</c:v>
                </c:pt>
                <c:pt idx="798">
                  <c:v>798</c:v>
                </c:pt>
                <c:pt idx="799">
                  <c:v>799</c:v>
                </c:pt>
                <c:pt idx="800">
                  <c:v>800</c:v>
                </c:pt>
                <c:pt idx="801">
                  <c:v>801</c:v>
                </c:pt>
                <c:pt idx="802">
                  <c:v>802</c:v>
                </c:pt>
                <c:pt idx="803">
                  <c:v>803</c:v>
                </c:pt>
                <c:pt idx="804">
                  <c:v>804</c:v>
                </c:pt>
                <c:pt idx="805">
                  <c:v>805</c:v>
                </c:pt>
                <c:pt idx="806">
                  <c:v>806</c:v>
                </c:pt>
                <c:pt idx="807">
                  <c:v>807</c:v>
                </c:pt>
                <c:pt idx="808">
                  <c:v>808</c:v>
                </c:pt>
                <c:pt idx="809">
                  <c:v>809</c:v>
                </c:pt>
                <c:pt idx="810">
                  <c:v>810</c:v>
                </c:pt>
                <c:pt idx="811">
                  <c:v>811</c:v>
                </c:pt>
                <c:pt idx="812">
                  <c:v>812</c:v>
                </c:pt>
                <c:pt idx="813">
                  <c:v>813</c:v>
                </c:pt>
                <c:pt idx="814">
                  <c:v>814</c:v>
                </c:pt>
                <c:pt idx="815">
                  <c:v>815</c:v>
                </c:pt>
                <c:pt idx="816">
                  <c:v>816</c:v>
                </c:pt>
                <c:pt idx="817">
                  <c:v>817</c:v>
                </c:pt>
                <c:pt idx="818">
                  <c:v>818</c:v>
                </c:pt>
                <c:pt idx="819">
                  <c:v>819</c:v>
                </c:pt>
                <c:pt idx="820">
                  <c:v>820</c:v>
                </c:pt>
                <c:pt idx="821">
                  <c:v>821</c:v>
                </c:pt>
                <c:pt idx="822">
                  <c:v>822</c:v>
                </c:pt>
                <c:pt idx="823">
                  <c:v>823</c:v>
                </c:pt>
                <c:pt idx="824">
                  <c:v>824</c:v>
                </c:pt>
                <c:pt idx="825">
                  <c:v>825</c:v>
                </c:pt>
                <c:pt idx="826">
                  <c:v>826</c:v>
                </c:pt>
                <c:pt idx="827">
                  <c:v>827</c:v>
                </c:pt>
                <c:pt idx="828">
                  <c:v>828</c:v>
                </c:pt>
                <c:pt idx="829">
                  <c:v>829</c:v>
                </c:pt>
                <c:pt idx="830">
                  <c:v>830</c:v>
                </c:pt>
                <c:pt idx="831">
                  <c:v>831</c:v>
                </c:pt>
                <c:pt idx="832">
                  <c:v>832</c:v>
                </c:pt>
                <c:pt idx="833">
                  <c:v>833</c:v>
                </c:pt>
                <c:pt idx="834">
                  <c:v>834</c:v>
                </c:pt>
                <c:pt idx="835">
                  <c:v>835</c:v>
                </c:pt>
                <c:pt idx="836">
                  <c:v>836</c:v>
                </c:pt>
                <c:pt idx="837">
                  <c:v>837</c:v>
                </c:pt>
                <c:pt idx="838">
                  <c:v>838</c:v>
                </c:pt>
                <c:pt idx="839">
                  <c:v>839</c:v>
                </c:pt>
                <c:pt idx="840">
                  <c:v>840</c:v>
                </c:pt>
                <c:pt idx="841">
                  <c:v>841</c:v>
                </c:pt>
                <c:pt idx="842">
                  <c:v>842</c:v>
                </c:pt>
                <c:pt idx="843">
                  <c:v>843</c:v>
                </c:pt>
                <c:pt idx="844">
                  <c:v>844</c:v>
                </c:pt>
                <c:pt idx="845">
                  <c:v>845</c:v>
                </c:pt>
                <c:pt idx="846">
                  <c:v>846</c:v>
                </c:pt>
                <c:pt idx="847">
                  <c:v>847</c:v>
                </c:pt>
                <c:pt idx="848">
                  <c:v>848</c:v>
                </c:pt>
                <c:pt idx="849">
                  <c:v>849</c:v>
                </c:pt>
                <c:pt idx="850">
                  <c:v>850</c:v>
                </c:pt>
                <c:pt idx="851">
                  <c:v>851</c:v>
                </c:pt>
                <c:pt idx="852">
                  <c:v>852</c:v>
                </c:pt>
                <c:pt idx="853">
                  <c:v>853</c:v>
                </c:pt>
                <c:pt idx="854">
                  <c:v>854</c:v>
                </c:pt>
                <c:pt idx="855">
                  <c:v>855</c:v>
                </c:pt>
                <c:pt idx="856">
                  <c:v>856</c:v>
                </c:pt>
                <c:pt idx="857">
                  <c:v>857</c:v>
                </c:pt>
                <c:pt idx="858">
                  <c:v>858</c:v>
                </c:pt>
                <c:pt idx="859">
                  <c:v>859</c:v>
                </c:pt>
                <c:pt idx="860">
                  <c:v>860</c:v>
                </c:pt>
                <c:pt idx="861">
                  <c:v>861</c:v>
                </c:pt>
                <c:pt idx="862">
                  <c:v>862</c:v>
                </c:pt>
                <c:pt idx="863">
                  <c:v>863</c:v>
                </c:pt>
                <c:pt idx="864">
                  <c:v>864</c:v>
                </c:pt>
                <c:pt idx="865">
                  <c:v>865</c:v>
                </c:pt>
                <c:pt idx="866">
                  <c:v>866</c:v>
                </c:pt>
                <c:pt idx="867">
                  <c:v>867</c:v>
                </c:pt>
                <c:pt idx="868">
                  <c:v>868</c:v>
                </c:pt>
                <c:pt idx="869">
                  <c:v>869</c:v>
                </c:pt>
                <c:pt idx="870">
                  <c:v>870</c:v>
                </c:pt>
                <c:pt idx="871">
                  <c:v>871</c:v>
                </c:pt>
                <c:pt idx="872">
                  <c:v>872</c:v>
                </c:pt>
                <c:pt idx="873">
                  <c:v>873</c:v>
                </c:pt>
                <c:pt idx="874">
                  <c:v>874</c:v>
                </c:pt>
                <c:pt idx="875">
                  <c:v>875</c:v>
                </c:pt>
                <c:pt idx="876">
                  <c:v>876</c:v>
                </c:pt>
                <c:pt idx="877">
                  <c:v>877</c:v>
                </c:pt>
                <c:pt idx="878">
                  <c:v>878</c:v>
                </c:pt>
                <c:pt idx="879">
                  <c:v>879</c:v>
                </c:pt>
                <c:pt idx="880">
                  <c:v>880</c:v>
                </c:pt>
                <c:pt idx="881">
                  <c:v>881</c:v>
                </c:pt>
                <c:pt idx="882">
                  <c:v>882</c:v>
                </c:pt>
                <c:pt idx="883">
                  <c:v>883</c:v>
                </c:pt>
                <c:pt idx="884">
                  <c:v>884</c:v>
                </c:pt>
                <c:pt idx="885">
                  <c:v>885</c:v>
                </c:pt>
                <c:pt idx="886">
                  <c:v>886</c:v>
                </c:pt>
                <c:pt idx="887">
                  <c:v>887</c:v>
                </c:pt>
                <c:pt idx="888">
                  <c:v>888</c:v>
                </c:pt>
                <c:pt idx="889">
                  <c:v>889</c:v>
                </c:pt>
                <c:pt idx="890">
                  <c:v>890</c:v>
                </c:pt>
                <c:pt idx="891">
                  <c:v>891</c:v>
                </c:pt>
                <c:pt idx="892">
                  <c:v>892</c:v>
                </c:pt>
                <c:pt idx="893">
                  <c:v>893</c:v>
                </c:pt>
                <c:pt idx="894">
                  <c:v>894</c:v>
                </c:pt>
                <c:pt idx="895">
                  <c:v>895</c:v>
                </c:pt>
                <c:pt idx="896">
                  <c:v>896</c:v>
                </c:pt>
                <c:pt idx="897">
                  <c:v>897</c:v>
                </c:pt>
                <c:pt idx="898">
                  <c:v>898</c:v>
                </c:pt>
                <c:pt idx="899">
                  <c:v>899</c:v>
                </c:pt>
                <c:pt idx="900">
                  <c:v>900</c:v>
                </c:pt>
                <c:pt idx="901">
                  <c:v>901</c:v>
                </c:pt>
                <c:pt idx="902">
                  <c:v>902</c:v>
                </c:pt>
                <c:pt idx="903">
                  <c:v>903</c:v>
                </c:pt>
                <c:pt idx="904">
                  <c:v>904</c:v>
                </c:pt>
                <c:pt idx="905">
                  <c:v>905</c:v>
                </c:pt>
                <c:pt idx="906">
                  <c:v>906</c:v>
                </c:pt>
                <c:pt idx="907">
                  <c:v>907</c:v>
                </c:pt>
                <c:pt idx="908">
                  <c:v>908</c:v>
                </c:pt>
                <c:pt idx="909">
                  <c:v>909</c:v>
                </c:pt>
                <c:pt idx="910">
                  <c:v>910</c:v>
                </c:pt>
                <c:pt idx="911">
                  <c:v>911</c:v>
                </c:pt>
                <c:pt idx="912">
                  <c:v>912</c:v>
                </c:pt>
                <c:pt idx="913">
                  <c:v>913</c:v>
                </c:pt>
                <c:pt idx="914">
                  <c:v>914</c:v>
                </c:pt>
                <c:pt idx="915">
                  <c:v>915</c:v>
                </c:pt>
                <c:pt idx="916">
                  <c:v>916</c:v>
                </c:pt>
                <c:pt idx="917">
                  <c:v>917</c:v>
                </c:pt>
                <c:pt idx="918">
                  <c:v>918</c:v>
                </c:pt>
                <c:pt idx="919">
                  <c:v>919</c:v>
                </c:pt>
                <c:pt idx="920">
                  <c:v>920</c:v>
                </c:pt>
                <c:pt idx="921">
                  <c:v>921</c:v>
                </c:pt>
                <c:pt idx="922">
                  <c:v>922</c:v>
                </c:pt>
                <c:pt idx="923">
                  <c:v>923</c:v>
                </c:pt>
                <c:pt idx="924">
                  <c:v>924</c:v>
                </c:pt>
                <c:pt idx="925">
                  <c:v>925</c:v>
                </c:pt>
                <c:pt idx="926">
                  <c:v>926</c:v>
                </c:pt>
                <c:pt idx="927">
                  <c:v>927</c:v>
                </c:pt>
                <c:pt idx="928">
                  <c:v>928</c:v>
                </c:pt>
                <c:pt idx="929">
                  <c:v>929</c:v>
                </c:pt>
                <c:pt idx="930">
                  <c:v>930</c:v>
                </c:pt>
                <c:pt idx="931">
                  <c:v>931</c:v>
                </c:pt>
                <c:pt idx="932">
                  <c:v>932</c:v>
                </c:pt>
                <c:pt idx="933">
                  <c:v>933</c:v>
                </c:pt>
                <c:pt idx="934">
                  <c:v>934</c:v>
                </c:pt>
                <c:pt idx="935">
                  <c:v>935</c:v>
                </c:pt>
                <c:pt idx="936">
                  <c:v>936</c:v>
                </c:pt>
                <c:pt idx="937">
                  <c:v>937</c:v>
                </c:pt>
                <c:pt idx="938">
                  <c:v>938</c:v>
                </c:pt>
                <c:pt idx="939">
                  <c:v>939</c:v>
                </c:pt>
                <c:pt idx="940">
                  <c:v>940</c:v>
                </c:pt>
                <c:pt idx="941">
                  <c:v>941</c:v>
                </c:pt>
                <c:pt idx="942">
                  <c:v>942</c:v>
                </c:pt>
                <c:pt idx="943">
                  <c:v>943</c:v>
                </c:pt>
                <c:pt idx="944">
                  <c:v>944</c:v>
                </c:pt>
                <c:pt idx="945">
                  <c:v>945</c:v>
                </c:pt>
                <c:pt idx="946">
                  <c:v>946</c:v>
                </c:pt>
                <c:pt idx="947">
                  <c:v>947</c:v>
                </c:pt>
                <c:pt idx="948">
                  <c:v>948</c:v>
                </c:pt>
                <c:pt idx="949">
                  <c:v>949</c:v>
                </c:pt>
                <c:pt idx="950">
                  <c:v>950</c:v>
                </c:pt>
                <c:pt idx="951">
                  <c:v>951</c:v>
                </c:pt>
                <c:pt idx="952">
                  <c:v>952</c:v>
                </c:pt>
                <c:pt idx="953">
                  <c:v>953</c:v>
                </c:pt>
                <c:pt idx="954">
                  <c:v>954</c:v>
                </c:pt>
                <c:pt idx="955">
                  <c:v>955</c:v>
                </c:pt>
                <c:pt idx="956">
                  <c:v>956</c:v>
                </c:pt>
                <c:pt idx="957">
                  <c:v>957</c:v>
                </c:pt>
                <c:pt idx="958">
                  <c:v>958</c:v>
                </c:pt>
                <c:pt idx="959">
                  <c:v>959</c:v>
                </c:pt>
                <c:pt idx="960">
                  <c:v>960</c:v>
                </c:pt>
                <c:pt idx="961">
                  <c:v>961</c:v>
                </c:pt>
                <c:pt idx="962">
                  <c:v>962</c:v>
                </c:pt>
                <c:pt idx="963">
                  <c:v>963</c:v>
                </c:pt>
                <c:pt idx="964">
                  <c:v>964</c:v>
                </c:pt>
                <c:pt idx="965">
                  <c:v>965</c:v>
                </c:pt>
                <c:pt idx="966">
                  <c:v>966</c:v>
                </c:pt>
                <c:pt idx="967">
                  <c:v>967</c:v>
                </c:pt>
                <c:pt idx="968">
                  <c:v>968</c:v>
                </c:pt>
                <c:pt idx="969">
                  <c:v>969</c:v>
                </c:pt>
                <c:pt idx="970">
                  <c:v>970</c:v>
                </c:pt>
                <c:pt idx="971">
                  <c:v>971</c:v>
                </c:pt>
                <c:pt idx="972">
                  <c:v>972</c:v>
                </c:pt>
                <c:pt idx="973">
                  <c:v>973</c:v>
                </c:pt>
                <c:pt idx="974">
                  <c:v>974</c:v>
                </c:pt>
                <c:pt idx="975">
                  <c:v>975</c:v>
                </c:pt>
                <c:pt idx="976">
                  <c:v>976</c:v>
                </c:pt>
                <c:pt idx="977">
                  <c:v>977</c:v>
                </c:pt>
                <c:pt idx="978">
                  <c:v>978</c:v>
                </c:pt>
                <c:pt idx="979">
                  <c:v>979</c:v>
                </c:pt>
                <c:pt idx="980">
                  <c:v>980</c:v>
                </c:pt>
                <c:pt idx="981">
                  <c:v>981</c:v>
                </c:pt>
                <c:pt idx="982">
                  <c:v>982</c:v>
                </c:pt>
                <c:pt idx="983">
                  <c:v>983</c:v>
                </c:pt>
                <c:pt idx="984">
                  <c:v>984</c:v>
                </c:pt>
                <c:pt idx="985">
                  <c:v>985</c:v>
                </c:pt>
                <c:pt idx="986">
                  <c:v>986</c:v>
                </c:pt>
                <c:pt idx="987">
                  <c:v>987</c:v>
                </c:pt>
                <c:pt idx="988">
                  <c:v>988</c:v>
                </c:pt>
                <c:pt idx="989">
                  <c:v>989</c:v>
                </c:pt>
                <c:pt idx="990">
                  <c:v>990</c:v>
                </c:pt>
                <c:pt idx="991">
                  <c:v>991</c:v>
                </c:pt>
                <c:pt idx="992">
                  <c:v>992</c:v>
                </c:pt>
                <c:pt idx="993">
                  <c:v>993</c:v>
                </c:pt>
                <c:pt idx="994">
                  <c:v>994</c:v>
                </c:pt>
                <c:pt idx="995">
                  <c:v>995</c:v>
                </c:pt>
                <c:pt idx="996">
                  <c:v>996</c:v>
                </c:pt>
                <c:pt idx="997">
                  <c:v>997</c:v>
                </c:pt>
                <c:pt idx="998">
                  <c:v>998</c:v>
                </c:pt>
                <c:pt idx="999">
                  <c:v>999</c:v>
                </c:pt>
                <c:pt idx="1000">
                  <c:v>1000</c:v>
                </c:pt>
                <c:pt idx="1001">
                  <c:v>1001</c:v>
                </c:pt>
                <c:pt idx="1002">
                  <c:v>1002</c:v>
                </c:pt>
                <c:pt idx="1003">
                  <c:v>1003</c:v>
                </c:pt>
                <c:pt idx="1004">
                  <c:v>1004</c:v>
                </c:pt>
                <c:pt idx="1005">
                  <c:v>1005</c:v>
                </c:pt>
                <c:pt idx="1006">
                  <c:v>1006</c:v>
                </c:pt>
                <c:pt idx="1007">
                  <c:v>1007</c:v>
                </c:pt>
                <c:pt idx="1008">
                  <c:v>1008</c:v>
                </c:pt>
                <c:pt idx="1009">
                  <c:v>1009</c:v>
                </c:pt>
                <c:pt idx="1010">
                  <c:v>1010</c:v>
                </c:pt>
                <c:pt idx="1011">
                  <c:v>1011</c:v>
                </c:pt>
                <c:pt idx="1012">
                  <c:v>1012</c:v>
                </c:pt>
                <c:pt idx="1013">
                  <c:v>1013</c:v>
                </c:pt>
                <c:pt idx="1014">
                  <c:v>1014</c:v>
                </c:pt>
                <c:pt idx="1015">
                  <c:v>1015</c:v>
                </c:pt>
                <c:pt idx="1016">
                  <c:v>1016</c:v>
                </c:pt>
                <c:pt idx="1017">
                  <c:v>1017</c:v>
                </c:pt>
                <c:pt idx="1018">
                  <c:v>1018</c:v>
                </c:pt>
                <c:pt idx="1019">
                  <c:v>1019</c:v>
                </c:pt>
                <c:pt idx="1020">
                  <c:v>1020</c:v>
                </c:pt>
                <c:pt idx="1021">
                  <c:v>1021</c:v>
                </c:pt>
                <c:pt idx="1022">
                  <c:v>1022</c:v>
                </c:pt>
                <c:pt idx="1023">
                  <c:v>1023</c:v>
                </c:pt>
              </c:numCache>
            </c:numRef>
          </c:xVal>
          <c:yVal>
            <c:numRef>
              <c:f>'Ex2.6'!$H$4:$H$1027</c:f>
              <c:numCache>
                <c:formatCode>General</c:formatCode>
                <c:ptCount val="1024"/>
                <c:pt idx="0">
                  <c:v>0</c:v>
                </c:pt>
                <c:pt idx="1">
                  <c:v>0.10412163387205459</c:v>
                </c:pt>
                <c:pt idx="2">
                  <c:v>0.20711137619221856</c:v>
                </c:pt>
                <c:pt idx="3">
                  <c:v>0.30784964004153492</c:v>
                </c:pt>
                <c:pt idx="4">
                  <c:v>0.40524131400498986</c:v>
                </c:pt>
                <c:pt idx="5">
                  <c:v>0.49822766697278187</c:v>
                </c:pt>
                <c:pt idx="6">
                  <c:v>0.58579785745643886</c:v>
                </c:pt>
                <c:pt idx="7">
                  <c:v>0.66699992230363758</c:v>
                </c:pt>
                <c:pt idx="8">
                  <c:v>0.74095112535495911</c:v>
                </c:pt>
                <c:pt idx="9">
                  <c:v>0.80684755354379922</c:v>
                </c:pt>
                <c:pt idx="10">
                  <c:v>0.8639728561215867</c:v>
                </c:pt>
                <c:pt idx="11">
                  <c:v>0.91170603200542988</c:v>
                </c:pt>
                <c:pt idx="12">
                  <c:v>0.94952818059303667</c:v>
                </c:pt>
                <c:pt idx="13">
                  <c:v>0.97702814265775439</c:v>
                </c:pt>
                <c:pt idx="14">
                  <c:v>0.99390697000235606</c:v>
                </c:pt>
                <c:pt idx="15">
                  <c:v>0.99998117528260111</c:v>
                </c:pt>
                <c:pt idx="16">
                  <c:v>0.99518472667219693</c:v>
                </c:pt>
                <c:pt idx="17">
                  <c:v>0.97956976568544052</c:v>
                </c:pt>
                <c:pt idx="18">
                  <c:v>0.95330604035419386</c:v>
                </c:pt>
                <c:pt idx="19">
                  <c:v>0.91667905992104259</c:v>
                </c:pt>
                <c:pt idx="20">
                  <c:v>0.87008699110871146</c:v>
                </c:pt>
                <c:pt idx="21">
                  <c:v>0.81403632970594819</c:v>
                </c:pt>
                <c:pt idx="22">
                  <c:v>0.74913639452345926</c:v>
                </c:pt>
                <c:pt idx="23">
                  <c:v>0.67609270357531592</c:v>
                </c:pt>
                <c:pt idx="24">
                  <c:v>0.59569930449243313</c:v>
                </c:pt>
                <c:pt idx="25">
                  <c:v>0.50883014254310688</c:v>
                </c:pt>
                <c:pt idx="26">
                  <c:v>0.41642956009763715</c:v>
                </c:pt>
                <c:pt idx="27">
                  <c:v>0.3195020308160158</c:v>
                </c:pt>
                <c:pt idx="28">
                  <c:v>0.2191012401568696</c:v>
                </c:pt>
                <c:pt idx="29">
                  <c:v>0.11631863091190471</c:v>
                </c:pt>
                <c:pt idx="30">
                  <c:v>1.2271538285720007E-2</c:v>
                </c:pt>
                <c:pt idx="31">
                  <c:v>-9.190895649713296E-2</c:v>
                </c:pt>
                <c:pt idx="32">
                  <c:v>-0.19509032201612836</c:v>
                </c:pt>
                <c:pt idx="33">
                  <c:v>-0.29615088824362379</c:v>
                </c:pt>
                <c:pt idx="34">
                  <c:v>-0.39399204006104838</c:v>
                </c:pt>
                <c:pt idx="35">
                  <c:v>-0.48755016014843605</c:v>
                </c:pt>
                <c:pt idx="36">
                  <c:v>-0.57580819141784534</c:v>
                </c:pt>
                <c:pt idx="37">
                  <c:v>-0.65780669329707886</c:v>
                </c:pt>
                <c:pt idx="38">
                  <c:v>-0.73265427167241293</c:v>
                </c:pt>
                <c:pt idx="39">
                  <c:v>-0.79953726910790535</c:v>
                </c:pt>
                <c:pt idx="40">
                  <c:v>-0.85772861000027201</c:v>
                </c:pt>
                <c:pt idx="41">
                  <c:v>-0.90659570451491545</c:v>
                </c:pt>
                <c:pt idx="42">
                  <c:v>-0.9456073253805215</c:v>
                </c:pt>
                <c:pt idx="43">
                  <c:v>-0.97433938278557586</c:v>
                </c:pt>
                <c:pt idx="44">
                  <c:v>-0.99247953459871008</c:v>
                </c:pt>
                <c:pt idx="45">
                  <c:v>-0.9998305817958234</c:v>
                </c:pt>
                <c:pt idx="46">
                  <c:v>-0.996312612182778</c:v>
                </c:pt>
                <c:pt idx="47">
                  <c:v>-0.98196386910955524</c:v>
                </c:pt>
                <c:pt idx="48">
                  <c:v>-0.95694033573220871</c:v>
                </c:pt>
                <c:pt idx="49">
                  <c:v>-0.9215140393420419</c:v>
                </c:pt>
                <c:pt idx="50">
                  <c:v>-0.87607009419540649</c:v>
                </c:pt>
                <c:pt idx="51">
                  <c:v>-0.82110251499110487</c:v>
                </c:pt>
                <c:pt idx="52">
                  <c:v>-0.75720884650648457</c:v>
                </c:pt>
                <c:pt idx="53">
                  <c:v>-0.68508366777270013</c:v>
                </c:pt>
                <c:pt idx="54">
                  <c:v>-0.60551104140432566</c:v>
                </c:pt>
                <c:pt idx="55">
                  <c:v>-0.51935599016558953</c:v>
                </c:pt>
                <c:pt idx="56">
                  <c:v>-0.42755509343028175</c:v>
                </c:pt>
                <c:pt idx="57">
                  <c:v>-0.3311063057598766</c:v>
                </c:pt>
                <c:pt idx="58">
                  <c:v>-0.231058108280671</c:v>
                </c:pt>
                <c:pt idx="59">
                  <c:v>-0.12849811079379275</c:v>
                </c:pt>
                <c:pt idx="60">
                  <c:v>-2.4541228522912448E-2</c:v>
                </c:pt>
                <c:pt idx="61">
                  <c:v>7.9682437971430264E-2</c:v>
                </c:pt>
                <c:pt idx="62">
                  <c:v>0.18303988795514139</c:v>
                </c:pt>
                <c:pt idx="63">
                  <c:v>0.28440753721127171</c:v>
                </c:pt>
                <c:pt idx="64">
                  <c:v>0.38268343236508995</c:v>
                </c:pt>
                <c:pt idx="65">
                  <c:v>0.47679923006332259</c:v>
                </c:pt>
                <c:pt idx="66">
                  <c:v>0.56573181078361312</c:v>
                </c:pt>
                <c:pt idx="67">
                  <c:v>0.64851440102211266</c:v>
                </c:pt>
                <c:pt idx="68">
                  <c:v>0.72424708295146734</c:v>
                </c:pt>
                <c:pt idx="69">
                  <c:v>0.79210657730021228</c:v>
                </c:pt>
                <c:pt idx="70">
                  <c:v>0.85135519310526531</c:v>
                </c:pt>
                <c:pt idx="71">
                  <c:v>0.90134884704602225</c:v>
                </c:pt>
                <c:pt idx="72">
                  <c:v>0.94154406518302081</c:v>
                </c:pt>
                <c:pt idx="73">
                  <c:v>0.97150389098625189</c:v>
                </c:pt>
                <c:pt idx="74">
                  <c:v>0.99090263542778012</c:v>
                </c:pt>
                <c:pt idx="75">
                  <c:v>0.99952941750109314</c:v>
                </c:pt>
                <c:pt idx="76">
                  <c:v>0.99729045667869021</c:v>
                </c:pt>
                <c:pt idx="77">
                  <c:v>0.98421009238692891</c:v>
                </c:pt>
                <c:pt idx="78">
                  <c:v>0.96043051941556556</c:v>
                </c:pt>
                <c:pt idx="79">
                  <c:v>0.92621024213831149</c:v>
                </c:pt>
                <c:pt idx="80">
                  <c:v>0.88192126434835516</c:v>
                </c:pt>
                <c:pt idx="81">
                  <c:v>0.82804504525775569</c:v>
                </c:pt>
                <c:pt idx="82">
                  <c:v>0.76516726562245863</c:v>
                </c:pt>
                <c:pt idx="83">
                  <c:v>0.69397146088965345</c:v>
                </c:pt>
                <c:pt idx="84">
                  <c:v>0.61523159058062604</c:v>
                </c:pt>
                <c:pt idx="85">
                  <c:v>0.52980362468629505</c:v>
                </c:pt>
                <c:pt idx="86">
                  <c:v>0.43861623853852777</c:v>
                </c:pt>
                <c:pt idx="87">
                  <c:v>0.34266071731199427</c:v>
                </c:pt>
                <c:pt idx="88">
                  <c:v>0.24298017990326343</c:v>
                </c:pt>
                <c:pt idx="89">
                  <c:v>0.14065823933284846</c:v>
                </c:pt>
                <c:pt idx="90">
                  <c:v>3.6807222941357742E-2</c:v>
                </c:pt>
                <c:pt idx="91">
                  <c:v>-6.7443919563663676E-2</c:v>
                </c:pt>
                <c:pt idx="92">
                  <c:v>-0.17096188876030116</c:v>
                </c:pt>
                <c:pt idx="93">
                  <c:v>-0.2726213554499492</c:v>
                </c:pt>
                <c:pt idx="94">
                  <c:v>-0.37131719395183804</c:v>
                </c:pt>
                <c:pt idx="95">
                  <c:v>-0.46597649576796696</c:v>
                </c:pt>
                <c:pt idx="96">
                  <c:v>-0.55557023301960318</c:v>
                </c:pt>
                <c:pt idx="97">
                  <c:v>-0.63912444486377551</c:v>
                </c:pt>
                <c:pt idx="98">
                  <c:v>-0.71573082528381871</c:v>
                </c:pt>
                <c:pt idx="99">
                  <c:v>-0.78455659715557546</c:v>
                </c:pt>
                <c:pt idx="100">
                  <c:v>-0.84485356524970745</c:v>
                </c:pt>
                <c:pt idx="101">
                  <c:v>-0.89596624975618555</c:v>
                </c:pt>
                <c:pt idx="102">
                  <c:v>-0.93733901191257474</c:v>
                </c:pt>
                <c:pt idx="103">
                  <c:v>-0.96852209427441727</c:v>
                </c:pt>
                <c:pt idx="104">
                  <c:v>-0.98917650996478101</c:v>
                </c:pt>
                <c:pt idx="105">
                  <c:v>-0.99907772775264536</c:v>
                </c:pt>
                <c:pt idx="106">
                  <c:v>-0.99811811290014918</c:v>
                </c:pt>
                <c:pt idx="107">
                  <c:v>-0.98630809724459845</c:v>
                </c:pt>
                <c:pt idx="108">
                  <c:v>-0.96377606579543995</c:v>
                </c:pt>
                <c:pt idx="109">
                  <c:v>-0.93076696107898382</c:v>
                </c:pt>
                <c:pt idx="110">
                  <c:v>-0.88763962040285382</c:v>
                </c:pt>
                <c:pt idx="111">
                  <c:v>-0.83486287498637979</c:v>
                </c:pt>
                <c:pt idx="112">
                  <c:v>-0.77301045336273644</c:v>
                </c:pt>
                <c:pt idx="113">
                  <c:v>-0.70275474445722452</c:v>
                </c:pt>
                <c:pt idx="114">
                  <c:v>-0.62485948814238668</c:v>
                </c:pt>
                <c:pt idx="115">
                  <c:v>-0.54017147272989297</c:v>
                </c:pt>
                <c:pt idx="116">
                  <c:v>-0.44961132965460643</c:v>
                </c:pt>
                <c:pt idx="117">
                  <c:v>-0.3541635254204899</c:v>
                </c:pt>
                <c:pt idx="118">
                  <c:v>-0.25486565960451374</c:v>
                </c:pt>
                <c:pt idx="119">
                  <c:v>-0.1527971852584423</c:v>
                </c:pt>
                <c:pt idx="120">
                  <c:v>-4.9067674327418334E-2</c:v>
                </c:pt>
                <c:pt idx="121">
                  <c:v>5.5195244349689927E-2</c:v>
                </c:pt>
                <c:pt idx="122">
                  <c:v>0.15885814333386172</c:v>
                </c:pt>
                <c:pt idx="123">
                  <c:v>0.26079411791527612</c:v>
                </c:pt>
                <c:pt idx="124">
                  <c:v>0.359895036534989</c:v>
                </c:pt>
                <c:pt idx="125">
                  <c:v>0.45508358712634489</c:v>
                </c:pt>
                <c:pt idx="126">
                  <c:v>0.54532498842204624</c:v>
                </c:pt>
                <c:pt idx="127">
                  <c:v>0.6296382389149271</c:v>
                </c:pt>
                <c:pt idx="128">
                  <c:v>0.70710678118654779</c:v>
                </c:pt>
                <c:pt idx="129">
                  <c:v>0.77688846567323289</c:v>
                </c:pt>
                <c:pt idx="130">
                  <c:v>0.83822470555483863</c:v>
                </c:pt>
                <c:pt idx="131">
                  <c:v>0.89044872324475766</c:v>
                </c:pt>
                <c:pt idx="132">
                  <c:v>0.93299279883473885</c:v>
                </c:pt>
                <c:pt idx="133">
                  <c:v>0.9653944416976894</c:v>
                </c:pt>
                <c:pt idx="134">
                  <c:v>0.98730141815785843</c:v>
                </c:pt>
                <c:pt idx="135">
                  <c:v>0.99847558057329477</c:v>
                </c:pt>
                <c:pt idx="136">
                  <c:v>0.99879545620517229</c:v>
                </c:pt>
                <c:pt idx="137">
                  <c:v>0.98825756773074958</c:v>
                </c:pt>
                <c:pt idx="138">
                  <c:v>0.96697647104485218</c:v>
                </c:pt>
                <c:pt idx="139">
                  <c:v>0.9351835099389475</c:v>
                </c:pt>
                <c:pt idx="140">
                  <c:v>0.8932243011955151</c:v>
                </c:pt>
                <c:pt idx="141">
                  <c:v>0.841554977436898</c:v>
                </c:pt>
                <c:pt idx="142">
                  <c:v>0.78073722857209382</c:v>
                </c:pt>
                <c:pt idx="143">
                  <c:v>0.71143219574521666</c:v>
                </c:pt>
                <c:pt idx="144">
                  <c:v>0.63439328416364549</c:v>
                </c:pt>
                <c:pt idx="145">
                  <c:v>0.55045797293660459</c:v>
                </c:pt>
                <c:pt idx="146">
                  <c:v>0.46053871095823951</c:v>
                </c:pt>
                <c:pt idx="147">
                  <c:v>0.36561299780477302</c:v>
                </c:pt>
                <c:pt idx="148">
                  <c:v>0.26671275747489726</c:v>
                </c:pt>
                <c:pt idx="149">
                  <c:v>0.16491312048997017</c:v>
                </c:pt>
                <c:pt idx="150">
                  <c:v>6.1320736302208537E-2</c:v>
                </c:pt>
                <c:pt idx="151">
                  <c:v>-4.2938256934941174E-2</c:v>
                </c:pt>
                <c:pt idx="152">
                  <c:v>-0.14673047445536241</c:v>
                </c:pt>
                <c:pt idx="153">
                  <c:v>-0.24892760574572109</c:v>
                </c:pt>
                <c:pt idx="154">
                  <c:v>-0.34841868024943579</c:v>
                </c:pt>
                <c:pt idx="155">
                  <c:v>-0.44412214457043064</c:v>
                </c:pt>
                <c:pt idx="156">
                  <c:v>-0.53499761988709882</c:v>
                </c:pt>
                <c:pt idx="157">
                  <c:v>-0.62005721176329087</c:v>
                </c:pt>
                <c:pt idx="158">
                  <c:v>-0.69837624940897214</c:v>
                </c:pt>
                <c:pt idx="159">
                  <c:v>-0.76910333764557914</c:v>
                </c:pt>
                <c:pt idx="160">
                  <c:v>-0.83146961230254501</c:v>
                </c:pt>
                <c:pt idx="161">
                  <c:v>-0.88479709843093768</c:v>
                </c:pt>
                <c:pt idx="162">
                  <c:v>-0.92850608047321559</c:v>
                </c:pt>
                <c:pt idx="163">
                  <c:v>-0.96212140426904169</c:v>
                </c:pt>
                <c:pt idx="164">
                  <c:v>-0.98527764238894133</c:v>
                </c:pt>
                <c:pt idx="165">
                  <c:v>-0.99772306664419164</c:v>
                </c:pt>
                <c:pt idx="166">
                  <c:v>-0.99932238458834943</c:v>
                </c:pt>
                <c:pt idx="167">
                  <c:v>-0.9900582102622969</c:v>
                </c:pt>
                <c:pt idx="168">
                  <c:v>-0.97003125319454353</c:v>
                </c:pt>
                <c:pt idx="169">
                  <c:v>-0.93945922360219036</c:v>
                </c:pt>
                <c:pt idx="170">
                  <c:v>-0.89867446569395426</c:v>
                </c:pt>
                <c:pt idx="171">
                  <c:v>-0.84812034480329757</c:v>
                </c:pt>
                <c:pt idx="172">
                  <c:v>-0.78834642762660645</c:v>
                </c:pt>
                <c:pt idx="173">
                  <c:v>-0.72000250796138165</c:v>
                </c:pt>
                <c:pt idx="174">
                  <c:v>-0.64383154288979116</c:v>
                </c:pt>
                <c:pt idx="175">
                  <c:v>-0.56066157619733548</c:v>
                </c:pt>
                <c:pt idx="176">
                  <c:v>-0.47139673682599681</c:v>
                </c:pt>
                <c:pt idx="177">
                  <c:v>-0.37700741021641709</c:v>
                </c:pt>
                <c:pt idx="178">
                  <c:v>-0.27851968938505162</c:v>
                </c:pt>
                <c:pt idx="179">
                  <c:v>-0.17700422041214692</c:v>
                </c:pt>
                <c:pt idx="180">
                  <c:v>-7.3564563599665247E-2</c:v>
                </c:pt>
                <c:pt idx="181">
                  <c:v>3.0674803176635564E-2</c:v>
                </c:pt>
                <c:pt idx="182">
                  <c:v>0.13458070850712545</c:v>
                </c:pt>
                <c:pt idx="183">
                  <c:v>0.23702360599436678</c:v>
                </c:pt>
                <c:pt idx="184">
                  <c:v>0.33688985339221994</c:v>
                </c:pt>
                <c:pt idx="185">
                  <c:v>0.43309381885315212</c:v>
                </c:pt>
                <c:pt idx="186">
                  <c:v>0.52458968267846928</c:v>
                </c:pt>
                <c:pt idx="187">
                  <c:v>0.61038280627631003</c:v>
                </c:pt>
                <c:pt idx="188">
                  <c:v>0.68954054473706772</c:v>
                </c:pt>
                <c:pt idx="189">
                  <c:v>0.76120238548426278</c:v>
                </c:pt>
                <c:pt idx="190">
                  <c:v>0.82458930278502618</c:v>
                </c:pt>
                <c:pt idx="191">
                  <c:v>0.87901222642863441</c:v>
                </c:pt>
                <c:pt idx="192">
                  <c:v>0.92387953251128763</c:v>
                </c:pt>
                <c:pt idx="193">
                  <c:v>0.95870347489587127</c:v>
                </c:pt>
                <c:pt idx="194">
                  <c:v>0.98310548743121617</c:v>
                </c:pt>
                <c:pt idx="195">
                  <c:v>0.99682029929116567</c:v>
                </c:pt>
                <c:pt idx="196">
                  <c:v>0.99969881869620425</c:v>
                </c:pt>
                <c:pt idx="197">
                  <c:v>0.99170975366909953</c:v>
                </c:pt>
                <c:pt idx="198">
                  <c:v>0.97293995220555995</c:v>
                </c:pt>
                <c:pt idx="199">
                  <c:v>0.94359345816196005</c:v>
                </c:pt>
                <c:pt idx="200">
                  <c:v>0.90398929312344278</c:v>
                </c:pt>
                <c:pt idx="201">
                  <c:v>0.85455798836539976</c:v>
                </c:pt>
                <c:pt idx="202">
                  <c:v>0.79583690460888246</c:v>
                </c:pt>
                <c:pt idx="203">
                  <c:v>0.72846439044822375</c:v>
                </c:pt>
                <c:pt idx="204">
                  <c:v>0.65317284295377753</c:v>
                </c:pt>
                <c:pt idx="205">
                  <c:v>0.57078074588696792</c:v>
                </c:pt>
                <c:pt idx="206">
                  <c:v>0.48218377207912316</c:v>
                </c:pt>
                <c:pt idx="207">
                  <c:v>0.38834504669882641</c:v>
                </c:pt>
                <c:pt idx="208">
                  <c:v>0.29028467725446222</c:v>
                </c:pt>
                <c:pt idx="209">
                  <c:v>0.18906866414980575</c:v>
                </c:pt>
                <c:pt idx="210">
                  <c:v>8.5797312344439131E-2</c:v>
                </c:pt>
                <c:pt idx="211">
                  <c:v>-1.8406729905805899E-2</c:v>
                </c:pt>
                <c:pt idx="212">
                  <c:v>-0.12241067519921757</c:v>
                </c:pt>
                <c:pt idx="213">
                  <c:v>-0.2250839113597945</c:v>
                </c:pt>
                <c:pt idx="214">
                  <c:v>-0.32531029216226481</c:v>
                </c:pt>
                <c:pt idx="215">
                  <c:v>-0.42200027079980179</c:v>
                </c:pt>
                <c:pt idx="216">
                  <c:v>-0.51410274419322088</c:v>
                </c:pt>
                <c:pt idx="217">
                  <c:v>-0.60061647938386842</c:v>
                </c:pt>
                <c:pt idx="218">
                  <c:v>-0.6806009977954528</c:v>
                </c:pt>
                <c:pt idx="219">
                  <c:v>-0.75318679904361252</c:v>
                </c:pt>
                <c:pt idx="220">
                  <c:v>-0.81758481315158382</c:v>
                </c:pt>
                <c:pt idx="221">
                  <c:v>-0.87309497841829042</c:v>
                </c:pt>
                <c:pt idx="222">
                  <c:v>-0.9191138516900581</c:v>
                </c:pt>
                <c:pt idx="223">
                  <c:v>-0.95514116830577112</c:v>
                </c:pt>
                <c:pt idx="224">
                  <c:v>-0.98078528040323076</c:v>
                </c:pt>
                <c:pt idx="225">
                  <c:v>-0.99576741446765993</c:v>
                </c:pt>
                <c:pt idx="226">
                  <c:v>-0.9999247018391445</c:v>
                </c:pt>
                <c:pt idx="227">
                  <c:v>-0.99321194923479461</c:v>
                </c:pt>
                <c:pt idx="228">
                  <c:v>-0.97570213003852868</c:v>
                </c:pt>
                <c:pt idx="229">
                  <c:v>-0.94758559101774131</c:v>
                </c:pt>
                <c:pt idx="230">
                  <c:v>-0.90916798309052249</c:v>
                </c:pt>
                <c:pt idx="231">
                  <c:v>-0.8608669386377672</c:v>
                </c:pt>
                <c:pt idx="232">
                  <c:v>-0.80320753148064461</c:v>
                </c:pt>
                <c:pt idx="233">
                  <c:v>-0.73681656887736935</c:v>
                </c:pt>
                <c:pt idx="234">
                  <c:v>-0.66241577759017101</c:v>
                </c:pt>
                <c:pt idx="235">
                  <c:v>-0.58081395809576342</c:v>
                </c:pt>
                <c:pt idx="236">
                  <c:v>-0.49289819222978259</c:v>
                </c:pt>
                <c:pt idx="237">
                  <c:v>-0.39962419984564501</c:v>
                </c:pt>
                <c:pt idx="238">
                  <c:v>-0.30200594931922586</c:v>
                </c:pt>
                <c:pt idx="239">
                  <c:v>-0.20110463484209284</c:v>
                </c:pt>
                <c:pt idx="240">
                  <c:v>-9.8017140329561242E-2</c:v>
                </c:pt>
                <c:pt idx="241">
                  <c:v>6.1358846491541405E-3</c:v>
                </c:pt>
                <c:pt idx="242">
                  <c:v>0.11022220729388303</c:v>
                </c:pt>
                <c:pt idx="243">
                  <c:v>0.21311031991609164</c:v>
                </c:pt>
                <c:pt idx="244">
                  <c:v>0.31368174039889202</c:v>
                </c:pt>
                <c:pt idx="245">
                  <c:v>0.41084317105790474</c:v>
                </c:pt>
                <c:pt idx="246">
                  <c:v>0.50353838372571857</c:v>
                </c:pt>
                <c:pt idx="247">
                  <c:v>0.5907597018588755</c:v>
                </c:pt>
                <c:pt idx="248">
                  <c:v>0.67155895484701977</c:v>
                </c:pt>
                <c:pt idx="249">
                  <c:v>0.74505778544146739</c:v>
                </c:pt>
                <c:pt idx="250">
                  <c:v>0.81045719825259621</c:v>
                </c:pt>
                <c:pt idx="251">
                  <c:v>0.8670462455156922</c:v>
                </c:pt>
                <c:pt idx="252">
                  <c:v>0.91420975570353047</c:v>
                </c:pt>
                <c:pt idx="253">
                  <c:v>0.95143502096900834</c:v>
                </c:pt>
                <c:pt idx="254">
                  <c:v>0.97831737071962765</c:v>
                </c:pt>
                <c:pt idx="255">
                  <c:v>0.99456457073425553</c:v>
                </c:pt>
                <c:pt idx="256">
                  <c:v>1</c:v>
                </c:pt>
                <c:pt idx="257">
                  <c:v>0.9945645707342553</c:v>
                </c:pt>
                <c:pt idx="258">
                  <c:v>0.97831737071962732</c:v>
                </c:pt>
                <c:pt idx="259">
                  <c:v>0.95143502096900789</c:v>
                </c:pt>
                <c:pt idx="260">
                  <c:v>0.9142097557035298</c:v>
                </c:pt>
                <c:pt idx="261">
                  <c:v>0.86704624551569154</c:v>
                </c:pt>
                <c:pt idx="262">
                  <c:v>0.81045719825259532</c:v>
                </c:pt>
                <c:pt idx="263">
                  <c:v>0.74505778544146639</c:v>
                </c:pt>
                <c:pt idx="264">
                  <c:v>0.67155895484701866</c:v>
                </c:pt>
                <c:pt idx="265">
                  <c:v>0.59075970185887428</c:v>
                </c:pt>
                <c:pt idx="266">
                  <c:v>0.50353838372571735</c:v>
                </c:pt>
                <c:pt idx="267">
                  <c:v>0.41084317105790341</c:v>
                </c:pt>
                <c:pt idx="268">
                  <c:v>0.31368174039889063</c:v>
                </c:pt>
                <c:pt idx="269">
                  <c:v>0.21311031991609022</c:v>
                </c:pt>
                <c:pt idx="270">
                  <c:v>0.11022220729388157</c:v>
                </c:pt>
                <c:pt idx="271">
                  <c:v>6.1358846491526703E-3</c:v>
                </c:pt>
                <c:pt idx="272">
                  <c:v>-9.8017140329562699E-2</c:v>
                </c:pt>
                <c:pt idx="273">
                  <c:v>-0.20110463484209429</c:v>
                </c:pt>
                <c:pt idx="274">
                  <c:v>-0.30200594931922731</c:v>
                </c:pt>
                <c:pt idx="275">
                  <c:v>-0.39962419984564634</c:v>
                </c:pt>
                <c:pt idx="276">
                  <c:v>-0.49289819222978387</c:v>
                </c:pt>
                <c:pt idx="277">
                  <c:v>-0.58081395809576464</c:v>
                </c:pt>
                <c:pt idx="278">
                  <c:v>-0.66241577759017212</c:v>
                </c:pt>
                <c:pt idx="279">
                  <c:v>-0.73681656887737035</c:v>
                </c:pt>
                <c:pt idx="280">
                  <c:v>-0.8032075314806455</c:v>
                </c:pt>
                <c:pt idx="281">
                  <c:v>-0.86086693863776798</c:v>
                </c:pt>
                <c:pt idx="282">
                  <c:v>-0.90916798309052305</c:v>
                </c:pt>
                <c:pt idx="283">
                  <c:v>-0.94758559101774176</c:v>
                </c:pt>
                <c:pt idx="284">
                  <c:v>-0.97570213003852901</c:v>
                </c:pt>
                <c:pt idx="285">
                  <c:v>-0.99321194923479483</c:v>
                </c:pt>
                <c:pt idx="286">
                  <c:v>-0.9999247018391445</c:v>
                </c:pt>
                <c:pt idx="287">
                  <c:v>-0.99576741446765982</c:v>
                </c:pt>
                <c:pt idx="288">
                  <c:v>-0.98078528040323043</c:v>
                </c:pt>
                <c:pt idx="289">
                  <c:v>-0.95514116830577067</c:v>
                </c:pt>
                <c:pt idx="290">
                  <c:v>-0.91911385169005755</c:v>
                </c:pt>
                <c:pt idx="291">
                  <c:v>-0.87309497841828965</c:v>
                </c:pt>
                <c:pt idx="292">
                  <c:v>-0.81758481315158305</c:v>
                </c:pt>
                <c:pt idx="293">
                  <c:v>-0.75318679904361152</c:v>
                </c:pt>
                <c:pt idx="294">
                  <c:v>-0.68060099779545169</c:v>
                </c:pt>
                <c:pt idx="295">
                  <c:v>-0.6006164793838672</c:v>
                </c:pt>
                <c:pt idx="296">
                  <c:v>-0.51410274419321966</c:v>
                </c:pt>
                <c:pt idx="297">
                  <c:v>-0.42200027079980046</c:v>
                </c:pt>
                <c:pt idx="298">
                  <c:v>-0.32531029216226343</c:v>
                </c:pt>
                <c:pt idx="299">
                  <c:v>-0.22508391135979305</c:v>
                </c:pt>
                <c:pt idx="300">
                  <c:v>-0.12241067519921611</c:v>
                </c:pt>
                <c:pt idx="301">
                  <c:v>-1.8406729905804428E-2</c:v>
                </c:pt>
                <c:pt idx="302">
                  <c:v>8.5797312344440588E-2</c:v>
                </c:pt>
                <c:pt idx="303">
                  <c:v>0.18906866414980719</c:v>
                </c:pt>
                <c:pt idx="304">
                  <c:v>0.29028467725446361</c:v>
                </c:pt>
                <c:pt idx="305">
                  <c:v>0.3883450466988278</c:v>
                </c:pt>
                <c:pt idx="306">
                  <c:v>0.48218377207912444</c:v>
                </c:pt>
                <c:pt idx="307">
                  <c:v>0.57078074588696914</c:v>
                </c:pt>
                <c:pt idx="308">
                  <c:v>0.65317284295377864</c:v>
                </c:pt>
                <c:pt idx="309">
                  <c:v>0.72846439044822719</c:v>
                </c:pt>
                <c:pt idx="310">
                  <c:v>0.79583690460888545</c:v>
                </c:pt>
                <c:pt idx="311">
                  <c:v>0.85455798836540231</c:v>
                </c:pt>
                <c:pt idx="312">
                  <c:v>0.903989293123445</c:v>
                </c:pt>
                <c:pt idx="313">
                  <c:v>0.94359345816196172</c:v>
                </c:pt>
                <c:pt idx="314">
                  <c:v>0.97293995220556118</c:v>
                </c:pt>
                <c:pt idx="315">
                  <c:v>0.99170975366909919</c:v>
                </c:pt>
                <c:pt idx="316">
                  <c:v>0.99969881869620414</c:v>
                </c:pt>
                <c:pt idx="317">
                  <c:v>0.99682029929116589</c:v>
                </c:pt>
                <c:pt idx="318">
                  <c:v>0.98310548743121662</c:v>
                </c:pt>
                <c:pt idx="319">
                  <c:v>0.95870347489587193</c:v>
                </c:pt>
                <c:pt idx="320">
                  <c:v>0.92387953251128707</c:v>
                </c:pt>
                <c:pt idx="321">
                  <c:v>0.87901222642863375</c:v>
                </c:pt>
                <c:pt idx="322">
                  <c:v>0.8245893027850254</c:v>
                </c:pt>
                <c:pt idx="323">
                  <c:v>0.76120238548426178</c:v>
                </c:pt>
                <c:pt idx="324">
                  <c:v>0.68954054473706661</c:v>
                </c:pt>
                <c:pt idx="325">
                  <c:v>0.61038280627630892</c:v>
                </c:pt>
                <c:pt idx="326">
                  <c:v>0.52458968267846806</c:v>
                </c:pt>
                <c:pt idx="327">
                  <c:v>0.43309381885315079</c:v>
                </c:pt>
                <c:pt idx="328">
                  <c:v>0.33688985339221855</c:v>
                </c:pt>
                <c:pt idx="329">
                  <c:v>0.23702360599436534</c:v>
                </c:pt>
                <c:pt idx="330">
                  <c:v>0.13458070850712398</c:v>
                </c:pt>
                <c:pt idx="331">
                  <c:v>3.0674803176634093E-2</c:v>
                </c:pt>
                <c:pt idx="332">
                  <c:v>-7.3564563599670257E-2</c:v>
                </c:pt>
                <c:pt idx="333">
                  <c:v>-0.17700422041215186</c:v>
                </c:pt>
                <c:pt idx="334">
                  <c:v>-0.27851968938505645</c:v>
                </c:pt>
                <c:pt idx="335">
                  <c:v>-0.37700741021642176</c:v>
                </c:pt>
                <c:pt idx="336">
                  <c:v>-0.47139673682600125</c:v>
                </c:pt>
                <c:pt idx="337">
                  <c:v>-0.56066157619733969</c:v>
                </c:pt>
                <c:pt idx="338">
                  <c:v>-0.64383154288978961</c:v>
                </c:pt>
                <c:pt idx="339">
                  <c:v>-0.72000250796138021</c:v>
                </c:pt>
                <c:pt idx="340">
                  <c:v>-0.78834642762660512</c:v>
                </c:pt>
                <c:pt idx="341">
                  <c:v>-0.84812034480329646</c:v>
                </c:pt>
                <c:pt idx="342">
                  <c:v>-0.89867446569395337</c:v>
                </c:pt>
                <c:pt idx="343">
                  <c:v>-0.93945922360218959</c:v>
                </c:pt>
                <c:pt idx="344">
                  <c:v>-0.97003125319454386</c:v>
                </c:pt>
                <c:pt idx="345">
                  <c:v>-0.99005821026229712</c:v>
                </c:pt>
                <c:pt idx="346">
                  <c:v>-0.99932238458834954</c:v>
                </c:pt>
                <c:pt idx="347">
                  <c:v>-0.99772306664419164</c:v>
                </c:pt>
                <c:pt idx="348">
                  <c:v>-0.98527764238894111</c:v>
                </c:pt>
                <c:pt idx="349">
                  <c:v>-0.96212140426904136</c:v>
                </c:pt>
                <c:pt idx="350">
                  <c:v>-0.92850608047321515</c:v>
                </c:pt>
                <c:pt idx="351">
                  <c:v>-0.88479709843093701</c:v>
                </c:pt>
                <c:pt idx="352">
                  <c:v>-0.83146961230254424</c:v>
                </c:pt>
                <c:pt idx="353">
                  <c:v>-0.76910333764557826</c:v>
                </c:pt>
                <c:pt idx="354">
                  <c:v>-0.69837624940897103</c:v>
                </c:pt>
                <c:pt idx="355">
                  <c:v>-0.62005721176328699</c:v>
                </c:pt>
                <c:pt idx="356">
                  <c:v>-0.5349976198870946</c:v>
                </c:pt>
                <c:pt idx="357">
                  <c:v>-0.44412214457042615</c:v>
                </c:pt>
                <c:pt idx="358">
                  <c:v>-0.34841868024943107</c:v>
                </c:pt>
                <c:pt idx="359">
                  <c:v>-0.24892760574571623</c:v>
                </c:pt>
                <c:pt idx="360">
                  <c:v>-0.14673047445535745</c:v>
                </c:pt>
                <c:pt idx="361">
                  <c:v>-4.2938256934943256E-2</c:v>
                </c:pt>
                <c:pt idx="362">
                  <c:v>6.1320736302206455E-2</c:v>
                </c:pt>
                <c:pt idx="363">
                  <c:v>0.16491312048996812</c:v>
                </c:pt>
                <c:pt idx="364">
                  <c:v>0.26671275747489692</c:v>
                </c:pt>
                <c:pt idx="365">
                  <c:v>0.36561299780477274</c:v>
                </c:pt>
                <c:pt idx="366">
                  <c:v>0.46053871095823923</c:v>
                </c:pt>
                <c:pt idx="367">
                  <c:v>0.55045797293660437</c:v>
                </c:pt>
                <c:pt idx="368">
                  <c:v>0.63439328416364527</c:v>
                </c:pt>
                <c:pt idx="369">
                  <c:v>0.71143219574521643</c:v>
                </c:pt>
                <c:pt idx="370">
                  <c:v>0.78073722857209471</c:v>
                </c:pt>
                <c:pt idx="371">
                  <c:v>0.84155497743689878</c:v>
                </c:pt>
                <c:pt idx="372">
                  <c:v>0.89322430119551577</c:v>
                </c:pt>
                <c:pt idx="373">
                  <c:v>0.93518350993894805</c:v>
                </c:pt>
                <c:pt idx="374">
                  <c:v>0.96697647104485251</c:v>
                </c:pt>
                <c:pt idx="375">
                  <c:v>0.9882575677307498</c:v>
                </c:pt>
                <c:pt idx="376">
                  <c:v>0.99879545620517252</c:v>
                </c:pt>
                <c:pt idx="377">
                  <c:v>0.99847558057329466</c:v>
                </c:pt>
                <c:pt idx="378">
                  <c:v>0.98730141815785799</c:v>
                </c:pt>
                <c:pt idx="379">
                  <c:v>0.96539444169768851</c:v>
                </c:pt>
                <c:pt idx="380">
                  <c:v>0.93299279883473762</c:v>
                </c:pt>
                <c:pt idx="381">
                  <c:v>0.89044872324475621</c:v>
                </c:pt>
                <c:pt idx="382">
                  <c:v>0.83822470555483586</c:v>
                </c:pt>
                <c:pt idx="383">
                  <c:v>0.77688846567322967</c:v>
                </c:pt>
                <c:pt idx="384">
                  <c:v>0.70710678118654424</c:v>
                </c:pt>
                <c:pt idx="385">
                  <c:v>0.62963823891492865</c:v>
                </c:pt>
                <c:pt idx="386">
                  <c:v>0.54532498842204791</c:v>
                </c:pt>
                <c:pt idx="387">
                  <c:v>0.45508358712634517</c:v>
                </c:pt>
                <c:pt idx="388">
                  <c:v>0.35989503653498928</c:v>
                </c:pt>
                <c:pt idx="389">
                  <c:v>0.2607941179152764</c:v>
                </c:pt>
                <c:pt idx="390">
                  <c:v>0.15885814333386203</c:v>
                </c:pt>
                <c:pt idx="391">
                  <c:v>5.5195244349690233E-2</c:v>
                </c:pt>
                <c:pt idx="392">
                  <c:v>-4.9067674327418029E-2</c:v>
                </c:pt>
                <c:pt idx="393">
                  <c:v>-0.15279718525844374</c:v>
                </c:pt>
                <c:pt idx="394">
                  <c:v>-0.25486565960451518</c:v>
                </c:pt>
                <c:pt idx="395">
                  <c:v>-0.35416352542049129</c:v>
                </c:pt>
                <c:pt idx="396">
                  <c:v>-0.44961132965460771</c:v>
                </c:pt>
                <c:pt idx="397">
                  <c:v>-0.54017147272989419</c:v>
                </c:pt>
                <c:pt idx="398">
                  <c:v>-0.62485948814238779</c:v>
                </c:pt>
                <c:pt idx="399">
                  <c:v>-0.70275474445722685</c:v>
                </c:pt>
                <c:pt idx="400">
                  <c:v>-0.77301045336273855</c:v>
                </c:pt>
                <c:pt idx="401">
                  <c:v>-0.83486287498638156</c:v>
                </c:pt>
                <c:pt idx="402">
                  <c:v>-0.88763962040285538</c:v>
                </c:pt>
                <c:pt idx="403">
                  <c:v>-0.93076696107898493</c:v>
                </c:pt>
                <c:pt idx="404">
                  <c:v>-0.96377606579544084</c:v>
                </c:pt>
                <c:pt idx="405">
                  <c:v>-0.98630809724459934</c:v>
                </c:pt>
                <c:pt idx="406">
                  <c:v>-0.99811811290014951</c:v>
                </c:pt>
                <c:pt idx="407">
                  <c:v>-0.99907772775264514</c:v>
                </c:pt>
                <c:pt idx="408">
                  <c:v>-0.98917650996478124</c:v>
                </c:pt>
                <c:pt idx="409">
                  <c:v>-0.96852209427441782</c:v>
                </c:pt>
                <c:pt idx="410">
                  <c:v>-0.93733901191257551</c:v>
                </c:pt>
                <c:pt idx="411">
                  <c:v>-0.89596624975618566</c:v>
                </c:pt>
                <c:pt idx="412">
                  <c:v>-0.84485356524970756</c:v>
                </c:pt>
                <c:pt idx="413">
                  <c:v>-0.78455659715557557</c:v>
                </c:pt>
                <c:pt idx="414">
                  <c:v>-0.71573082528381882</c:v>
                </c:pt>
                <c:pt idx="415">
                  <c:v>-0.63912444486377573</c:v>
                </c:pt>
                <c:pt idx="416">
                  <c:v>-0.55557023301960196</c:v>
                </c:pt>
                <c:pt idx="417">
                  <c:v>-0.46597649576796563</c:v>
                </c:pt>
                <c:pt idx="418">
                  <c:v>-0.37131719395183671</c:v>
                </c:pt>
                <c:pt idx="419">
                  <c:v>-0.27262135544994781</c:v>
                </c:pt>
                <c:pt idx="420">
                  <c:v>-0.17096188876029972</c:v>
                </c:pt>
                <c:pt idx="421">
                  <c:v>-6.7443919563662219E-2</c:v>
                </c:pt>
                <c:pt idx="422">
                  <c:v>3.6807222941360983E-2</c:v>
                </c:pt>
                <c:pt idx="423">
                  <c:v>0.14065823933285168</c:v>
                </c:pt>
                <c:pt idx="424">
                  <c:v>0.24298017990326659</c:v>
                </c:pt>
                <c:pt idx="425">
                  <c:v>0.34266071731199726</c:v>
                </c:pt>
                <c:pt idx="426">
                  <c:v>0.43861623853853066</c:v>
                </c:pt>
                <c:pt idx="427">
                  <c:v>0.52980362468629782</c:v>
                </c:pt>
                <c:pt idx="428">
                  <c:v>0.61523159058063004</c:v>
                </c:pt>
                <c:pt idx="429">
                  <c:v>0.69397146088965711</c:v>
                </c:pt>
                <c:pt idx="430">
                  <c:v>0.76516726562246196</c:v>
                </c:pt>
                <c:pt idx="431">
                  <c:v>0.82804504525775458</c:v>
                </c:pt>
                <c:pt idx="432">
                  <c:v>0.88192126434835416</c:v>
                </c:pt>
                <c:pt idx="433">
                  <c:v>0.92621024213831071</c:v>
                </c:pt>
                <c:pt idx="434">
                  <c:v>0.96043051941556545</c:v>
                </c:pt>
                <c:pt idx="435">
                  <c:v>0.98421009238692891</c:v>
                </c:pt>
                <c:pt idx="436">
                  <c:v>0.99729045667869021</c:v>
                </c:pt>
                <c:pt idx="437">
                  <c:v>0.99952941750109314</c:v>
                </c:pt>
                <c:pt idx="438">
                  <c:v>0.99090263542778001</c:v>
                </c:pt>
                <c:pt idx="439">
                  <c:v>0.97150389098625167</c:v>
                </c:pt>
                <c:pt idx="440">
                  <c:v>0.94154406518302058</c:v>
                </c:pt>
                <c:pt idx="441">
                  <c:v>0.90134884704602158</c:v>
                </c:pt>
                <c:pt idx="442">
                  <c:v>0.85135519310526453</c:v>
                </c:pt>
                <c:pt idx="443">
                  <c:v>0.79210657730021139</c:v>
                </c:pt>
                <c:pt idx="444">
                  <c:v>0.72424708295146567</c:v>
                </c:pt>
                <c:pt idx="445">
                  <c:v>0.64851440102211078</c:v>
                </c:pt>
                <c:pt idx="446">
                  <c:v>0.56573181078361123</c:v>
                </c:pt>
                <c:pt idx="447">
                  <c:v>0.4767992300633197</c:v>
                </c:pt>
                <c:pt idx="448">
                  <c:v>0.38268343236508695</c:v>
                </c:pt>
                <c:pt idx="449">
                  <c:v>0.2844075372112686</c:v>
                </c:pt>
                <c:pt idx="450">
                  <c:v>0.18303988795513734</c:v>
                </c:pt>
                <c:pt idx="451">
                  <c:v>7.9682437971426143E-2</c:v>
                </c:pt>
                <c:pt idx="452">
                  <c:v>-2.4541228522916583E-2</c:v>
                </c:pt>
                <c:pt idx="453">
                  <c:v>-0.12849811079379775</c:v>
                </c:pt>
                <c:pt idx="454">
                  <c:v>-0.23105810828066897</c:v>
                </c:pt>
                <c:pt idx="455">
                  <c:v>-0.3311063057598746</c:v>
                </c:pt>
                <c:pt idx="456">
                  <c:v>-0.42755509343028064</c:v>
                </c:pt>
                <c:pt idx="457">
                  <c:v>-0.51935599016558853</c:v>
                </c:pt>
                <c:pt idx="458">
                  <c:v>-0.60551104140432477</c:v>
                </c:pt>
                <c:pt idx="459">
                  <c:v>-0.68508366777269991</c:v>
                </c:pt>
                <c:pt idx="460">
                  <c:v>-0.75720884650648435</c:v>
                </c:pt>
                <c:pt idx="461">
                  <c:v>-0.82110251499110465</c:v>
                </c:pt>
                <c:pt idx="462">
                  <c:v>-0.87607009419540671</c:v>
                </c:pt>
                <c:pt idx="463">
                  <c:v>-0.92151403934204212</c:v>
                </c:pt>
                <c:pt idx="464">
                  <c:v>-0.95694033573220916</c:v>
                </c:pt>
                <c:pt idx="465">
                  <c:v>-0.98196386910955547</c:v>
                </c:pt>
                <c:pt idx="466">
                  <c:v>-0.99631261218277811</c:v>
                </c:pt>
                <c:pt idx="467">
                  <c:v>-0.9998305817958234</c:v>
                </c:pt>
                <c:pt idx="468">
                  <c:v>-0.99247953459870975</c:v>
                </c:pt>
                <c:pt idx="469">
                  <c:v>-0.9743393827855753</c:v>
                </c:pt>
                <c:pt idx="470">
                  <c:v>-0.94560732538052039</c:v>
                </c:pt>
                <c:pt idx="471">
                  <c:v>-0.90659570451491411</c:v>
                </c:pt>
                <c:pt idx="472">
                  <c:v>-0.85772861000027034</c:v>
                </c:pt>
                <c:pt idx="473">
                  <c:v>-0.79953726910790279</c:v>
                </c:pt>
                <c:pt idx="474">
                  <c:v>-0.73265427167241015</c:v>
                </c:pt>
                <c:pt idx="475">
                  <c:v>-0.65780669329707542</c:v>
                </c:pt>
                <c:pt idx="476">
                  <c:v>-0.57580819141784156</c:v>
                </c:pt>
                <c:pt idx="477">
                  <c:v>-0.48755016014843167</c:v>
                </c:pt>
                <c:pt idx="478">
                  <c:v>-0.39399204006104988</c:v>
                </c:pt>
                <c:pt idx="479">
                  <c:v>-0.29615088824362534</c:v>
                </c:pt>
                <c:pt idx="480">
                  <c:v>-0.19509032201612952</c:v>
                </c:pt>
                <c:pt idx="481">
                  <c:v>-9.1908956497133709E-2</c:v>
                </c:pt>
                <c:pt idx="482">
                  <c:v>1.2271538285719256E-2</c:v>
                </c:pt>
                <c:pt idx="483">
                  <c:v>0.11631863091190441</c:v>
                </c:pt>
                <c:pt idx="484">
                  <c:v>0.21910124015686974</c:v>
                </c:pt>
                <c:pt idx="485">
                  <c:v>0.31950203081601591</c:v>
                </c:pt>
                <c:pt idx="486">
                  <c:v>0.41642956009763771</c:v>
                </c:pt>
                <c:pt idx="487">
                  <c:v>0.50883014254310777</c:v>
                </c:pt>
                <c:pt idx="488">
                  <c:v>0.59569930449243425</c:v>
                </c:pt>
                <c:pt idx="489">
                  <c:v>0.67609270357531703</c:v>
                </c:pt>
                <c:pt idx="490">
                  <c:v>0.74913639452346048</c:v>
                </c:pt>
                <c:pt idx="491">
                  <c:v>0.81403632970594964</c:v>
                </c:pt>
                <c:pt idx="492">
                  <c:v>0.87008699110871257</c:v>
                </c:pt>
                <c:pt idx="493">
                  <c:v>0.9166790599210437</c:v>
                </c:pt>
                <c:pt idx="494">
                  <c:v>0.95330604035419475</c:v>
                </c:pt>
                <c:pt idx="495">
                  <c:v>0.97956976568544118</c:v>
                </c:pt>
                <c:pt idx="496">
                  <c:v>0.99518472667219726</c:v>
                </c:pt>
                <c:pt idx="497">
                  <c:v>0.99998117528260111</c:v>
                </c:pt>
                <c:pt idx="498">
                  <c:v>0.99390697000235562</c:v>
                </c:pt>
                <c:pt idx="499">
                  <c:v>0.9770281426577534</c:v>
                </c:pt>
                <c:pt idx="500">
                  <c:v>0.94952818059303512</c:v>
                </c:pt>
                <c:pt idx="501">
                  <c:v>0.91170603200543066</c:v>
                </c:pt>
                <c:pt idx="502">
                  <c:v>0.86397285612158758</c:v>
                </c:pt>
                <c:pt idx="503">
                  <c:v>0.8068475535438</c:v>
                </c:pt>
                <c:pt idx="504">
                  <c:v>0.74095112535495977</c:v>
                </c:pt>
                <c:pt idx="505">
                  <c:v>0.66699992230363803</c:v>
                </c:pt>
                <c:pt idx="506">
                  <c:v>0.5857978574564392</c:v>
                </c:pt>
                <c:pt idx="507">
                  <c:v>0.49822766697278192</c:v>
                </c:pt>
                <c:pt idx="508">
                  <c:v>0.40524131400498964</c:v>
                </c:pt>
                <c:pt idx="509">
                  <c:v>0.30784964004153437</c:v>
                </c:pt>
                <c:pt idx="510">
                  <c:v>0.20711137619221773</c:v>
                </c:pt>
                <c:pt idx="511">
                  <c:v>0.10412163387205342</c:v>
                </c:pt>
                <c:pt idx="512">
                  <c:v>-1.4699613054558469E-15</c:v>
                </c:pt>
                <c:pt idx="513">
                  <c:v>-0.10412163387205635</c:v>
                </c:pt>
                <c:pt idx="514">
                  <c:v>-0.20711137619222059</c:v>
                </c:pt>
                <c:pt idx="515">
                  <c:v>-0.3078496400415372</c:v>
                </c:pt>
                <c:pt idx="516">
                  <c:v>-0.40524131400499236</c:v>
                </c:pt>
                <c:pt idx="517">
                  <c:v>-0.49822766697278448</c:v>
                </c:pt>
                <c:pt idx="518">
                  <c:v>-0.58579785745644153</c:v>
                </c:pt>
                <c:pt idx="519">
                  <c:v>-0.66699992230364025</c:v>
                </c:pt>
                <c:pt idx="520">
                  <c:v>-0.74095112535496177</c:v>
                </c:pt>
                <c:pt idx="521">
                  <c:v>-0.80684755354380178</c:v>
                </c:pt>
                <c:pt idx="522">
                  <c:v>-0.86397285612158903</c:v>
                </c:pt>
                <c:pt idx="523">
                  <c:v>-0.91170603200543188</c:v>
                </c:pt>
                <c:pt idx="524">
                  <c:v>-0.94952818059303601</c:v>
                </c:pt>
                <c:pt idx="525">
                  <c:v>-0.97702814265775395</c:v>
                </c:pt>
                <c:pt idx="526">
                  <c:v>-0.99390697000235595</c:v>
                </c:pt>
                <c:pt idx="527">
                  <c:v>-0.99998117528260111</c:v>
                </c:pt>
                <c:pt idx="528">
                  <c:v>-0.99518472667219693</c:v>
                </c:pt>
                <c:pt idx="529">
                  <c:v>-0.97956976568544063</c:v>
                </c:pt>
                <c:pt idx="530">
                  <c:v>-0.95330604035419386</c:v>
                </c:pt>
                <c:pt idx="531">
                  <c:v>-0.91667905992104259</c:v>
                </c:pt>
                <c:pt idx="532">
                  <c:v>-0.87008699110871113</c:v>
                </c:pt>
                <c:pt idx="533">
                  <c:v>-0.81403632970594786</c:v>
                </c:pt>
                <c:pt idx="534">
                  <c:v>-0.74913639452345859</c:v>
                </c:pt>
                <c:pt idx="535">
                  <c:v>-0.67609270357531492</c:v>
                </c:pt>
                <c:pt idx="536">
                  <c:v>-0.59569930449243191</c:v>
                </c:pt>
                <c:pt idx="537">
                  <c:v>-0.50883014254310521</c:v>
                </c:pt>
                <c:pt idx="538">
                  <c:v>-0.41642956009763504</c:v>
                </c:pt>
                <c:pt idx="539">
                  <c:v>-0.31950203081601314</c:v>
                </c:pt>
                <c:pt idx="540">
                  <c:v>-0.21910124015686688</c:v>
                </c:pt>
                <c:pt idx="541">
                  <c:v>-0.11631863091190149</c:v>
                </c:pt>
                <c:pt idx="542">
                  <c:v>-1.2271538285716317E-2</c:v>
                </c:pt>
                <c:pt idx="543">
                  <c:v>9.1908956497136624E-2</c:v>
                </c:pt>
                <c:pt idx="544">
                  <c:v>0.19509032201613241</c:v>
                </c:pt>
                <c:pt idx="545">
                  <c:v>0.29615088824362817</c:v>
                </c:pt>
                <c:pt idx="546">
                  <c:v>0.39399204006105254</c:v>
                </c:pt>
                <c:pt idx="547">
                  <c:v>0.48755016014843428</c:v>
                </c:pt>
                <c:pt idx="548">
                  <c:v>0.57580819141784401</c:v>
                </c:pt>
                <c:pt idx="549">
                  <c:v>0.65780669329707764</c:v>
                </c:pt>
                <c:pt idx="550">
                  <c:v>0.73265427167241215</c:v>
                </c:pt>
                <c:pt idx="551">
                  <c:v>0.79953726910790457</c:v>
                </c:pt>
                <c:pt idx="552">
                  <c:v>0.8577286100002719</c:v>
                </c:pt>
                <c:pt idx="553">
                  <c:v>0.90659570451491533</c:v>
                </c:pt>
                <c:pt idx="554">
                  <c:v>0.94560732538052139</c:v>
                </c:pt>
                <c:pt idx="555">
                  <c:v>0.97433938278557597</c:v>
                </c:pt>
                <c:pt idx="556">
                  <c:v>0.99247953459871008</c:v>
                </c:pt>
                <c:pt idx="557">
                  <c:v>0.9998305817958234</c:v>
                </c:pt>
                <c:pt idx="558">
                  <c:v>0.99631261218277789</c:v>
                </c:pt>
                <c:pt idx="559">
                  <c:v>0.98196386910955491</c:v>
                </c:pt>
                <c:pt idx="560">
                  <c:v>0.95694033573220827</c:v>
                </c:pt>
                <c:pt idx="561">
                  <c:v>0.92151403934204101</c:v>
                </c:pt>
                <c:pt idx="562">
                  <c:v>0.87607009419540527</c:v>
                </c:pt>
                <c:pt idx="563">
                  <c:v>0.82110251499110298</c:v>
                </c:pt>
                <c:pt idx="564">
                  <c:v>0.75720884650648235</c:v>
                </c:pt>
                <c:pt idx="565">
                  <c:v>0.6850836677726978</c:v>
                </c:pt>
                <c:pt idx="566">
                  <c:v>0.60551104140432244</c:v>
                </c:pt>
                <c:pt idx="567">
                  <c:v>0.51935599016558598</c:v>
                </c:pt>
                <c:pt idx="568">
                  <c:v>0.42755509343027803</c:v>
                </c:pt>
                <c:pt idx="569">
                  <c:v>0.33110630575987182</c:v>
                </c:pt>
                <c:pt idx="570">
                  <c:v>0.23105810828066611</c:v>
                </c:pt>
                <c:pt idx="571">
                  <c:v>0.12849811079379483</c:v>
                </c:pt>
                <c:pt idx="572">
                  <c:v>2.4541228522913645E-2</c:v>
                </c:pt>
                <c:pt idx="573">
                  <c:v>-7.9682437971429071E-2</c:v>
                </c:pt>
                <c:pt idx="574">
                  <c:v>-0.18303988795514023</c:v>
                </c:pt>
                <c:pt idx="575">
                  <c:v>-0.28440753721127143</c:v>
                </c:pt>
                <c:pt idx="576">
                  <c:v>-0.38268343236508967</c:v>
                </c:pt>
                <c:pt idx="577">
                  <c:v>-0.47679923006332231</c:v>
                </c:pt>
                <c:pt idx="578">
                  <c:v>-0.56573181078361356</c:v>
                </c:pt>
                <c:pt idx="579">
                  <c:v>-0.64851440102211311</c:v>
                </c:pt>
                <c:pt idx="580">
                  <c:v>-0.72424708295146767</c:v>
                </c:pt>
                <c:pt idx="581">
                  <c:v>-0.79210657730021317</c:v>
                </c:pt>
                <c:pt idx="582">
                  <c:v>-0.85135519310526608</c:v>
                </c:pt>
                <c:pt idx="583">
                  <c:v>-0.90134884704602292</c:v>
                </c:pt>
                <c:pt idx="584">
                  <c:v>-0.94154406518302158</c:v>
                </c:pt>
                <c:pt idx="585">
                  <c:v>-0.97150389098625245</c:v>
                </c:pt>
                <c:pt idx="586">
                  <c:v>-0.99090263542778045</c:v>
                </c:pt>
                <c:pt idx="587">
                  <c:v>-0.99952941750109325</c:v>
                </c:pt>
                <c:pt idx="588">
                  <c:v>-0.99729045667868998</c:v>
                </c:pt>
                <c:pt idx="589">
                  <c:v>-0.98421009238692836</c:v>
                </c:pt>
                <c:pt idx="590">
                  <c:v>-0.96043051941556468</c:v>
                </c:pt>
                <c:pt idx="591">
                  <c:v>-0.9262102421383096</c:v>
                </c:pt>
                <c:pt idx="592">
                  <c:v>-0.88192126434835272</c:v>
                </c:pt>
                <c:pt idx="593">
                  <c:v>-0.82804504525775291</c:v>
                </c:pt>
                <c:pt idx="594">
                  <c:v>-0.76516726562245996</c:v>
                </c:pt>
                <c:pt idx="595">
                  <c:v>-0.693971460889655</c:v>
                </c:pt>
                <c:pt idx="596">
                  <c:v>-0.61523159058062771</c:v>
                </c:pt>
                <c:pt idx="597">
                  <c:v>-0.52980362468629527</c:v>
                </c:pt>
                <c:pt idx="598">
                  <c:v>-0.43861623853852805</c:v>
                </c:pt>
                <c:pt idx="599">
                  <c:v>-0.34266071731199454</c:v>
                </c:pt>
                <c:pt idx="600">
                  <c:v>-0.24298017990326373</c:v>
                </c:pt>
                <c:pt idx="601">
                  <c:v>-0.14065823933284877</c:v>
                </c:pt>
                <c:pt idx="602">
                  <c:v>-3.6807222941358048E-2</c:v>
                </c:pt>
                <c:pt idx="603">
                  <c:v>6.7443919563665147E-2</c:v>
                </c:pt>
                <c:pt idx="604">
                  <c:v>0.1709618887603026</c:v>
                </c:pt>
                <c:pt idx="605">
                  <c:v>0.27262135544995064</c:v>
                </c:pt>
                <c:pt idx="606">
                  <c:v>0.37131719395183943</c:v>
                </c:pt>
                <c:pt idx="607">
                  <c:v>0.46597649576796824</c:v>
                </c:pt>
                <c:pt idx="608">
                  <c:v>0.5555702330196044</c:v>
                </c:pt>
                <c:pt idx="609">
                  <c:v>0.63912444486377795</c:v>
                </c:pt>
                <c:pt idx="610">
                  <c:v>0.71573082528382093</c:v>
                </c:pt>
                <c:pt idx="611">
                  <c:v>0.78455659715557746</c:v>
                </c:pt>
                <c:pt idx="612">
                  <c:v>0.84485356524970912</c:v>
                </c:pt>
                <c:pt idx="613">
                  <c:v>0.89596624975618699</c:v>
                </c:pt>
                <c:pt idx="614">
                  <c:v>0.93733901191257651</c:v>
                </c:pt>
                <c:pt idx="615">
                  <c:v>0.96852209427441849</c:v>
                </c:pt>
                <c:pt idx="616">
                  <c:v>0.98917650996478168</c:v>
                </c:pt>
                <c:pt idx="617">
                  <c:v>0.99907772775264558</c:v>
                </c:pt>
                <c:pt idx="618">
                  <c:v>0.99811811290014885</c:v>
                </c:pt>
                <c:pt idx="619">
                  <c:v>0.98630809724459767</c:v>
                </c:pt>
                <c:pt idx="620">
                  <c:v>0.96377606579543817</c:v>
                </c:pt>
                <c:pt idx="621">
                  <c:v>0.93076696107898127</c:v>
                </c:pt>
                <c:pt idx="622">
                  <c:v>0.88763962040285072</c:v>
                </c:pt>
                <c:pt idx="623">
                  <c:v>0.83486287498637601</c:v>
                </c:pt>
                <c:pt idx="624">
                  <c:v>0.77301045336273211</c:v>
                </c:pt>
                <c:pt idx="625">
                  <c:v>0.70275474445721975</c:v>
                </c:pt>
                <c:pt idx="626">
                  <c:v>0.62485948814238002</c:v>
                </c:pt>
                <c:pt idx="627">
                  <c:v>0.54017147272988575</c:v>
                </c:pt>
                <c:pt idx="628">
                  <c:v>0.44961132965459877</c:v>
                </c:pt>
                <c:pt idx="629">
                  <c:v>0.35416352542049517</c:v>
                </c:pt>
                <c:pt idx="630">
                  <c:v>0.25486565960451923</c:v>
                </c:pt>
                <c:pt idx="631">
                  <c:v>0.15279718525844788</c:v>
                </c:pt>
                <c:pt idx="632">
                  <c:v>4.9067674327422192E-2</c:v>
                </c:pt>
                <c:pt idx="633">
                  <c:v>-5.5195244349686076E-2</c:v>
                </c:pt>
                <c:pt idx="634">
                  <c:v>-0.15885814333385792</c:v>
                </c:pt>
                <c:pt idx="635">
                  <c:v>-0.26079411791527235</c:v>
                </c:pt>
                <c:pt idx="636">
                  <c:v>-0.35989503653498539</c:v>
                </c:pt>
                <c:pt idx="637">
                  <c:v>-0.45508358712634145</c:v>
                </c:pt>
                <c:pt idx="638">
                  <c:v>-0.54532498842204447</c:v>
                </c:pt>
                <c:pt idx="639">
                  <c:v>-0.62963823891492543</c:v>
                </c:pt>
                <c:pt idx="640">
                  <c:v>-0.70710678118654635</c:v>
                </c:pt>
                <c:pt idx="641">
                  <c:v>-0.77688846567323155</c:v>
                </c:pt>
                <c:pt idx="642">
                  <c:v>-0.83822470555483741</c:v>
                </c:pt>
                <c:pt idx="643">
                  <c:v>-0.89044872324475755</c:v>
                </c:pt>
                <c:pt idx="644">
                  <c:v>-0.93299279883473873</c:v>
                </c:pt>
                <c:pt idx="645">
                  <c:v>-0.96539444169768929</c:v>
                </c:pt>
                <c:pt idx="646">
                  <c:v>-0.98730141815785843</c:v>
                </c:pt>
                <c:pt idx="647">
                  <c:v>-0.99847558057329477</c:v>
                </c:pt>
                <c:pt idx="648">
                  <c:v>-0.99879545620517241</c:v>
                </c:pt>
                <c:pt idx="649">
                  <c:v>-0.98825756773074935</c:v>
                </c:pt>
                <c:pt idx="650">
                  <c:v>-0.96697647104485174</c:v>
                </c:pt>
                <c:pt idx="651">
                  <c:v>-0.93518350993894694</c:v>
                </c:pt>
                <c:pt idx="652">
                  <c:v>-0.89322430119551444</c:v>
                </c:pt>
                <c:pt idx="653">
                  <c:v>-0.84155497743689722</c:v>
                </c:pt>
                <c:pt idx="654">
                  <c:v>-0.78073722857209282</c:v>
                </c:pt>
                <c:pt idx="655">
                  <c:v>-0.71143219574521444</c:v>
                </c:pt>
                <c:pt idx="656">
                  <c:v>-0.63439328416364305</c:v>
                </c:pt>
                <c:pt idx="657">
                  <c:v>-0.55045797293660181</c:v>
                </c:pt>
                <c:pt idx="658">
                  <c:v>-0.46053871095823662</c:v>
                </c:pt>
                <c:pt idx="659">
                  <c:v>-0.36561299780477002</c:v>
                </c:pt>
                <c:pt idx="660">
                  <c:v>-0.26671275747489409</c:v>
                </c:pt>
                <c:pt idx="661">
                  <c:v>-0.16491312048996523</c:v>
                </c:pt>
                <c:pt idx="662">
                  <c:v>-6.132073630220352E-2</c:v>
                </c:pt>
                <c:pt idx="663">
                  <c:v>4.2938256934946191E-2</c:v>
                </c:pt>
                <c:pt idx="664">
                  <c:v>0.14673047445536738</c:v>
                </c:pt>
                <c:pt idx="665">
                  <c:v>0.24892760574572598</c:v>
                </c:pt>
                <c:pt idx="666">
                  <c:v>0.34841868024944045</c:v>
                </c:pt>
                <c:pt idx="667">
                  <c:v>0.44412214457043514</c:v>
                </c:pt>
                <c:pt idx="668">
                  <c:v>0.53499761988710304</c:v>
                </c:pt>
                <c:pt idx="669">
                  <c:v>0.62005721176329487</c:v>
                </c:pt>
                <c:pt idx="670">
                  <c:v>0.69837624940897824</c:v>
                </c:pt>
                <c:pt idx="671">
                  <c:v>0.76910333764558469</c:v>
                </c:pt>
                <c:pt idx="672">
                  <c:v>0.83146961230254979</c:v>
                </c:pt>
                <c:pt idx="673">
                  <c:v>0.88479709843094168</c:v>
                </c:pt>
                <c:pt idx="674">
                  <c:v>0.92850608047321881</c:v>
                </c:pt>
                <c:pt idx="675">
                  <c:v>0.96212140426904025</c:v>
                </c:pt>
                <c:pt idx="676">
                  <c:v>0.98527764238894044</c:v>
                </c:pt>
                <c:pt idx="677">
                  <c:v>0.9977230666441913</c:v>
                </c:pt>
                <c:pt idx="678">
                  <c:v>0.99932238458834965</c:v>
                </c:pt>
                <c:pt idx="679">
                  <c:v>0.99005821026229768</c:v>
                </c:pt>
                <c:pt idx="680">
                  <c:v>0.97003125319454486</c:v>
                </c:pt>
                <c:pt idx="681">
                  <c:v>0.93945922360219103</c:v>
                </c:pt>
                <c:pt idx="682">
                  <c:v>0.89867446569395515</c:v>
                </c:pt>
                <c:pt idx="683">
                  <c:v>0.84812034480329868</c:v>
                </c:pt>
                <c:pt idx="684">
                  <c:v>0.78834642762660767</c:v>
                </c:pt>
                <c:pt idx="685">
                  <c:v>0.7200025079613831</c:v>
                </c:pt>
                <c:pt idx="686">
                  <c:v>0.64383154288979283</c:v>
                </c:pt>
                <c:pt idx="687">
                  <c:v>0.56066157619733725</c:v>
                </c:pt>
                <c:pt idx="688">
                  <c:v>0.47139673682599864</c:v>
                </c:pt>
                <c:pt idx="689">
                  <c:v>0.37700741021641904</c:v>
                </c:pt>
                <c:pt idx="690">
                  <c:v>0.27851968938505361</c:v>
                </c:pt>
                <c:pt idx="691">
                  <c:v>0.17700422041214897</c:v>
                </c:pt>
                <c:pt idx="692">
                  <c:v>7.3564563599667329E-2</c:v>
                </c:pt>
                <c:pt idx="693">
                  <c:v>-3.0674803176637032E-2</c:v>
                </c:pt>
                <c:pt idx="694">
                  <c:v>-0.13458070850712689</c:v>
                </c:pt>
                <c:pt idx="695">
                  <c:v>-0.2370236059943682</c:v>
                </c:pt>
                <c:pt idx="696">
                  <c:v>-0.33688985339222133</c:v>
                </c:pt>
                <c:pt idx="697">
                  <c:v>-0.43309381885315346</c:v>
                </c:pt>
                <c:pt idx="698">
                  <c:v>-0.52458968267847061</c:v>
                </c:pt>
                <c:pt idx="699">
                  <c:v>-0.61038280627631125</c:v>
                </c:pt>
                <c:pt idx="700">
                  <c:v>-0.68954054473706883</c:v>
                </c:pt>
                <c:pt idx="701">
                  <c:v>-0.76120238548426367</c:v>
                </c:pt>
                <c:pt idx="702">
                  <c:v>-0.82458930278502707</c:v>
                </c:pt>
                <c:pt idx="703">
                  <c:v>-0.87901222642863519</c:v>
                </c:pt>
                <c:pt idx="704">
                  <c:v>-0.92387953251128818</c:v>
                </c:pt>
                <c:pt idx="705">
                  <c:v>-0.95870347489587271</c:v>
                </c:pt>
                <c:pt idx="706">
                  <c:v>-0.98310548743121717</c:v>
                </c:pt>
                <c:pt idx="707">
                  <c:v>-0.99682029929116611</c:v>
                </c:pt>
                <c:pt idx="708">
                  <c:v>-0.99969881869620414</c:v>
                </c:pt>
                <c:pt idx="709">
                  <c:v>-0.99170975366909886</c:v>
                </c:pt>
                <c:pt idx="710">
                  <c:v>-0.97293995220555884</c:v>
                </c:pt>
                <c:pt idx="711">
                  <c:v>-0.94359345816195839</c:v>
                </c:pt>
                <c:pt idx="712">
                  <c:v>-0.90398929312344067</c:v>
                </c:pt>
                <c:pt idx="713">
                  <c:v>-0.85455798836539709</c:v>
                </c:pt>
                <c:pt idx="714">
                  <c:v>-0.79583690460887935</c:v>
                </c:pt>
                <c:pt idx="715">
                  <c:v>-0.72846439044822031</c:v>
                </c:pt>
                <c:pt idx="716">
                  <c:v>-0.65317284295377109</c:v>
                </c:pt>
                <c:pt idx="717">
                  <c:v>-0.57078074588696093</c:v>
                </c:pt>
                <c:pt idx="718">
                  <c:v>-0.48218377207911567</c:v>
                </c:pt>
                <c:pt idx="719">
                  <c:v>-0.38834504669881853</c:v>
                </c:pt>
                <c:pt idx="720">
                  <c:v>-0.290284677254454</c:v>
                </c:pt>
                <c:pt idx="721">
                  <c:v>-0.18906866414979734</c:v>
                </c:pt>
                <c:pt idx="722">
                  <c:v>-8.5797312344444737E-2</c:v>
                </c:pt>
                <c:pt idx="723">
                  <c:v>1.8406729905800265E-2</c:v>
                </c:pt>
                <c:pt idx="724">
                  <c:v>0.12241067519921198</c:v>
                </c:pt>
                <c:pt idx="725">
                  <c:v>0.225083911359789</c:v>
                </c:pt>
                <c:pt idx="726">
                  <c:v>0.32531029216225948</c:v>
                </c:pt>
                <c:pt idx="727">
                  <c:v>0.42200027079979668</c:v>
                </c:pt>
                <c:pt idx="728">
                  <c:v>0.51410274419321911</c:v>
                </c:pt>
                <c:pt idx="729">
                  <c:v>0.60061647938386675</c:v>
                </c:pt>
                <c:pt idx="730">
                  <c:v>0.68060099779545125</c:v>
                </c:pt>
                <c:pt idx="731">
                  <c:v>0.75318679904361108</c:v>
                </c:pt>
                <c:pt idx="732">
                  <c:v>0.81758481315158271</c:v>
                </c:pt>
                <c:pt idx="733">
                  <c:v>0.87309497841828942</c:v>
                </c:pt>
                <c:pt idx="734">
                  <c:v>0.91911385169005733</c:v>
                </c:pt>
                <c:pt idx="735">
                  <c:v>0.95514116830577045</c:v>
                </c:pt>
                <c:pt idx="736">
                  <c:v>0.98078528040323032</c:v>
                </c:pt>
                <c:pt idx="737">
                  <c:v>0.99576741446765982</c:v>
                </c:pt>
                <c:pt idx="738">
                  <c:v>0.9999247018391445</c:v>
                </c:pt>
                <c:pt idx="739">
                  <c:v>0.9932119492347945</c:v>
                </c:pt>
                <c:pt idx="740">
                  <c:v>0.97570213003852835</c:v>
                </c:pt>
                <c:pt idx="741">
                  <c:v>0.94758559101774087</c:v>
                </c:pt>
                <c:pt idx="742">
                  <c:v>0.90916798309052183</c:v>
                </c:pt>
                <c:pt idx="743">
                  <c:v>0.86086693863776642</c:v>
                </c:pt>
                <c:pt idx="744">
                  <c:v>0.80320753148064372</c:v>
                </c:pt>
                <c:pt idx="745">
                  <c:v>0.73681656887736835</c:v>
                </c:pt>
                <c:pt idx="746">
                  <c:v>0.6624157775901699</c:v>
                </c:pt>
                <c:pt idx="747">
                  <c:v>0.5808139580957622</c:v>
                </c:pt>
                <c:pt idx="748">
                  <c:v>0.49289819222978132</c:v>
                </c:pt>
                <c:pt idx="749">
                  <c:v>0.39962419984564368</c:v>
                </c:pt>
                <c:pt idx="750">
                  <c:v>0.30200594931922448</c:v>
                </c:pt>
                <c:pt idx="751">
                  <c:v>0.20110463484208793</c:v>
                </c:pt>
                <c:pt idx="752">
                  <c:v>9.8017140329556246E-2</c:v>
                </c:pt>
                <c:pt idx="753">
                  <c:v>-6.1358846491591625E-3</c:v>
                </c:pt>
                <c:pt idx="754">
                  <c:v>-0.11022220729388803</c:v>
                </c:pt>
                <c:pt idx="755">
                  <c:v>-0.21311031991609655</c:v>
                </c:pt>
                <c:pt idx="756">
                  <c:v>-0.31368174039889679</c:v>
                </c:pt>
                <c:pt idx="757">
                  <c:v>-0.41084317105790935</c:v>
                </c:pt>
                <c:pt idx="758">
                  <c:v>-0.5035383837257229</c:v>
                </c:pt>
                <c:pt idx="759">
                  <c:v>-0.59075970185887949</c:v>
                </c:pt>
                <c:pt idx="760">
                  <c:v>-0.67155895484702344</c:v>
                </c:pt>
                <c:pt idx="761">
                  <c:v>-0.74505778544147072</c:v>
                </c:pt>
                <c:pt idx="762">
                  <c:v>-0.81045719825259921</c:v>
                </c:pt>
                <c:pt idx="763">
                  <c:v>-0.86704624551569653</c:v>
                </c:pt>
                <c:pt idx="764">
                  <c:v>-0.91420975570353391</c:v>
                </c:pt>
                <c:pt idx="765">
                  <c:v>-0.951435020969011</c:v>
                </c:pt>
                <c:pt idx="766">
                  <c:v>-0.97831737071962943</c:v>
                </c:pt>
                <c:pt idx="767">
                  <c:v>-0.99456457073425641</c:v>
                </c:pt>
                <c:pt idx="768">
                  <c:v>-1</c:v>
                </c:pt>
                <c:pt idx="769">
                  <c:v>-0.99456457073425597</c:v>
                </c:pt>
                <c:pt idx="770">
                  <c:v>-0.97831737071962854</c:v>
                </c:pt>
                <c:pt idx="771">
                  <c:v>-0.95143502096900956</c:v>
                </c:pt>
                <c:pt idx="772">
                  <c:v>-0.91420975570353213</c:v>
                </c:pt>
                <c:pt idx="773">
                  <c:v>-0.86704624551569431</c:v>
                </c:pt>
                <c:pt idx="774">
                  <c:v>-0.81045719825259654</c:v>
                </c:pt>
                <c:pt idx="775">
                  <c:v>-0.74505778544146783</c:v>
                </c:pt>
                <c:pt idx="776">
                  <c:v>-0.67155895484702022</c:v>
                </c:pt>
                <c:pt idx="777">
                  <c:v>-0.59075970185887594</c:v>
                </c:pt>
                <c:pt idx="778">
                  <c:v>-0.50353838372571913</c:v>
                </c:pt>
                <c:pt idx="779">
                  <c:v>-0.4108431710579053</c:v>
                </c:pt>
                <c:pt idx="780">
                  <c:v>-0.31368174039889263</c:v>
                </c:pt>
                <c:pt idx="781">
                  <c:v>-0.21311031991609225</c:v>
                </c:pt>
                <c:pt idx="782">
                  <c:v>-0.11022220729388364</c:v>
                </c:pt>
                <c:pt idx="783">
                  <c:v>-6.1358846491547528E-3</c:v>
                </c:pt>
                <c:pt idx="784">
                  <c:v>9.8017140329560631E-2</c:v>
                </c:pt>
                <c:pt idx="785">
                  <c:v>0.20110463484209223</c:v>
                </c:pt>
                <c:pt idx="786">
                  <c:v>0.30200594931922869</c:v>
                </c:pt>
                <c:pt idx="787">
                  <c:v>0.39962419984564768</c:v>
                </c:pt>
                <c:pt idx="788">
                  <c:v>0.49289819222978515</c:v>
                </c:pt>
                <c:pt idx="789">
                  <c:v>0.58081395809576586</c:v>
                </c:pt>
                <c:pt idx="790">
                  <c:v>0.66241577759017312</c:v>
                </c:pt>
                <c:pt idx="791">
                  <c:v>0.73681656887737135</c:v>
                </c:pt>
                <c:pt idx="792">
                  <c:v>0.80320753148064639</c:v>
                </c:pt>
                <c:pt idx="793">
                  <c:v>0.86086693863776875</c:v>
                </c:pt>
                <c:pt idx="794">
                  <c:v>0.90916798309052371</c:v>
                </c:pt>
                <c:pt idx="795">
                  <c:v>0.9475855910177422</c:v>
                </c:pt>
                <c:pt idx="796">
                  <c:v>0.97570213003852935</c:v>
                </c:pt>
                <c:pt idx="797">
                  <c:v>0.99321194923479506</c:v>
                </c:pt>
                <c:pt idx="798">
                  <c:v>0.99992470183914461</c:v>
                </c:pt>
                <c:pt idx="799">
                  <c:v>0.99576741446765937</c:v>
                </c:pt>
                <c:pt idx="800">
                  <c:v>0.98078528040322943</c:v>
                </c:pt>
                <c:pt idx="801">
                  <c:v>0.95514116830576912</c:v>
                </c:pt>
                <c:pt idx="802">
                  <c:v>0.91911385169005555</c:v>
                </c:pt>
                <c:pt idx="803">
                  <c:v>0.8730949784182872</c:v>
                </c:pt>
                <c:pt idx="804">
                  <c:v>0.81758481315158016</c:v>
                </c:pt>
                <c:pt idx="805">
                  <c:v>0.75318679904360819</c:v>
                </c:pt>
                <c:pt idx="806">
                  <c:v>0.68060099779544803</c:v>
                </c:pt>
                <c:pt idx="807">
                  <c:v>0.6006164793838632</c:v>
                </c:pt>
                <c:pt idx="808">
                  <c:v>0.51410274419321533</c:v>
                </c:pt>
                <c:pt idx="809">
                  <c:v>0.42200027079979269</c:v>
                </c:pt>
                <c:pt idx="810">
                  <c:v>0.32531029216225532</c:v>
                </c:pt>
                <c:pt idx="811">
                  <c:v>0.2250839113597847</c:v>
                </c:pt>
                <c:pt idx="812">
                  <c:v>0.12241067519920761</c:v>
                </c:pt>
                <c:pt idx="813">
                  <c:v>1.8406729905795855E-2</c:v>
                </c:pt>
                <c:pt idx="814">
                  <c:v>-8.5797312344449136E-2</c:v>
                </c:pt>
                <c:pt idx="815">
                  <c:v>-0.18906866414980167</c:v>
                </c:pt>
                <c:pt idx="816">
                  <c:v>-0.29028467725445822</c:v>
                </c:pt>
                <c:pt idx="817">
                  <c:v>-0.38834504669882258</c:v>
                </c:pt>
                <c:pt idx="818">
                  <c:v>-0.4821837720791195</c:v>
                </c:pt>
                <c:pt idx="819">
                  <c:v>-0.57078074588696448</c:v>
                </c:pt>
                <c:pt idx="820">
                  <c:v>-0.65317284295377442</c:v>
                </c:pt>
                <c:pt idx="821">
                  <c:v>-0.72846439044822331</c:v>
                </c:pt>
                <c:pt idx="822">
                  <c:v>-0.79583690460888201</c:v>
                </c:pt>
                <c:pt idx="823">
                  <c:v>-0.85455798836539942</c:v>
                </c:pt>
                <c:pt idx="824">
                  <c:v>-0.90398929312344256</c:v>
                </c:pt>
                <c:pt idx="825">
                  <c:v>-0.94359345816195983</c:v>
                </c:pt>
                <c:pt idx="826">
                  <c:v>-0.97293995220555984</c:v>
                </c:pt>
                <c:pt idx="827">
                  <c:v>-0.99170975366909941</c:v>
                </c:pt>
                <c:pt idx="828">
                  <c:v>-0.99969881869620425</c:v>
                </c:pt>
                <c:pt idx="829">
                  <c:v>-0.99682029929116578</c:v>
                </c:pt>
                <c:pt idx="830">
                  <c:v>-0.98310548743121629</c:v>
                </c:pt>
                <c:pt idx="831">
                  <c:v>-0.95870347489587149</c:v>
                </c:pt>
                <c:pt idx="832">
                  <c:v>-0.92387953251128652</c:v>
                </c:pt>
                <c:pt idx="833">
                  <c:v>-0.87901222642863308</c:v>
                </c:pt>
                <c:pt idx="834">
                  <c:v>-0.82458930278502462</c:v>
                </c:pt>
                <c:pt idx="835">
                  <c:v>-0.76120238548426078</c:v>
                </c:pt>
                <c:pt idx="836">
                  <c:v>-0.68954054473706561</c:v>
                </c:pt>
                <c:pt idx="837">
                  <c:v>-0.6103828062763077</c:v>
                </c:pt>
                <c:pt idx="838">
                  <c:v>-0.52458968267846684</c:v>
                </c:pt>
                <c:pt idx="839">
                  <c:v>-0.43309381885314946</c:v>
                </c:pt>
                <c:pt idx="840">
                  <c:v>-0.33688985339221716</c:v>
                </c:pt>
                <c:pt idx="841">
                  <c:v>-0.23702360599436392</c:v>
                </c:pt>
                <c:pt idx="842">
                  <c:v>-0.13458070850712253</c:v>
                </c:pt>
                <c:pt idx="843">
                  <c:v>-3.0674803176632626E-2</c:v>
                </c:pt>
                <c:pt idx="844">
                  <c:v>7.3564563599671728E-2</c:v>
                </c:pt>
                <c:pt idx="845">
                  <c:v>0.1770042204121533</c:v>
                </c:pt>
                <c:pt idx="846">
                  <c:v>0.27851968938505783</c:v>
                </c:pt>
                <c:pt idx="847">
                  <c:v>0.37700741021642309</c:v>
                </c:pt>
                <c:pt idx="848">
                  <c:v>0.47139673682600253</c:v>
                </c:pt>
                <c:pt idx="849">
                  <c:v>0.56066157619734092</c:v>
                </c:pt>
                <c:pt idx="850">
                  <c:v>0.64383154288979616</c:v>
                </c:pt>
                <c:pt idx="851">
                  <c:v>0.7200025079613861</c:v>
                </c:pt>
                <c:pt idx="852">
                  <c:v>0.78834642762661045</c:v>
                </c:pt>
                <c:pt idx="853">
                  <c:v>0.84812034480330101</c:v>
                </c:pt>
                <c:pt idx="854">
                  <c:v>0.89867446569395704</c:v>
                </c:pt>
                <c:pt idx="855">
                  <c:v>0.93945922360219258</c:v>
                </c:pt>
                <c:pt idx="856">
                  <c:v>0.97003125319454597</c:v>
                </c:pt>
                <c:pt idx="857">
                  <c:v>0.99005821026229823</c:v>
                </c:pt>
                <c:pt idx="858">
                  <c:v>0.99932238458834977</c:v>
                </c:pt>
                <c:pt idx="859">
                  <c:v>0.99772306664419097</c:v>
                </c:pt>
                <c:pt idx="860">
                  <c:v>0.98527764238893967</c:v>
                </c:pt>
                <c:pt idx="861">
                  <c:v>0.96212140426903903</c:v>
                </c:pt>
                <c:pt idx="862">
                  <c:v>0.92850608047321714</c:v>
                </c:pt>
                <c:pt idx="863">
                  <c:v>0.88479709843093968</c:v>
                </c:pt>
                <c:pt idx="864">
                  <c:v>0.83146961230254735</c:v>
                </c:pt>
                <c:pt idx="865">
                  <c:v>0.76910333764558181</c:v>
                </c:pt>
                <c:pt idx="866">
                  <c:v>0.69837624940897514</c:v>
                </c:pt>
                <c:pt idx="867">
                  <c:v>0.62005721176329143</c:v>
                </c:pt>
                <c:pt idx="868">
                  <c:v>0.53499761988709937</c:v>
                </c:pt>
                <c:pt idx="869">
                  <c:v>0.4441221445704312</c:v>
                </c:pt>
                <c:pt idx="870">
                  <c:v>0.34841868024943634</c:v>
                </c:pt>
                <c:pt idx="871">
                  <c:v>0.2489276057457217</c:v>
                </c:pt>
                <c:pt idx="872">
                  <c:v>0.146730474455363</c:v>
                </c:pt>
                <c:pt idx="873">
                  <c:v>4.2938256934941785E-2</c:v>
                </c:pt>
                <c:pt idx="874">
                  <c:v>-6.1320736302207926E-2</c:v>
                </c:pt>
                <c:pt idx="875">
                  <c:v>-0.16491312048996959</c:v>
                </c:pt>
                <c:pt idx="876">
                  <c:v>-0.26671275747489837</c:v>
                </c:pt>
                <c:pt idx="877">
                  <c:v>-0.36561299780477413</c:v>
                </c:pt>
                <c:pt idx="878">
                  <c:v>-0.46053871095824056</c:v>
                </c:pt>
                <c:pt idx="879">
                  <c:v>-0.55045797293660559</c:v>
                </c:pt>
                <c:pt idx="880">
                  <c:v>-0.63439328416364638</c:v>
                </c:pt>
                <c:pt idx="881">
                  <c:v>-0.71143219574521754</c:v>
                </c:pt>
                <c:pt idx="882">
                  <c:v>-0.7807372285720956</c:v>
                </c:pt>
                <c:pt idx="883">
                  <c:v>-0.84155497743689955</c:v>
                </c:pt>
                <c:pt idx="884">
                  <c:v>-0.89322430119551643</c:v>
                </c:pt>
                <c:pt idx="885">
                  <c:v>-0.9351835099389485</c:v>
                </c:pt>
                <c:pt idx="886">
                  <c:v>-0.96697647104485285</c:v>
                </c:pt>
                <c:pt idx="887">
                  <c:v>-0.98825756773075002</c:v>
                </c:pt>
                <c:pt idx="888">
                  <c:v>-0.99879545620517263</c:v>
                </c:pt>
                <c:pt idx="889">
                  <c:v>-0.99847558057329455</c:v>
                </c:pt>
                <c:pt idx="890">
                  <c:v>-0.98730141815785766</c:v>
                </c:pt>
                <c:pt idx="891">
                  <c:v>-0.96539444169768818</c:v>
                </c:pt>
                <c:pt idx="892">
                  <c:v>-0.93299279883473718</c:v>
                </c:pt>
                <c:pt idx="893">
                  <c:v>-0.89044872324475555</c:v>
                </c:pt>
                <c:pt idx="894">
                  <c:v>-0.83822470555483508</c:v>
                </c:pt>
                <c:pt idx="895">
                  <c:v>-0.77688846567322878</c:v>
                </c:pt>
                <c:pt idx="896">
                  <c:v>-0.70710678118654324</c:v>
                </c:pt>
                <c:pt idx="897">
                  <c:v>-0.62963823891492199</c:v>
                </c:pt>
                <c:pt idx="898">
                  <c:v>-0.5453249884220408</c:v>
                </c:pt>
                <c:pt idx="899">
                  <c:v>-0.45508358712633756</c:v>
                </c:pt>
                <c:pt idx="900">
                  <c:v>-0.35989503653498128</c:v>
                </c:pt>
                <c:pt idx="901">
                  <c:v>-0.26079411791526813</c:v>
                </c:pt>
                <c:pt idx="902">
                  <c:v>-0.15885814333385356</c:v>
                </c:pt>
                <c:pt idx="903">
                  <c:v>-5.519524434968167E-2</c:v>
                </c:pt>
                <c:pt idx="904">
                  <c:v>4.9067674327426591E-2</c:v>
                </c:pt>
                <c:pt idx="905">
                  <c:v>0.15279718525845223</c:v>
                </c:pt>
                <c:pt idx="906">
                  <c:v>0.25486565960452345</c:v>
                </c:pt>
                <c:pt idx="907">
                  <c:v>0.35416352542049928</c:v>
                </c:pt>
                <c:pt idx="908">
                  <c:v>0.44961132965460265</c:v>
                </c:pt>
                <c:pt idx="909">
                  <c:v>0.54017147272988941</c:v>
                </c:pt>
                <c:pt idx="910">
                  <c:v>0.62485948814238346</c:v>
                </c:pt>
                <c:pt idx="911">
                  <c:v>0.70275474445722286</c:v>
                </c:pt>
                <c:pt idx="912">
                  <c:v>0.77301045336273499</c:v>
                </c:pt>
                <c:pt idx="913">
                  <c:v>0.83486287498637846</c:v>
                </c:pt>
                <c:pt idx="914">
                  <c:v>0.88763962040285282</c:v>
                </c:pt>
                <c:pt idx="915">
                  <c:v>0.93076696107898294</c:v>
                </c:pt>
                <c:pt idx="916">
                  <c:v>0.9637760657954394</c:v>
                </c:pt>
                <c:pt idx="917">
                  <c:v>0.98630809724459834</c:v>
                </c:pt>
                <c:pt idx="918">
                  <c:v>0.99811811290014918</c:v>
                </c:pt>
                <c:pt idx="919">
                  <c:v>0.99907772775264547</c:v>
                </c:pt>
                <c:pt idx="920">
                  <c:v>0.98917650996478113</c:v>
                </c:pt>
                <c:pt idx="921">
                  <c:v>0.96852209427441738</c:v>
                </c:pt>
                <c:pt idx="922">
                  <c:v>0.93733901191257496</c:v>
                </c:pt>
                <c:pt idx="923">
                  <c:v>0.89596624975618511</c:v>
                </c:pt>
                <c:pt idx="924">
                  <c:v>0.84485356524970678</c:v>
                </c:pt>
                <c:pt idx="925">
                  <c:v>0.78455659715557469</c:v>
                </c:pt>
                <c:pt idx="926">
                  <c:v>0.71573082528381782</c:v>
                </c:pt>
                <c:pt idx="927">
                  <c:v>0.63912444486377462</c:v>
                </c:pt>
                <c:pt idx="928">
                  <c:v>0.55557023301960073</c:v>
                </c:pt>
                <c:pt idx="929">
                  <c:v>0.46597649576796435</c:v>
                </c:pt>
                <c:pt idx="930">
                  <c:v>0.37131719395183532</c:v>
                </c:pt>
                <c:pt idx="931">
                  <c:v>0.27262135544994637</c:v>
                </c:pt>
                <c:pt idx="932">
                  <c:v>0.17096188876029828</c:v>
                </c:pt>
                <c:pt idx="933">
                  <c:v>6.7443919563660748E-2</c:v>
                </c:pt>
                <c:pt idx="934">
                  <c:v>-3.6807222941362454E-2</c:v>
                </c:pt>
                <c:pt idx="935">
                  <c:v>-0.14065823933285312</c:v>
                </c:pt>
                <c:pt idx="936">
                  <c:v>-0.24298017990326801</c:v>
                </c:pt>
                <c:pt idx="937">
                  <c:v>-0.34266071731199865</c:v>
                </c:pt>
                <c:pt idx="938">
                  <c:v>-0.43861623853853199</c:v>
                </c:pt>
                <c:pt idx="939">
                  <c:v>-0.52980362468629905</c:v>
                </c:pt>
                <c:pt idx="940">
                  <c:v>-0.61523159058063115</c:v>
                </c:pt>
                <c:pt idx="941">
                  <c:v>-0.69397146088965822</c:v>
                </c:pt>
                <c:pt idx="942">
                  <c:v>-0.76516726562246284</c:v>
                </c:pt>
                <c:pt idx="943">
                  <c:v>-0.82804504525775935</c:v>
                </c:pt>
                <c:pt idx="944">
                  <c:v>-0.88192126434835816</c:v>
                </c:pt>
                <c:pt idx="945">
                  <c:v>-0.92621024213831393</c:v>
                </c:pt>
                <c:pt idx="946">
                  <c:v>-0.9604305194155679</c:v>
                </c:pt>
                <c:pt idx="947">
                  <c:v>-0.98421009238693047</c:v>
                </c:pt>
                <c:pt idx="948">
                  <c:v>-0.99729045667869076</c:v>
                </c:pt>
                <c:pt idx="949">
                  <c:v>-0.99952941750109292</c:v>
                </c:pt>
                <c:pt idx="950">
                  <c:v>-0.9909026354277789</c:v>
                </c:pt>
                <c:pt idx="951">
                  <c:v>-0.97150389098624967</c:v>
                </c:pt>
                <c:pt idx="952">
                  <c:v>-0.9415440651830177</c:v>
                </c:pt>
                <c:pt idx="953">
                  <c:v>-0.90134884704601792</c:v>
                </c:pt>
                <c:pt idx="954">
                  <c:v>-0.85135519310525998</c:v>
                </c:pt>
                <c:pt idx="955">
                  <c:v>-0.79210657730021483</c:v>
                </c:pt>
                <c:pt idx="956">
                  <c:v>-0.72424708295146956</c:v>
                </c:pt>
                <c:pt idx="957">
                  <c:v>-0.64851440102211511</c:v>
                </c:pt>
                <c:pt idx="958">
                  <c:v>-0.56573181078361578</c:v>
                </c:pt>
                <c:pt idx="959">
                  <c:v>-0.47679923006332464</c:v>
                </c:pt>
                <c:pt idx="960">
                  <c:v>-0.38268343236509217</c:v>
                </c:pt>
                <c:pt idx="961">
                  <c:v>-0.28440753721127404</c:v>
                </c:pt>
                <c:pt idx="962">
                  <c:v>-0.18303988795514289</c:v>
                </c:pt>
                <c:pt idx="963">
                  <c:v>-7.9682437971431763E-2</c:v>
                </c:pt>
                <c:pt idx="964">
                  <c:v>2.4541228522910949E-2</c:v>
                </c:pt>
                <c:pt idx="965">
                  <c:v>0.12849811079379214</c:v>
                </c:pt>
                <c:pt idx="966">
                  <c:v>0.23105810828067042</c:v>
                </c:pt>
                <c:pt idx="967">
                  <c:v>0.33110630575987599</c:v>
                </c:pt>
                <c:pt idx="968">
                  <c:v>0.42755509343028197</c:v>
                </c:pt>
                <c:pt idx="969">
                  <c:v>0.51935599016558975</c:v>
                </c:pt>
                <c:pt idx="970">
                  <c:v>0.60551104140432588</c:v>
                </c:pt>
                <c:pt idx="971">
                  <c:v>0.68508366777270102</c:v>
                </c:pt>
                <c:pt idx="972">
                  <c:v>0.75720884650648523</c:v>
                </c:pt>
                <c:pt idx="973">
                  <c:v>0.82110251499110554</c:v>
                </c:pt>
                <c:pt idx="974">
                  <c:v>0.87607009419540749</c:v>
                </c:pt>
                <c:pt idx="975">
                  <c:v>0.92151403934204279</c:v>
                </c:pt>
                <c:pt idx="976">
                  <c:v>0.9569403357322096</c:v>
                </c:pt>
                <c:pt idx="977">
                  <c:v>0.9819638691095558</c:v>
                </c:pt>
                <c:pt idx="978">
                  <c:v>0.99631261218277822</c:v>
                </c:pt>
                <c:pt idx="979">
                  <c:v>0.9998305817958234</c:v>
                </c:pt>
                <c:pt idx="980">
                  <c:v>0.99247953459870952</c:v>
                </c:pt>
                <c:pt idx="981">
                  <c:v>0.97433938278557497</c:v>
                </c:pt>
                <c:pt idx="982">
                  <c:v>0.94560732538051995</c:v>
                </c:pt>
                <c:pt idx="983">
                  <c:v>0.90659570451491345</c:v>
                </c:pt>
                <c:pt idx="984">
                  <c:v>0.85772861000026956</c:v>
                </c:pt>
                <c:pt idx="985">
                  <c:v>0.7995372691079019</c:v>
                </c:pt>
                <c:pt idx="986">
                  <c:v>0.73265427167240915</c:v>
                </c:pt>
                <c:pt idx="987">
                  <c:v>0.65780669329707431</c:v>
                </c:pt>
                <c:pt idx="988">
                  <c:v>0.57580819141784034</c:v>
                </c:pt>
                <c:pt idx="989">
                  <c:v>0.48755016014843039</c:v>
                </c:pt>
                <c:pt idx="990">
                  <c:v>0.39399204006104199</c:v>
                </c:pt>
                <c:pt idx="991">
                  <c:v>0.29615088824361718</c:v>
                </c:pt>
                <c:pt idx="992">
                  <c:v>0.19509032201612111</c:v>
                </c:pt>
                <c:pt idx="993">
                  <c:v>9.190895649712516E-2</c:v>
                </c:pt>
                <c:pt idx="994">
                  <c:v>-1.2271538285727831E-2</c:v>
                </c:pt>
                <c:pt idx="995">
                  <c:v>-0.11631863091191293</c:v>
                </c:pt>
                <c:pt idx="996">
                  <c:v>-0.21910124015687812</c:v>
                </c:pt>
                <c:pt idx="997">
                  <c:v>-0.31950203081602402</c:v>
                </c:pt>
                <c:pt idx="998">
                  <c:v>-0.41642956009764548</c:v>
                </c:pt>
                <c:pt idx="999">
                  <c:v>-0.5088301425431152</c:v>
                </c:pt>
                <c:pt idx="1000">
                  <c:v>-0.59569930449244113</c:v>
                </c:pt>
                <c:pt idx="1001">
                  <c:v>-0.67609270357531293</c:v>
                </c:pt>
                <c:pt idx="1002">
                  <c:v>-0.74913639452345682</c:v>
                </c:pt>
                <c:pt idx="1003">
                  <c:v>-0.8140363297059463</c:v>
                </c:pt>
                <c:pt idx="1004">
                  <c:v>-0.8700869911087098</c:v>
                </c:pt>
                <c:pt idx="1005">
                  <c:v>-0.91667905992104148</c:v>
                </c:pt>
                <c:pt idx="1006">
                  <c:v>-0.95330604035419308</c:v>
                </c:pt>
                <c:pt idx="1007">
                  <c:v>-0.97956976568544007</c:v>
                </c:pt>
                <c:pt idx="1008">
                  <c:v>-0.99518472667219671</c:v>
                </c:pt>
                <c:pt idx="1009">
                  <c:v>-0.99998117528260111</c:v>
                </c:pt>
                <c:pt idx="1010">
                  <c:v>-0.99390697000235617</c:v>
                </c:pt>
                <c:pt idx="1011">
                  <c:v>-0.97702814265775462</c:v>
                </c:pt>
                <c:pt idx="1012">
                  <c:v>-0.9495281805930369</c:v>
                </c:pt>
                <c:pt idx="1013">
                  <c:v>-0.91170603200542999</c:v>
                </c:pt>
                <c:pt idx="1014">
                  <c:v>-0.86397285612158681</c:v>
                </c:pt>
                <c:pt idx="1015">
                  <c:v>-0.80684755354379922</c:v>
                </c:pt>
                <c:pt idx="1016">
                  <c:v>-0.74095112535495877</c:v>
                </c:pt>
                <c:pt idx="1017">
                  <c:v>-0.66699992230363692</c:v>
                </c:pt>
                <c:pt idx="1018">
                  <c:v>-0.58579785745643798</c:v>
                </c:pt>
                <c:pt idx="1019">
                  <c:v>-0.49822766697278065</c:v>
                </c:pt>
                <c:pt idx="1020">
                  <c:v>-0.40524131400498831</c:v>
                </c:pt>
                <c:pt idx="1021">
                  <c:v>-0.30784964004153298</c:v>
                </c:pt>
                <c:pt idx="1022">
                  <c:v>-0.20711137619221628</c:v>
                </c:pt>
                <c:pt idx="1023">
                  <c:v>-0.10412163387205196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66286208"/>
        <c:axId val="366286600"/>
      </c:scatterChart>
      <c:valAx>
        <c:axId val="366286208"/>
        <c:scaling>
          <c:orientation val="minMax"/>
          <c:max val="102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i="1"/>
                </a:pPr>
                <a:r>
                  <a:rPr lang="en-US" i="1"/>
                  <a:t>t / s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66286600"/>
        <c:crosses val="autoZero"/>
        <c:crossBetween val="midCat"/>
      </c:valAx>
      <c:valAx>
        <c:axId val="36628660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66286208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9160251072512042"/>
          <c:y val="0.36869705564055677"/>
          <c:w val="0.1083974892748796"/>
          <c:h val="0.51112686743540936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735175424525869"/>
          <c:y val="6.320541760722348E-2"/>
          <c:w val="0.74529719813986617"/>
          <c:h val="0.80361173814898423"/>
        </c:manualLayout>
      </c:layout>
      <c:scatterChart>
        <c:scatterStyle val="lineMarker"/>
        <c:varyColors val="0"/>
        <c:ser>
          <c:idx val="0"/>
          <c:order val="0"/>
          <c:tx>
            <c:v>Re</c:v>
          </c:tx>
          <c:spPr>
            <a:ln w="28575">
              <a:noFill/>
            </a:ln>
          </c:spPr>
          <c:marker>
            <c:symbol val="diamond"/>
            <c:size val="7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'Ex2.6'!$K$4:$K$32</c:f>
              <c:numCache>
                <c:formatCode>General</c:formatCode>
                <c:ptCount val="29"/>
                <c:pt idx="0">
                  <c:v>0</c:v>
                </c:pt>
                <c:pt idx="1">
                  <c:v>9.765625E-4</c:v>
                </c:pt>
                <c:pt idx="2">
                  <c:v>1.953125E-3</c:v>
                </c:pt>
                <c:pt idx="3">
                  <c:v>2.9296875E-3</c:v>
                </c:pt>
                <c:pt idx="4">
                  <c:v>3.90625E-3</c:v>
                </c:pt>
                <c:pt idx="5">
                  <c:v>4.8828125E-3</c:v>
                </c:pt>
                <c:pt idx="6">
                  <c:v>5.859375E-3</c:v>
                </c:pt>
                <c:pt idx="7">
                  <c:v>6.8359375E-3</c:v>
                </c:pt>
                <c:pt idx="8">
                  <c:v>7.8125E-3</c:v>
                </c:pt>
                <c:pt idx="9">
                  <c:v>8.7890625E-3</c:v>
                </c:pt>
                <c:pt idx="10">
                  <c:v>9.765625E-3</c:v>
                </c:pt>
                <c:pt idx="11">
                  <c:v>1.07421875E-2</c:v>
                </c:pt>
                <c:pt idx="12">
                  <c:v>1.171875E-2</c:v>
                </c:pt>
                <c:pt idx="13">
                  <c:v>1.26953125E-2</c:v>
                </c:pt>
                <c:pt idx="14">
                  <c:v>1.3671875E-2</c:v>
                </c:pt>
                <c:pt idx="15">
                  <c:v>1.46484375E-2</c:v>
                </c:pt>
                <c:pt idx="16">
                  <c:v>1.5625E-2</c:v>
                </c:pt>
                <c:pt idx="17">
                  <c:v>1.66015625E-2</c:v>
                </c:pt>
                <c:pt idx="18">
                  <c:v>1.7578125E-2</c:v>
                </c:pt>
                <c:pt idx="19">
                  <c:v>1.85546875E-2</c:v>
                </c:pt>
                <c:pt idx="20">
                  <c:v>1.953125E-2</c:v>
                </c:pt>
                <c:pt idx="21">
                  <c:v>2.05078125E-2</c:v>
                </c:pt>
                <c:pt idx="22">
                  <c:v>2.1484375E-2</c:v>
                </c:pt>
                <c:pt idx="23">
                  <c:v>2.24609375E-2</c:v>
                </c:pt>
                <c:pt idx="24">
                  <c:v>2.34375E-2</c:v>
                </c:pt>
                <c:pt idx="25">
                  <c:v>2.44140625E-2</c:v>
                </c:pt>
                <c:pt idx="26">
                  <c:v>2.5390625E-2</c:v>
                </c:pt>
                <c:pt idx="27">
                  <c:v>2.63671875E-2</c:v>
                </c:pt>
                <c:pt idx="28">
                  <c:v>2.734375E-2</c:v>
                </c:pt>
              </c:numCache>
            </c:numRef>
          </c:xVal>
          <c:yVal>
            <c:numRef>
              <c:f>'Ex2.6'!$L$4:$L$32</c:f>
              <c:numCache>
                <c:formatCode>General</c:formatCode>
                <c:ptCount val="29"/>
                <c:pt idx="0">
                  <c:v>0</c:v>
                </c:pt>
                <c:pt idx="1">
                  <c:v>0.5</c:v>
                </c:pt>
                <c:pt idx="2">
                  <c:v>0</c:v>
                </c:pt>
                <c:pt idx="3">
                  <c:v>0.5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0.500000000000001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0.5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yVal>
          <c:smooth val="0"/>
        </c:ser>
        <c:ser>
          <c:idx val="1"/>
          <c:order val="1"/>
          <c:tx>
            <c:v>Im</c:v>
          </c:tx>
          <c:spPr>
            <a:ln w="28575">
              <a:noFill/>
            </a:ln>
          </c:spPr>
          <c:marker>
            <c:symbol val="square"/>
            <c:size val="7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'Ex2.6'!$K$4:$K$32</c:f>
              <c:numCache>
                <c:formatCode>General</c:formatCode>
                <c:ptCount val="29"/>
                <c:pt idx="0">
                  <c:v>0</c:v>
                </c:pt>
                <c:pt idx="1">
                  <c:v>9.765625E-4</c:v>
                </c:pt>
                <c:pt idx="2">
                  <c:v>1.953125E-3</c:v>
                </c:pt>
                <c:pt idx="3">
                  <c:v>2.9296875E-3</c:v>
                </c:pt>
                <c:pt idx="4">
                  <c:v>3.90625E-3</c:v>
                </c:pt>
                <c:pt idx="5">
                  <c:v>4.8828125E-3</c:v>
                </c:pt>
                <c:pt idx="6">
                  <c:v>5.859375E-3</c:v>
                </c:pt>
                <c:pt idx="7">
                  <c:v>6.8359375E-3</c:v>
                </c:pt>
                <c:pt idx="8">
                  <c:v>7.8125E-3</c:v>
                </c:pt>
                <c:pt idx="9">
                  <c:v>8.7890625E-3</c:v>
                </c:pt>
                <c:pt idx="10">
                  <c:v>9.765625E-3</c:v>
                </c:pt>
                <c:pt idx="11">
                  <c:v>1.07421875E-2</c:v>
                </c:pt>
                <c:pt idx="12">
                  <c:v>1.171875E-2</c:v>
                </c:pt>
                <c:pt idx="13">
                  <c:v>1.26953125E-2</c:v>
                </c:pt>
                <c:pt idx="14">
                  <c:v>1.3671875E-2</c:v>
                </c:pt>
                <c:pt idx="15">
                  <c:v>1.46484375E-2</c:v>
                </c:pt>
                <c:pt idx="16">
                  <c:v>1.5625E-2</c:v>
                </c:pt>
                <c:pt idx="17">
                  <c:v>1.66015625E-2</c:v>
                </c:pt>
                <c:pt idx="18">
                  <c:v>1.7578125E-2</c:v>
                </c:pt>
                <c:pt idx="19">
                  <c:v>1.85546875E-2</c:v>
                </c:pt>
                <c:pt idx="20">
                  <c:v>1.953125E-2</c:v>
                </c:pt>
                <c:pt idx="21">
                  <c:v>2.05078125E-2</c:v>
                </c:pt>
                <c:pt idx="22">
                  <c:v>2.1484375E-2</c:v>
                </c:pt>
                <c:pt idx="23">
                  <c:v>2.24609375E-2</c:v>
                </c:pt>
                <c:pt idx="24">
                  <c:v>2.34375E-2</c:v>
                </c:pt>
                <c:pt idx="25">
                  <c:v>2.44140625E-2</c:v>
                </c:pt>
                <c:pt idx="26">
                  <c:v>2.5390625E-2</c:v>
                </c:pt>
                <c:pt idx="27">
                  <c:v>2.63671875E-2</c:v>
                </c:pt>
                <c:pt idx="28">
                  <c:v>2.734375E-2</c:v>
                </c:pt>
              </c:numCache>
            </c:numRef>
          </c:xVal>
          <c:yVal>
            <c:numRef>
              <c:f>'Ex2.6'!$M$4:$M$32</c:f>
              <c:numCache>
                <c:formatCode>General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-0.5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-0.5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-0.5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66287384"/>
        <c:axId val="366287776"/>
      </c:scatterChart>
      <c:valAx>
        <c:axId val="366287384"/>
        <c:scaling>
          <c:orientation val="minMax"/>
          <c:max val="2.5000000000000001E-2"/>
        </c:scaling>
        <c:delete val="0"/>
        <c:axPos val="b"/>
        <c:title>
          <c:tx>
            <c:rich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1200" b="1" i="1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f</a:t>
                </a:r>
                <a:r>
                  <a:rPr lang="en-US" sz="12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 / s</a:t>
                </a:r>
                <a:r>
                  <a:rPr lang="en-US" sz="1200" b="1" i="0" u="none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-1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0.46743879880427391"/>
              <c:y val="0.89616252821670428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66287776"/>
        <c:crosses val="autoZero"/>
        <c:crossBetween val="midCat"/>
      </c:valAx>
      <c:valAx>
        <c:axId val="36628777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FFT</a:t>
                </a:r>
              </a:p>
            </c:rich>
          </c:tx>
          <c:layout>
            <c:manualLayout>
              <c:xMode val="edge"/>
              <c:yMode val="edge"/>
              <c:x val="2.3154848046309694E-2"/>
              <c:y val="0.4243792325056433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66287384"/>
        <c:crosses val="autoZero"/>
        <c:crossBetween val="midCat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2192933428336143"/>
          <c:y val="0.41361327036511231"/>
          <c:w val="6.6590163621961337E-2"/>
          <c:h val="0.10645742401802467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656941903043669"/>
          <c:y val="6.320541760722348E-2"/>
          <c:w val="0.8423363668570133"/>
          <c:h val="0.81264108352144471"/>
        </c:manualLayout>
      </c:layout>
      <c:scatterChart>
        <c:scatterStyle val="smoothMarker"/>
        <c:varyColors val="0"/>
        <c:ser>
          <c:idx val="7"/>
          <c:order val="0"/>
          <c:spPr>
            <a:ln w="12700">
              <a:solidFill>
                <a:srgbClr val="0000FF"/>
              </a:solidFill>
              <a:prstDash val="solid"/>
            </a:ln>
          </c:spPr>
          <c:marker>
            <c:symbol val="square"/>
            <c:size val="7"/>
            <c:spPr>
              <a:noFill/>
              <a:ln w="9525">
                <a:noFill/>
              </a:ln>
            </c:spPr>
          </c:marker>
          <c:xVal>
            <c:numRef>
              <c:f>'Ex2.6'!$A$4:$A$1027</c:f>
              <c:numCache>
                <c:formatCode>General</c:formatCode>
                <c:ptCount val="1024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  <c:pt idx="487">
                  <c:v>487</c:v>
                </c:pt>
                <c:pt idx="488">
                  <c:v>488</c:v>
                </c:pt>
                <c:pt idx="489">
                  <c:v>489</c:v>
                </c:pt>
                <c:pt idx="490">
                  <c:v>490</c:v>
                </c:pt>
                <c:pt idx="491">
                  <c:v>491</c:v>
                </c:pt>
                <c:pt idx="492">
                  <c:v>492</c:v>
                </c:pt>
                <c:pt idx="493">
                  <c:v>493</c:v>
                </c:pt>
                <c:pt idx="494">
                  <c:v>494</c:v>
                </c:pt>
                <c:pt idx="495">
                  <c:v>495</c:v>
                </c:pt>
                <c:pt idx="496">
                  <c:v>496</c:v>
                </c:pt>
                <c:pt idx="497">
                  <c:v>497</c:v>
                </c:pt>
                <c:pt idx="498">
                  <c:v>498</c:v>
                </c:pt>
                <c:pt idx="499">
                  <c:v>499</c:v>
                </c:pt>
                <c:pt idx="500">
                  <c:v>500</c:v>
                </c:pt>
                <c:pt idx="501">
                  <c:v>501</c:v>
                </c:pt>
                <c:pt idx="502">
                  <c:v>502</c:v>
                </c:pt>
                <c:pt idx="503">
                  <c:v>503</c:v>
                </c:pt>
                <c:pt idx="504">
                  <c:v>504</c:v>
                </c:pt>
                <c:pt idx="505">
                  <c:v>505</c:v>
                </c:pt>
                <c:pt idx="506">
                  <c:v>506</c:v>
                </c:pt>
                <c:pt idx="507">
                  <c:v>507</c:v>
                </c:pt>
                <c:pt idx="508">
                  <c:v>508</c:v>
                </c:pt>
                <c:pt idx="509">
                  <c:v>509</c:v>
                </c:pt>
                <c:pt idx="510">
                  <c:v>510</c:v>
                </c:pt>
                <c:pt idx="511">
                  <c:v>511</c:v>
                </c:pt>
                <c:pt idx="512">
                  <c:v>512</c:v>
                </c:pt>
                <c:pt idx="513">
                  <c:v>513</c:v>
                </c:pt>
                <c:pt idx="514">
                  <c:v>514</c:v>
                </c:pt>
                <c:pt idx="515">
                  <c:v>515</c:v>
                </c:pt>
                <c:pt idx="516">
                  <c:v>516</c:v>
                </c:pt>
                <c:pt idx="517">
                  <c:v>517</c:v>
                </c:pt>
                <c:pt idx="518">
                  <c:v>518</c:v>
                </c:pt>
                <c:pt idx="519">
                  <c:v>519</c:v>
                </c:pt>
                <c:pt idx="520">
                  <c:v>520</c:v>
                </c:pt>
                <c:pt idx="521">
                  <c:v>521</c:v>
                </c:pt>
                <c:pt idx="522">
                  <c:v>522</c:v>
                </c:pt>
                <c:pt idx="523">
                  <c:v>523</c:v>
                </c:pt>
                <c:pt idx="524">
                  <c:v>524</c:v>
                </c:pt>
                <c:pt idx="525">
                  <c:v>525</c:v>
                </c:pt>
                <c:pt idx="526">
                  <c:v>526</c:v>
                </c:pt>
                <c:pt idx="527">
                  <c:v>527</c:v>
                </c:pt>
                <c:pt idx="528">
                  <c:v>528</c:v>
                </c:pt>
                <c:pt idx="529">
                  <c:v>529</c:v>
                </c:pt>
                <c:pt idx="530">
                  <c:v>530</c:v>
                </c:pt>
                <c:pt idx="531">
                  <c:v>531</c:v>
                </c:pt>
                <c:pt idx="532">
                  <c:v>532</c:v>
                </c:pt>
                <c:pt idx="533">
                  <c:v>533</c:v>
                </c:pt>
                <c:pt idx="534">
                  <c:v>534</c:v>
                </c:pt>
                <c:pt idx="535">
                  <c:v>535</c:v>
                </c:pt>
                <c:pt idx="536">
                  <c:v>536</c:v>
                </c:pt>
                <c:pt idx="537">
                  <c:v>537</c:v>
                </c:pt>
                <c:pt idx="538">
                  <c:v>538</c:v>
                </c:pt>
                <c:pt idx="539">
                  <c:v>539</c:v>
                </c:pt>
                <c:pt idx="540">
                  <c:v>540</c:v>
                </c:pt>
                <c:pt idx="541">
                  <c:v>541</c:v>
                </c:pt>
                <c:pt idx="542">
                  <c:v>542</c:v>
                </c:pt>
                <c:pt idx="543">
                  <c:v>543</c:v>
                </c:pt>
                <c:pt idx="544">
                  <c:v>544</c:v>
                </c:pt>
                <c:pt idx="545">
                  <c:v>545</c:v>
                </c:pt>
                <c:pt idx="546">
                  <c:v>546</c:v>
                </c:pt>
                <c:pt idx="547">
                  <c:v>547</c:v>
                </c:pt>
                <c:pt idx="548">
                  <c:v>548</c:v>
                </c:pt>
                <c:pt idx="549">
                  <c:v>549</c:v>
                </c:pt>
                <c:pt idx="550">
                  <c:v>550</c:v>
                </c:pt>
                <c:pt idx="551">
                  <c:v>551</c:v>
                </c:pt>
                <c:pt idx="552">
                  <c:v>552</c:v>
                </c:pt>
                <c:pt idx="553">
                  <c:v>553</c:v>
                </c:pt>
                <c:pt idx="554">
                  <c:v>554</c:v>
                </c:pt>
                <c:pt idx="555">
                  <c:v>555</c:v>
                </c:pt>
                <c:pt idx="556">
                  <c:v>556</c:v>
                </c:pt>
                <c:pt idx="557">
                  <c:v>557</c:v>
                </c:pt>
                <c:pt idx="558">
                  <c:v>558</c:v>
                </c:pt>
                <c:pt idx="559">
                  <c:v>559</c:v>
                </c:pt>
                <c:pt idx="560">
                  <c:v>560</c:v>
                </c:pt>
                <c:pt idx="561">
                  <c:v>561</c:v>
                </c:pt>
                <c:pt idx="562">
                  <c:v>562</c:v>
                </c:pt>
                <c:pt idx="563">
                  <c:v>563</c:v>
                </c:pt>
                <c:pt idx="564">
                  <c:v>564</c:v>
                </c:pt>
                <c:pt idx="565">
                  <c:v>565</c:v>
                </c:pt>
                <c:pt idx="566">
                  <c:v>566</c:v>
                </c:pt>
                <c:pt idx="567">
                  <c:v>567</c:v>
                </c:pt>
                <c:pt idx="568">
                  <c:v>568</c:v>
                </c:pt>
                <c:pt idx="569">
                  <c:v>569</c:v>
                </c:pt>
                <c:pt idx="570">
                  <c:v>570</c:v>
                </c:pt>
                <c:pt idx="571">
                  <c:v>571</c:v>
                </c:pt>
                <c:pt idx="572">
                  <c:v>572</c:v>
                </c:pt>
                <c:pt idx="573">
                  <c:v>573</c:v>
                </c:pt>
                <c:pt idx="574">
                  <c:v>574</c:v>
                </c:pt>
                <c:pt idx="575">
                  <c:v>575</c:v>
                </c:pt>
                <c:pt idx="576">
                  <c:v>576</c:v>
                </c:pt>
                <c:pt idx="577">
                  <c:v>577</c:v>
                </c:pt>
                <c:pt idx="578">
                  <c:v>578</c:v>
                </c:pt>
                <c:pt idx="579">
                  <c:v>579</c:v>
                </c:pt>
                <c:pt idx="580">
                  <c:v>580</c:v>
                </c:pt>
                <c:pt idx="581">
                  <c:v>581</c:v>
                </c:pt>
                <c:pt idx="582">
                  <c:v>582</c:v>
                </c:pt>
                <c:pt idx="583">
                  <c:v>583</c:v>
                </c:pt>
                <c:pt idx="584">
                  <c:v>584</c:v>
                </c:pt>
                <c:pt idx="585">
                  <c:v>585</c:v>
                </c:pt>
                <c:pt idx="586">
                  <c:v>586</c:v>
                </c:pt>
                <c:pt idx="587">
                  <c:v>587</c:v>
                </c:pt>
                <c:pt idx="588">
                  <c:v>588</c:v>
                </c:pt>
                <c:pt idx="589">
                  <c:v>589</c:v>
                </c:pt>
                <c:pt idx="590">
                  <c:v>590</c:v>
                </c:pt>
                <c:pt idx="591">
                  <c:v>591</c:v>
                </c:pt>
                <c:pt idx="592">
                  <c:v>592</c:v>
                </c:pt>
                <c:pt idx="593">
                  <c:v>593</c:v>
                </c:pt>
                <c:pt idx="594">
                  <c:v>594</c:v>
                </c:pt>
                <c:pt idx="595">
                  <c:v>595</c:v>
                </c:pt>
                <c:pt idx="596">
                  <c:v>596</c:v>
                </c:pt>
                <c:pt idx="597">
                  <c:v>597</c:v>
                </c:pt>
                <c:pt idx="598">
                  <c:v>598</c:v>
                </c:pt>
                <c:pt idx="599">
                  <c:v>599</c:v>
                </c:pt>
                <c:pt idx="600">
                  <c:v>600</c:v>
                </c:pt>
                <c:pt idx="601">
                  <c:v>601</c:v>
                </c:pt>
                <c:pt idx="602">
                  <c:v>602</c:v>
                </c:pt>
                <c:pt idx="603">
                  <c:v>603</c:v>
                </c:pt>
                <c:pt idx="604">
                  <c:v>604</c:v>
                </c:pt>
                <c:pt idx="605">
                  <c:v>605</c:v>
                </c:pt>
                <c:pt idx="606">
                  <c:v>606</c:v>
                </c:pt>
                <c:pt idx="607">
                  <c:v>607</c:v>
                </c:pt>
                <c:pt idx="608">
                  <c:v>608</c:v>
                </c:pt>
                <c:pt idx="609">
                  <c:v>609</c:v>
                </c:pt>
                <c:pt idx="610">
                  <c:v>610</c:v>
                </c:pt>
                <c:pt idx="611">
                  <c:v>611</c:v>
                </c:pt>
                <c:pt idx="612">
                  <c:v>612</c:v>
                </c:pt>
                <c:pt idx="613">
                  <c:v>613</c:v>
                </c:pt>
                <c:pt idx="614">
                  <c:v>614</c:v>
                </c:pt>
                <c:pt idx="615">
                  <c:v>615</c:v>
                </c:pt>
                <c:pt idx="616">
                  <c:v>616</c:v>
                </c:pt>
                <c:pt idx="617">
                  <c:v>617</c:v>
                </c:pt>
                <c:pt idx="618">
                  <c:v>618</c:v>
                </c:pt>
                <c:pt idx="619">
                  <c:v>619</c:v>
                </c:pt>
                <c:pt idx="620">
                  <c:v>620</c:v>
                </c:pt>
                <c:pt idx="621">
                  <c:v>621</c:v>
                </c:pt>
                <c:pt idx="622">
                  <c:v>622</c:v>
                </c:pt>
                <c:pt idx="623">
                  <c:v>623</c:v>
                </c:pt>
                <c:pt idx="624">
                  <c:v>624</c:v>
                </c:pt>
                <c:pt idx="625">
                  <c:v>625</c:v>
                </c:pt>
                <c:pt idx="626">
                  <c:v>626</c:v>
                </c:pt>
                <c:pt idx="627">
                  <c:v>627</c:v>
                </c:pt>
                <c:pt idx="628">
                  <c:v>628</c:v>
                </c:pt>
                <c:pt idx="629">
                  <c:v>629</c:v>
                </c:pt>
                <c:pt idx="630">
                  <c:v>630</c:v>
                </c:pt>
                <c:pt idx="631">
                  <c:v>631</c:v>
                </c:pt>
                <c:pt idx="632">
                  <c:v>632</c:v>
                </c:pt>
                <c:pt idx="633">
                  <c:v>633</c:v>
                </c:pt>
                <c:pt idx="634">
                  <c:v>634</c:v>
                </c:pt>
                <c:pt idx="635">
                  <c:v>635</c:v>
                </c:pt>
                <c:pt idx="636">
                  <c:v>636</c:v>
                </c:pt>
                <c:pt idx="637">
                  <c:v>637</c:v>
                </c:pt>
                <c:pt idx="638">
                  <c:v>638</c:v>
                </c:pt>
                <c:pt idx="639">
                  <c:v>639</c:v>
                </c:pt>
                <c:pt idx="640">
                  <c:v>640</c:v>
                </c:pt>
                <c:pt idx="641">
                  <c:v>641</c:v>
                </c:pt>
                <c:pt idx="642">
                  <c:v>642</c:v>
                </c:pt>
                <c:pt idx="643">
                  <c:v>643</c:v>
                </c:pt>
                <c:pt idx="644">
                  <c:v>644</c:v>
                </c:pt>
                <c:pt idx="645">
                  <c:v>645</c:v>
                </c:pt>
                <c:pt idx="646">
                  <c:v>646</c:v>
                </c:pt>
                <c:pt idx="647">
                  <c:v>647</c:v>
                </c:pt>
                <c:pt idx="648">
                  <c:v>648</c:v>
                </c:pt>
                <c:pt idx="649">
                  <c:v>649</c:v>
                </c:pt>
                <c:pt idx="650">
                  <c:v>650</c:v>
                </c:pt>
                <c:pt idx="651">
                  <c:v>651</c:v>
                </c:pt>
                <c:pt idx="652">
                  <c:v>652</c:v>
                </c:pt>
                <c:pt idx="653">
                  <c:v>653</c:v>
                </c:pt>
                <c:pt idx="654">
                  <c:v>654</c:v>
                </c:pt>
                <c:pt idx="655">
                  <c:v>655</c:v>
                </c:pt>
                <c:pt idx="656">
                  <c:v>656</c:v>
                </c:pt>
                <c:pt idx="657">
                  <c:v>657</c:v>
                </c:pt>
                <c:pt idx="658">
                  <c:v>658</c:v>
                </c:pt>
                <c:pt idx="659">
                  <c:v>659</c:v>
                </c:pt>
                <c:pt idx="660">
                  <c:v>660</c:v>
                </c:pt>
                <c:pt idx="661">
                  <c:v>661</c:v>
                </c:pt>
                <c:pt idx="662">
                  <c:v>662</c:v>
                </c:pt>
                <c:pt idx="663">
                  <c:v>663</c:v>
                </c:pt>
                <c:pt idx="664">
                  <c:v>664</c:v>
                </c:pt>
                <c:pt idx="665">
                  <c:v>665</c:v>
                </c:pt>
                <c:pt idx="666">
                  <c:v>666</c:v>
                </c:pt>
                <c:pt idx="667">
                  <c:v>667</c:v>
                </c:pt>
                <c:pt idx="668">
                  <c:v>668</c:v>
                </c:pt>
                <c:pt idx="669">
                  <c:v>669</c:v>
                </c:pt>
                <c:pt idx="670">
                  <c:v>670</c:v>
                </c:pt>
                <c:pt idx="671">
                  <c:v>671</c:v>
                </c:pt>
                <c:pt idx="672">
                  <c:v>672</c:v>
                </c:pt>
                <c:pt idx="673">
                  <c:v>673</c:v>
                </c:pt>
                <c:pt idx="674">
                  <c:v>674</c:v>
                </c:pt>
                <c:pt idx="675">
                  <c:v>675</c:v>
                </c:pt>
                <c:pt idx="676">
                  <c:v>676</c:v>
                </c:pt>
                <c:pt idx="677">
                  <c:v>677</c:v>
                </c:pt>
                <c:pt idx="678">
                  <c:v>678</c:v>
                </c:pt>
                <c:pt idx="679">
                  <c:v>679</c:v>
                </c:pt>
                <c:pt idx="680">
                  <c:v>680</c:v>
                </c:pt>
                <c:pt idx="681">
                  <c:v>681</c:v>
                </c:pt>
                <c:pt idx="682">
                  <c:v>682</c:v>
                </c:pt>
                <c:pt idx="683">
                  <c:v>683</c:v>
                </c:pt>
                <c:pt idx="684">
                  <c:v>684</c:v>
                </c:pt>
                <c:pt idx="685">
                  <c:v>685</c:v>
                </c:pt>
                <c:pt idx="686">
                  <c:v>686</c:v>
                </c:pt>
                <c:pt idx="687">
                  <c:v>687</c:v>
                </c:pt>
                <c:pt idx="688">
                  <c:v>688</c:v>
                </c:pt>
                <c:pt idx="689">
                  <c:v>689</c:v>
                </c:pt>
                <c:pt idx="690">
                  <c:v>690</c:v>
                </c:pt>
                <c:pt idx="691">
                  <c:v>691</c:v>
                </c:pt>
                <c:pt idx="692">
                  <c:v>692</c:v>
                </c:pt>
                <c:pt idx="693">
                  <c:v>693</c:v>
                </c:pt>
                <c:pt idx="694">
                  <c:v>694</c:v>
                </c:pt>
                <c:pt idx="695">
                  <c:v>695</c:v>
                </c:pt>
                <c:pt idx="696">
                  <c:v>696</c:v>
                </c:pt>
                <c:pt idx="697">
                  <c:v>697</c:v>
                </c:pt>
                <c:pt idx="698">
                  <c:v>698</c:v>
                </c:pt>
                <c:pt idx="699">
                  <c:v>699</c:v>
                </c:pt>
                <c:pt idx="700">
                  <c:v>700</c:v>
                </c:pt>
                <c:pt idx="701">
                  <c:v>701</c:v>
                </c:pt>
                <c:pt idx="702">
                  <c:v>702</c:v>
                </c:pt>
                <c:pt idx="703">
                  <c:v>703</c:v>
                </c:pt>
                <c:pt idx="704">
                  <c:v>704</c:v>
                </c:pt>
                <c:pt idx="705">
                  <c:v>705</c:v>
                </c:pt>
                <c:pt idx="706">
                  <c:v>706</c:v>
                </c:pt>
                <c:pt idx="707">
                  <c:v>707</c:v>
                </c:pt>
                <c:pt idx="708">
                  <c:v>708</c:v>
                </c:pt>
                <c:pt idx="709">
                  <c:v>709</c:v>
                </c:pt>
                <c:pt idx="710">
                  <c:v>710</c:v>
                </c:pt>
                <c:pt idx="711">
                  <c:v>711</c:v>
                </c:pt>
                <c:pt idx="712">
                  <c:v>712</c:v>
                </c:pt>
                <c:pt idx="713">
                  <c:v>713</c:v>
                </c:pt>
                <c:pt idx="714">
                  <c:v>714</c:v>
                </c:pt>
                <c:pt idx="715">
                  <c:v>715</c:v>
                </c:pt>
                <c:pt idx="716">
                  <c:v>716</c:v>
                </c:pt>
                <c:pt idx="717">
                  <c:v>717</c:v>
                </c:pt>
                <c:pt idx="718">
                  <c:v>718</c:v>
                </c:pt>
                <c:pt idx="719">
                  <c:v>719</c:v>
                </c:pt>
                <c:pt idx="720">
                  <c:v>720</c:v>
                </c:pt>
                <c:pt idx="721">
                  <c:v>721</c:v>
                </c:pt>
                <c:pt idx="722">
                  <c:v>722</c:v>
                </c:pt>
                <c:pt idx="723">
                  <c:v>723</c:v>
                </c:pt>
                <c:pt idx="724">
                  <c:v>724</c:v>
                </c:pt>
                <c:pt idx="725">
                  <c:v>725</c:v>
                </c:pt>
                <c:pt idx="726">
                  <c:v>726</c:v>
                </c:pt>
                <c:pt idx="727">
                  <c:v>727</c:v>
                </c:pt>
                <c:pt idx="728">
                  <c:v>728</c:v>
                </c:pt>
                <c:pt idx="729">
                  <c:v>729</c:v>
                </c:pt>
                <c:pt idx="730">
                  <c:v>730</c:v>
                </c:pt>
                <c:pt idx="731">
                  <c:v>731</c:v>
                </c:pt>
                <c:pt idx="732">
                  <c:v>732</c:v>
                </c:pt>
                <c:pt idx="733">
                  <c:v>733</c:v>
                </c:pt>
                <c:pt idx="734">
                  <c:v>734</c:v>
                </c:pt>
                <c:pt idx="735">
                  <c:v>735</c:v>
                </c:pt>
                <c:pt idx="736">
                  <c:v>736</c:v>
                </c:pt>
                <c:pt idx="737">
                  <c:v>737</c:v>
                </c:pt>
                <c:pt idx="738">
                  <c:v>738</c:v>
                </c:pt>
                <c:pt idx="739">
                  <c:v>739</c:v>
                </c:pt>
                <c:pt idx="740">
                  <c:v>740</c:v>
                </c:pt>
                <c:pt idx="741">
                  <c:v>741</c:v>
                </c:pt>
                <c:pt idx="742">
                  <c:v>742</c:v>
                </c:pt>
                <c:pt idx="743">
                  <c:v>743</c:v>
                </c:pt>
                <c:pt idx="744">
                  <c:v>744</c:v>
                </c:pt>
                <c:pt idx="745">
                  <c:v>745</c:v>
                </c:pt>
                <c:pt idx="746">
                  <c:v>746</c:v>
                </c:pt>
                <c:pt idx="747">
                  <c:v>747</c:v>
                </c:pt>
                <c:pt idx="748">
                  <c:v>748</c:v>
                </c:pt>
                <c:pt idx="749">
                  <c:v>749</c:v>
                </c:pt>
                <c:pt idx="750">
                  <c:v>750</c:v>
                </c:pt>
                <c:pt idx="751">
                  <c:v>751</c:v>
                </c:pt>
                <c:pt idx="752">
                  <c:v>752</c:v>
                </c:pt>
                <c:pt idx="753">
                  <c:v>753</c:v>
                </c:pt>
                <c:pt idx="754">
                  <c:v>754</c:v>
                </c:pt>
                <c:pt idx="755">
                  <c:v>755</c:v>
                </c:pt>
                <c:pt idx="756">
                  <c:v>756</c:v>
                </c:pt>
                <c:pt idx="757">
                  <c:v>757</c:v>
                </c:pt>
                <c:pt idx="758">
                  <c:v>758</c:v>
                </c:pt>
                <c:pt idx="759">
                  <c:v>759</c:v>
                </c:pt>
                <c:pt idx="760">
                  <c:v>760</c:v>
                </c:pt>
                <c:pt idx="761">
                  <c:v>761</c:v>
                </c:pt>
                <c:pt idx="762">
                  <c:v>762</c:v>
                </c:pt>
                <c:pt idx="763">
                  <c:v>763</c:v>
                </c:pt>
                <c:pt idx="764">
                  <c:v>764</c:v>
                </c:pt>
                <c:pt idx="765">
                  <c:v>765</c:v>
                </c:pt>
                <c:pt idx="766">
                  <c:v>766</c:v>
                </c:pt>
                <c:pt idx="767">
                  <c:v>767</c:v>
                </c:pt>
                <c:pt idx="768">
                  <c:v>768</c:v>
                </c:pt>
                <c:pt idx="769">
                  <c:v>769</c:v>
                </c:pt>
                <c:pt idx="770">
                  <c:v>770</c:v>
                </c:pt>
                <c:pt idx="771">
                  <c:v>771</c:v>
                </c:pt>
                <c:pt idx="772">
                  <c:v>772</c:v>
                </c:pt>
                <c:pt idx="773">
                  <c:v>773</c:v>
                </c:pt>
                <c:pt idx="774">
                  <c:v>774</c:v>
                </c:pt>
                <c:pt idx="775">
                  <c:v>775</c:v>
                </c:pt>
                <c:pt idx="776">
                  <c:v>776</c:v>
                </c:pt>
                <c:pt idx="777">
                  <c:v>777</c:v>
                </c:pt>
                <c:pt idx="778">
                  <c:v>778</c:v>
                </c:pt>
                <c:pt idx="779">
                  <c:v>779</c:v>
                </c:pt>
                <c:pt idx="780">
                  <c:v>780</c:v>
                </c:pt>
                <c:pt idx="781">
                  <c:v>781</c:v>
                </c:pt>
                <c:pt idx="782">
                  <c:v>782</c:v>
                </c:pt>
                <c:pt idx="783">
                  <c:v>783</c:v>
                </c:pt>
                <c:pt idx="784">
                  <c:v>784</c:v>
                </c:pt>
                <c:pt idx="785">
                  <c:v>785</c:v>
                </c:pt>
                <c:pt idx="786">
                  <c:v>786</c:v>
                </c:pt>
                <c:pt idx="787">
                  <c:v>787</c:v>
                </c:pt>
                <c:pt idx="788">
                  <c:v>788</c:v>
                </c:pt>
                <c:pt idx="789">
                  <c:v>789</c:v>
                </c:pt>
                <c:pt idx="790">
                  <c:v>790</c:v>
                </c:pt>
                <c:pt idx="791">
                  <c:v>791</c:v>
                </c:pt>
                <c:pt idx="792">
                  <c:v>792</c:v>
                </c:pt>
                <c:pt idx="793">
                  <c:v>793</c:v>
                </c:pt>
                <c:pt idx="794">
                  <c:v>794</c:v>
                </c:pt>
                <c:pt idx="795">
                  <c:v>795</c:v>
                </c:pt>
                <c:pt idx="796">
                  <c:v>796</c:v>
                </c:pt>
                <c:pt idx="797">
                  <c:v>797</c:v>
                </c:pt>
                <c:pt idx="798">
                  <c:v>798</c:v>
                </c:pt>
                <c:pt idx="799">
                  <c:v>799</c:v>
                </c:pt>
                <c:pt idx="800">
                  <c:v>800</c:v>
                </c:pt>
                <c:pt idx="801">
                  <c:v>801</c:v>
                </c:pt>
                <c:pt idx="802">
                  <c:v>802</c:v>
                </c:pt>
                <c:pt idx="803">
                  <c:v>803</c:v>
                </c:pt>
                <c:pt idx="804">
                  <c:v>804</c:v>
                </c:pt>
                <c:pt idx="805">
                  <c:v>805</c:v>
                </c:pt>
                <c:pt idx="806">
                  <c:v>806</c:v>
                </c:pt>
                <c:pt idx="807">
                  <c:v>807</c:v>
                </c:pt>
                <c:pt idx="808">
                  <c:v>808</c:v>
                </c:pt>
                <c:pt idx="809">
                  <c:v>809</c:v>
                </c:pt>
                <c:pt idx="810">
                  <c:v>810</c:v>
                </c:pt>
                <c:pt idx="811">
                  <c:v>811</c:v>
                </c:pt>
                <c:pt idx="812">
                  <c:v>812</c:v>
                </c:pt>
                <c:pt idx="813">
                  <c:v>813</c:v>
                </c:pt>
                <c:pt idx="814">
                  <c:v>814</c:v>
                </c:pt>
                <c:pt idx="815">
                  <c:v>815</c:v>
                </c:pt>
                <c:pt idx="816">
                  <c:v>816</c:v>
                </c:pt>
                <c:pt idx="817">
                  <c:v>817</c:v>
                </c:pt>
                <c:pt idx="818">
                  <c:v>818</c:v>
                </c:pt>
                <c:pt idx="819">
                  <c:v>819</c:v>
                </c:pt>
                <c:pt idx="820">
                  <c:v>820</c:v>
                </c:pt>
                <c:pt idx="821">
                  <c:v>821</c:v>
                </c:pt>
                <c:pt idx="822">
                  <c:v>822</c:v>
                </c:pt>
                <c:pt idx="823">
                  <c:v>823</c:v>
                </c:pt>
                <c:pt idx="824">
                  <c:v>824</c:v>
                </c:pt>
                <c:pt idx="825">
                  <c:v>825</c:v>
                </c:pt>
                <c:pt idx="826">
                  <c:v>826</c:v>
                </c:pt>
                <c:pt idx="827">
                  <c:v>827</c:v>
                </c:pt>
                <c:pt idx="828">
                  <c:v>828</c:v>
                </c:pt>
                <c:pt idx="829">
                  <c:v>829</c:v>
                </c:pt>
                <c:pt idx="830">
                  <c:v>830</c:v>
                </c:pt>
                <c:pt idx="831">
                  <c:v>831</c:v>
                </c:pt>
                <c:pt idx="832">
                  <c:v>832</c:v>
                </c:pt>
                <c:pt idx="833">
                  <c:v>833</c:v>
                </c:pt>
                <c:pt idx="834">
                  <c:v>834</c:v>
                </c:pt>
                <c:pt idx="835">
                  <c:v>835</c:v>
                </c:pt>
                <c:pt idx="836">
                  <c:v>836</c:v>
                </c:pt>
                <c:pt idx="837">
                  <c:v>837</c:v>
                </c:pt>
                <c:pt idx="838">
                  <c:v>838</c:v>
                </c:pt>
                <c:pt idx="839">
                  <c:v>839</c:v>
                </c:pt>
                <c:pt idx="840">
                  <c:v>840</c:v>
                </c:pt>
                <c:pt idx="841">
                  <c:v>841</c:v>
                </c:pt>
                <c:pt idx="842">
                  <c:v>842</c:v>
                </c:pt>
                <c:pt idx="843">
                  <c:v>843</c:v>
                </c:pt>
                <c:pt idx="844">
                  <c:v>844</c:v>
                </c:pt>
                <c:pt idx="845">
                  <c:v>845</c:v>
                </c:pt>
                <c:pt idx="846">
                  <c:v>846</c:v>
                </c:pt>
                <c:pt idx="847">
                  <c:v>847</c:v>
                </c:pt>
                <c:pt idx="848">
                  <c:v>848</c:v>
                </c:pt>
                <c:pt idx="849">
                  <c:v>849</c:v>
                </c:pt>
                <c:pt idx="850">
                  <c:v>850</c:v>
                </c:pt>
                <c:pt idx="851">
                  <c:v>851</c:v>
                </c:pt>
                <c:pt idx="852">
                  <c:v>852</c:v>
                </c:pt>
                <c:pt idx="853">
                  <c:v>853</c:v>
                </c:pt>
                <c:pt idx="854">
                  <c:v>854</c:v>
                </c:pt>
                <c:pt idx="855">
                  <c:v>855</c:v>
                </c:pt>
                <c:pt idx="856">
                  <c:v>856</c:v>
                </c:pt>
                <c:pt idx="857">
                  <c:v>857</c:v>
                </c:pt>
                <c:pt idx="858">
                  <c:v>858</c:v>
                </c:pt>
                <c:pt idx="859">
                  <c:v>859</c:v>
                </c:pt>
                <c:pt idx="860">
                  <c:v>860</c:v>
                </c:pt>
                <c:pt idx="861">
                  <c:v>861</c:v>
                </c:pt>
                <c:pt idx="862">
                  <c:v>862</c:v>
                </c:pt>
                <c:pt idx="863">
                  <c:v>863</c:v>
                </c:pt>
                <c:pt idx="864">
                  <c:v>864</c:v>
                </c:pt>
                <c:pt idx="865">
                  <c:v>865</c:v>
                </c:pt>
                <c:pt idx="866">
                  <c:v>866</c:v>
                </c:pt>
                <c:pt idx="867">
                  <c:v>867</c:v>
                </c:pt>
                <c:pt idx="868">
                  <c:v>868</c:v>
                </c:pt>
                <c:pt idx="869">
                  <c:v>869</c:v>
                </c:pt>
                <c:pt idx="870">
                  <c:v>870</c:v>
                </c:pt>
                <c:pt idx="871">
                  <c:v>871</c:v>
                </c:pt>
                <c:pt idx="872">
                  <c:v>872</c:v>
                </c:pt>
                <c:pt idx="873">
                  <c:v>873</c:v>
                </c:pt>
                <c:pt idx="874">
                  <c:v>874</c:v>
                </c:pt>
                <c:pt idx="875">
                  <c:v>875</c:v>
                </c:pt>
                <c:pt idx="876">
                  <c:v>876</c:v>
                </c:pt>
                <c:pt idx="877">
                  <c:v>877</c:v>
                </c:pt>
                <c:pt idx="878">
                  <c:v>878</c:v>
                </c:pt>
                <c:pt idx="879">
                  <c:v>879</c:v>
                </c:pt>
                <c:pt idx="880">
                  <c:v>880</c:v>
                </c:pt>
                <c:pt idx="881">
                  <c:v>881</c:v>
                </c:pt>
                <c:pt idx="882">
                  <c:v>882</c:v>
                </c:pt>
                <c:pt idx="883">
                  <c:v>883</c:v>
                </c:pt>
                <c:pt idx="884">
                  <c:v>884</c:v>
                </c:pt>
                <c:pt idx="885">
                  <c:v>885</c:v>
                </c:pt>
                <c:pt idx="886">
                  <c:v>886</c:v>
                </c:pt>
                <c:pt idx="887">
                  <c:v>887</c:v>
                </c:pt>
                <c:pt idx="888">
                  <c:v>888</c:v>
                </c:pt>
                <c:pt idx="889">
                  <c:v>889</c:v>
                </c:pt>
                <c:pt idx="890">
                  <c:v>890</c:v>
                </c:pt>
                <c:pt idx="891">
                  <c:v>891</c:v>
                </c:pt>
                <c:pt idx="892">
                  <c:v>892</c:v>
                </c:pt>
                <c:pt idx="893">
                  <c:v>893</c:v>
                </c:pt>
                <c:pt idx="894">
                  <c:v>894</c:v>
                </c:pt>
                <c:pt idx="895">
                  <c:v>895</c:v>
                </c:pt>
                <c:pt idx="896">
                  <c:v>896</c:v>
                </c:pt>
                <c:pt idx="897">
                  <c:v>897</c:v>
                </c:pt>
                <c:pt idx="898">
                  <c:v>898</c:v>
                </c:pt>
                <c:pt idx="899">
                  <c:v>899</c:v>
                </c:pt>
                <c:pt idx="900">
                  <c:v>900</c:v>
                </c:pt>
                <c:pt idx="901">
                  <c:v>901</c:v>
                </c:pt>
                <c:pt idx="902">
                  <c:v>902</c:v>
                </c:pt>
                <c:pt idx="903">
                  <c:v>903</c:v>
                </c:pt>
                <c:pt idx="904">
                  <c:v>904</c:v>
                </c:pt>
                <c:pt idx="905">
                  <c:v>905</c:v>
                </c:pt>
                <c:pt idx="906">
                  <c:v>906</c:v>
                </c:pt>
                <c:pt idx="907">
                  <c:v>907</c:v>
                </c:pt>
                <c:pt idx="908">
                  <c:v>908</c:v>
                </c:pt>
                <c:pt idx="909">
                  <c:v>909</c:v>
                </c:pt>
                <c:pt idx="910">
                  <c:v>910</c:v>
                </c:pt>
                <c:pt idx="911">
                  <c:v>911</c:v>
                </c:pt>
                <c:pt idx="912">
                  <c:v>912</c:v>
                </c:pt>
                <c:pt idx="913">
                  <c:v>913</c:v>
                </c:pt>
                <c:pt idx="914">
                  <c:v>914</c:v>
                </c:pt>
                <c:pt idx="915">
                  <c:v>915</c:v>
                </c:pt>
                <c:pt idx="916">
                  <c:v>916</c:v>
                </c:pt>
                <c:pt idx="917">
                  <c:v>917</c:v>
                </c:pt>
                <c:pt idx="918">
                  <c:v>918</c:v>
                </c:pt>
                <c:pt idx="919">
                  <c:v>919</c:v>
                </c:pt>
                <c:pt idx="920">
                  <c:v>920</c:v>
                </c:pt>
                <c:pt idx="921">
                  <c:v>921</c:v>
                </c:pt>
                <c:pt idx="922">
                  <c:v>922</c:v>
                </c:pt>
                <c:pt idx="923">
                  <c:v>923</c:v>
                </c:pt>
                <c:pt idx="924">
                  <c:v>924</c:v>
                </c:pt>
                <c:pt idx="925">
                  <c:v>925</c:v>
                </c:pt>
                <c:pt idx="926">
                  <c:v>926</c:v>
                </c:pt>
                <c:pt idx="927">
                  <c:v>927</c:v>
                </c:pt>
                <c:pt idx="928">
                  <c:v>928</c:v>
                </c:pt>
                <c:pt idx="929">
                  <c:v>929</c:v>
                </c:pt>
                <c:pt idx="930">
                  <c:v>930</c:v>
                </c:pt>
                <c:pt idx="931">
                  <c:v>931</c:v>
                </c:pt>
                <c:pt idx="932">
                  <c:v>932</c:v>
                </c:pt>
                <c:pt idx="933">
                  <c:v>933</c:v>
                </c:pt>
                <c:pt idx="934">
                  <c:v>934</c:v>
                </c:pt>
                <c:pt idx="935">
                  <c:v>935</c:v>
                </c:pt>
                <c:pt idx="936">
                  <c:v>936</c:v>
                </c:pt>
                <c:pt idx="937">
                  <c:v>937</c:v>
                </c:pt>
                <c:pt idx="938">
                  <c:v>938</c:v>
                </c:pt>
                <c:pt idx="939">
                  <c:v>939</c:v>
                </c:pt>
                <c:pt idx="940">
                  <c:v>940</c:v>
                </c:pt>
                <c:pt idx="941">
                  <c:v>941</c:v>
                </c:pt>
                <c:pt idx="942">
                  <c:v>942</c:v>
                </c:pt>
                <c:pt idx="943">
                  <c:v>943</c:v>
                </c:pt>
                <c:pt idx="944">
                  <c:v>944</c:v>
                </c:pt>
                <c:pt idx="945">
                  <c:v>945</c:v>
                </c:pt>
                <c:pt idx="946">
                  <c:v>946</c:v>
                </c:pt>
                <c:pt idx="947">
                  <c:v>947</c:v>
                </c:pt>
                <c:pt idx="948">
                  <c:v>948</c:v>
                </c:pt>
                <c:pt idx="949">
                  <c:v>949</c:v>
                </c:pt>
                <c:pt idx="950">
                  <c:v>950</c:v>
                </c:pt>
                <c:pt idx="951">
                  <c:v>951</c:v>
                </c:pt>
                <c:pt idx="952">
                  <c:v>952</c:v>
                </c:pt>
                <c:pt idx="953">
                  <c:v>953</c:v>
                </c:pt>
                <c:pt idx="954">
                  <c:v>954</c:v>
                </c:pt>
                <c:pt idx="955">
                  <c:v>955</c:v>
                </c:pt>
                <c:pt idx="956">
                  <c:v>956</c:v>
                </c:pt>
                <c:pt idx="957">
                  <c:v>957</c:v>
                </c:pt>
                <c:pt idx="958">
                  <c:v>958</c:v>
                </c:pt>
                <c:pt idx="959">
                  <c:v>959</c:v>
                </c:pt>
                <c:pt idx="960">
                  <c:v>960</c:v>
                </c:pt>
                <c:pt idx="961">
                  <c:v>961</c:v>
                </c:pt>
                <c:pt idx="962">
                  <c:v>962</c:v>
                </c:pt>
                <c:pt idx="963">
                  <c:v>963</c:v>
                </c:pt>
                <c:pt idx="964">
                  <c:v>964</c:v>
                </c:pt>
                <c:pt idx="965">
                  <c:v>965</c:v>
                </c:pt>
                <c:pt idx="966">
                  <c:v>966</c:v>
                </c:pt>
                <c:pt idx="967">
                  <c:v>967</c:v>
                </c:pt>
                <c:pt idx="968">
                  <c:v>968</c:v>
                </c:pt>
                <c:pt idx="969">
                  <c:v>969</c:v>
                </c:pt>
                <c:pt idx="970">
                  <c:v>970</c:v>
                </c:pt>
                <c:pt idx="971">
                  <c:v>971</c:v>
                </c:pt>
                <c:pt idx="972">
                  <c:v>972</c:v>
                </c:pt>
                <c:pt idx="973">
                  <c:v>973</c:v>
                </c:pt>
                <c:pt idx="974">
                  <c:v>974</c:v>
                </c:pt>
                <c:pt idx="975">
                  <c:v>975</c:v>
                </c:pt>
                <c:pt idx="976">
                  <c:v>976</c:v>
                </c:pt>
                <c:pt idx="977">
                  <c:v>977</c:v>
                </c:pt>
                <c:pt idx="978">
                  <c:v>978</c:v>
                </c:pt>
                <c:pt idx="979">
                  <c:v>979</c:v>
                </c:pt>
                <c:pt idx="980">
                  <c:v>980</c:v>
                </c:pt>
                <c:pt idx="981">
                  <c:v>981</c:v>
                </c:pt>
                <c:pt idx="982">
                  <c:v>982</c:v>
                </c:pt>
                <c:pt idx="983">
                  <c:v>983</c:v>
                </c:pt>
                <c:pt idx="984">
                  <c:v>984</c:v>
                </c:pt>
                <c:pt idx="985">
                  <c:v>985</c:v>
                </c:pt>
                <c:pt idx="986">
                  <c:v>986</c:v>
                </c:pt>
                <c:pt idx="987">
                  <c:v>987</c:v>
                </c:pt>
                <c:pt idx="988">
                  <c:v>988</c:v>
                </c:pt>
                <c:pt idx="989">
                  <c:v>989</c:v>
                </c:pt>
                <c:pt idx="990">
                  <c:v>990</c:v>
                </c:pt>
                <c:pt idx="991">
                  <c:v>991</c:v>
                </c:pt>
                <c:pt idx="992">
                  <c:v>992</c:v>
                </c:pt>
                <c:pt idx="993">
                  <c:v>993</c:v>
                </c:pt>
                <c:pt idx="994">
                  <c:v>994</c:v>
                </c:pt>
                <c:pt idx="995">
                  <c:v>995</c:v>
                </c:pt>
                <c:pt idx="996">
                  <c:v>996</c:v>
                </c:pt>
                <c:pt idx="997">
                  <c:v>997</c:v>
                </c:pt>
                <c:pt idx="998">
                  <c:v>998</c:v>
                </c:pt>
                <c:pt idx="999">
                  <c:v>999</c:v>
                </c:pt>
                <c:pt idx="1000">
                  <c:v>1000</c:v>
                </c:pt>
                <c:pt idx="1001">
                  <c:v>1001</c:v>
                </c:pt>
                <c:pt idx="1002">
                  <c:v>1002</c:v>
                </c:pt>
                <c:pt idx="1003">
                  <c:v>1003</c:v>
                </c:pt>
                <c:pt idx="1004">
                  <c:v>1004</c:v>
                </c:pt>
                <c:pt idx="1005">
                  <c:v>1005</c:v>
                </c:pt>
                <c:pt idx="1006">
                  <c:v>1006</c:v>
                </c:pt>
                <c:pt idx="1007">
                  <c:v>1007</c:v>
                </c:pt>
                <c:pt idx="1008">
                  <c:v>1008</c:v>
                </c:pt>
                <c:pt idx="1009">
                  <c:v>1009</c:v>
                </c:pt>
                <c:pt idx="1010">
                  <c:v>1010</c:v>
                </c:pt>
                <c:pt idx="1011">
                  <c:v>1011</c:v>
                </c:pt>
                <c:pt idx="1012">
                  <c:v>1012</c:v>
                </c:pt>
                <c:pt idx="1013">
                  <c:v>1013</c:v>
                </c:pt>
                <c:pt idx="1014">
                  <c:v>1014</c:v>
                </c:pt>
                <c:pt idx="1015">
                  <c:v>1015</c:v>
                </c:pt>
                <c:pt idx="1016">
                  <c:v>1016</c:v>
                </c:pt>
                <c:pt idx="1017">
                  <c:v>1017</c:v>
                </c:pt>
                <c:pt idx="1018">
                  <c:v>1018</c:v>
                </c:pt>
                <c:pt idx="1019">
                  <c:v>1019</c:v>
                </c:pt>
                <c:pt idx="1020">
                  <c:v>1020</c:v>
                </c:pt>
                <c:pt idx="1021">
                  <c:v>1021</c:v>
                </c:pt>
                <c:pt idx="1022">
                  <c:v>1022</c:v>
                </c:pt>
                <c:pt idx="1023">
                  <c:v>1023</c:v>
                </c:pt>
              </c:numCache>
            </c:numRef>
          </c:xVal>
          <c:yVal>
            <c:numRef>
              <c:f>'Ex2.6'!$I$4:$I$1027</c:f>
              <c:numCache>
                <c:formatCode>General</c:formatCode>
                <c:ptCount val="1024"/>
                <c:pt idx="0">
                  <c:v>4</c:v>
                </c:pt>
                <c:pt idx="1">
                  <c:v>4.1857014655206175</c:v>
                </c:pt>
                <c:pt idx="2">
                  <c:v>4.3615154365564415</c:v>
                </c:pt>
                <c:pt idx="3">
                  <c:v>4.5261915240531074</c:v>
                </c:pt>
                <c:pt idx="4">
                  <c:v>4.678548327717948</c:v>
                </c:pt>
                <c:pt idx="5">
                  <c:v>4.8174852216497239</c:v>
                </c:pt>
                <c:pt idx="6">
                  <c:v>4.9419934836122543</c:v>
                </c:pt>
                <c:pt idx="7">
                  <c:v>5.0511666469669594</c:v>
                </c:pt>
                <c:pt idx="8">
                  <c:v>5.1442099615221242</c:v>
                </c:pt>
                <c:pt idx="9">
                  <c:v>5.220448858056888</c:v>
                </c:pt>
                <c:pt idx="10">
                  <c:v>5.2793363209501445</c:v>
                </c:pt>
                <c:pt idx="11">
                  <c:v>5.3204590840904391</c:v>
                </c:pt>
                <c:pt idx="12">
                  <c:v>5.3435425769524274</c:v>
                </c:pt>
                <c:pt idx="13">
                  <c:v>5.3484545602774816</c:v>
                </c:pt>
                <c:pt idx="14">
                  <c:v>5.3352074040601485</c:v>
                </c:pt>
                <c:pt idx="15">
                  <c:v>5.3039589743797801</c:v>
                </c:pt>
                <c:pt idx="16">
                  <c:v>5.2550121098825366</c:v>
                </c:pt>
                <c:pt idx="17">
                  <c:v>5.1888126832628423</c:v>
                </c:pt>
                <c:pt idx="18">
                  <c:v>5.1059462577613237</c:v>
                </c:pt>
                <c:pt idx="19">
                  <c:v>5.0071333633327146</c:v>
                </c:pt>
                <c:pt idx="20">
                  <c:v>4.8932234315863852</c:v>
                </c:pt>
                <c:pt idx="21">
                  <c:v>4.7651874427095056</c:v>
                </c:pt>
                <c:pt idx="22">
                  <c:v>4.6241093511975553</c:v>
                </c:pt>
                <c:pt idx="23">
                  <c:v>4.4711763701922553</c:v>
                </c:pt>
                <c:pt idx="24">
                  <c:v>4.3076682064232203</c:v>
                </c:pt>
                <c:pt idx="25">
                  <c:v>4.1349453490346688</c:v>
                </c:pt>
                <c:pt idx="26">
                  <c:v>3.9544365258293528</c:v>
                </c:pt>
                <c:pt idx="27">
                  <c:v>3.7676254495668258</c:v>
                </c:pt>
                <c:pt idx="28">
                  <c:v>3.5760369848115721</c:v>
                </c:pt>
                <c:pt idx="29">
                  <c:v>3.3812228723516267</c:v>
                </c:pt>
                <c:pt idx="30">
                  <c:v>3.1847471533265028</c:v>
                </c:pt>
                <c:pt idx="31">
                  <c:v>2.9881714388563578</c:v>
                </c:pt>
                <c:pt idx="32">
                  <c:v>2.7930401731090062</c:v>
                </c:pt>
                <c:pt idx="33">
                  <c:v>2.6008660383507891</c:v>
                </c:pt>
                <c:pt idx="34">
                  <c:v>2.4131156495903152</c:v>
                </c:pt>
                <c:pt idx="35">
                  <c:v>2.2311956839462788</c:v>
                </c:pt>
                <c:pt idx="36">
                  <c:v>2.0564395858738078</c:v>
                </c:pt>
                <c:pt idx="37">
                  <c:v>1.8900949839060424</c:v>
                </c:pt>
                <c:pt idx="38">
                  <c:v>1.7333119476626864</c:v>
                </c:pt>
                <c:pt idx="39">
                  <c:v>1.587132205614175</c:v>
                </c:pt>
                <c:pt idx="40">
                  <c:v>1.4524794345523628</c:v>
                </c:pt>
                <c:pt idx="41">
                  <c:v>1.3301507210034091</c:v>
                </c:pt>
                <c:pt idx="42">
                  <c:v>1.220809283035829</c:v>
                </c:pt>
                <c:pt idx="43">
                  <c:v>1.1249785281875897</c:v>
                </c:pt>
                <c:pt idx="44">
                  <c:v>1.0430375096924718</c:v>
                </c:pt>
                <c:pt idx="45">
                  <c:v>0.97521782896788689</c:v>
                </c:pt>
                <c:pt idx="46">
                  <c:v>0.92160201758179683</c:v>
                </c:pt>
                <c:pt idx="47">
                  <c:v>0.8821234167988613</c:v>
                </c:pt>
                <c:pt idx="48">
                  <c:v>0.85656755747310587</c:v>
                </c:pt>
                <c:pt idx="49">
                  <c:v>0.84457502766652126</c:v>
                </c:pt>
                <c:pt idx="50">
                  <c:v>0.84564580009108203</c:v>
                </c:pt>
                <c:pt idx="51">
                  <c:v>0.85914497645576193</c:v>
                </c:pt>
                <c:pt idx="52">
                  <c:v>0.88430989120777581</c:v>
                </c:pt>
                <c:pt idx="53">
                  <c:v>0.920258503141685</c:v>
                </c:pt>
                <c:pt idx="54">
                  <c:v>0.9659989900583803</c:v>
                </c:pt>
                <c:pt idx="55">
                  <c:v>1.0204404492282826</c:v>
                </c:pt>
                <c:pt idx="56">
                  <c:v>1.0824045949799377</c:v>
                </c:pt>
                <c:pt idx="57">
                  <c:v>1.1506383344173203</c:v>
                </c:pt>
                <c:pt idx="58">
                  <c:v>1.2238270931751234</c:v>
                </c:pt>
                <c:pt idx="59">
                  <c:v>1.3006087553472094</c:v>
                </c:pt>
                <c:pt idx="60">
                  <c:v>1.3795880753515326</c:v>
                </c:pt>
                <c:pt idx="61">
                  <c:v>1.4593514145922941</c:v>
                </c:pt>
                <c:pt idx="62">
                  <c:v>1.5384816523992804</c:v>
                </c:pt>
                <c:pt idx="63">
                  <c:v>1.6155731189009206</c:v>
                </c:pt>
                <c:pt idx="64">
                  <c:v>1.6892463972414671</c:v>
                </c:pt>
                <c:pt idx="65">
                  <c:v>1.7581628438865708</c:v>
                </c:pt>
                <c:pt idx="66">
                  <c:v>1.8210386786622121</c:v>
                </c:pt>
                <c:pt idx="67">
                  <c:v>1.8766585006088603</c:v>
                </c:pt>
                <c:pt idx="68">
                  <c:v>1.9238880916600043</c:v>
                </c:pt>
                <c:pt idx="69">
                  <c:v>1.9616863775096651</c:v>
                </c:pt>
                <c:pt idx="70">
                  <c:v>1.9891164237401862</c:v>
                </c:pt>
                <c:pt idx="71">
                  <c:v>2.0053553552483816</c:v>
                </c:pt>
                <c:pt idx="72">
                  <c:v>2.009703098130514</c:v>
                </c:pt>
                <c:pt idx="73">
                  <c:v>2.0015898553479934</c:v>
                </c:pt>
                <c:pt idx="74">
                  <c:v>1.9805822405686833</c:v>
                </c:pt>
                <c:pt idx="75">
                  <c:v>1.9463880084262573</c:v>
                </c:pt>
                <c:pt idx="76">
                  <c:v>1.8988593339170812</c:v>
                </c:pt>
                <c:pt idx="77">
                  <c:v>1.8379946086088692</c:v>
                </c:pt>
                <c:pt idx="78">
                  <c:v>1.7639387366114627</c:v>
                </c:pt>
                <c:pt idx="79">
                  <c:v>1.6769819286974492</c:v>
                </c:pt>
                <c:pt idx="80">
                  <c:v>1.5775570083976955</c:v>
                </c:pt>
                <c:pt idx="81">
                  <c:v>1.466235259172846</c:v>
                </c:pt>
                <c:pt idx="82">
                  <c:v>1.3437208567169332</c:v>
                </c:pt>
                <c:pt idx="83">
                  <c:v>1.2108439449276513</c:v>
                </c:pt>
                <c:pt idx="84">
                  <c:v>1.068552427928672</c:v>
                </c:pt>
                <c:pt idx="85">
                  <c:v>0.9179025636087691</c:v>
                </c:pt>
                <c:pt idx="86">
                  <c:v>0.76004845631474094</c:v>
                </c:pt>
                <c:pt idx="87">
                  <c:v>0.59623055747426545</c:v>
                </c:pt>
                <c:pt idx="88">
                  <c:v>0.42776329291593224</c:v>
                </c:pt>
                <c:pt idx="89">
                  <c:v>0.25602194439425907</c:v>
                </c:pt>
                <c:pt idx="90">
                  <c:v>8.2428920228095115E-2</c:v>
                </c:pt>
                <c:pt idx="91">
                  <c:v>-9.1560444053481169E-2</c:v>
                </c:pt>
                <c:pt idx="92">
                  <c:v>-0.26447240965294122</c:v>
                </c:pt>
                <c:pt idx="93">
                  <c:v>-0.43482953463733681</c:v>
                </c:pt>
                <c:pt idx="94">
                  <c:v>-0.60116540042215305</c:v>
                </c:pt>
                <c:pt idx="95">
                  <c:v>-0.76203921488063531</c:v>
                </c:pt>
                <c:pt idx="96">
                  <c:v>-0.91605014402307727</c:v>
                </c:pt>
                <c:pt idx="97">
                  <c:v>-1.0618512273937313</c:v>
                </c:pt>
                <c:pt idx="98">
                  <c:v>-1.1981627370325614</c:v>
                </c:pt>
                <c:pt idx="99">
                  <c:v>-1.3237848459917327</c:v>
                </c:pt>
                <c:pt idx="100">
                  <c:v>-1.4376094799146282</c:v>
                </c:pt>
                <c:pt idx="101">
                  <c:v>-1.5386312339955461</c:v>
                </c:pt>
                <c:pt idx="102">
                  <c:v>-1.6259572476451312</c:v>
                </c:pt>
                <c:pt idx="103">
                  <c:v>-1.6988159402815379</c:v>
                </c:pt>
                <c:pt idx="104">
                  <c:v>-1.7565645237305416</c:v>
                </c:pt>
                <c:pt idx="105">
                  <c:v>-1.7986952196195025</c:v>
                </c:pt>
                <c:pt idx="106">
                  <c:v>-1.8248401237520988</c:v>
                </c:pt>
                <c:pt idx="107">
                  <c:v>-1.8347746736076678</c:v>
                </c:pt>
                <c:pt idx="108">
                  <c:v>-1.82841968966975</c:v>
                </c:pt>
                <c:pt idx="109">
                  <c:v>-1.8058419760986792</c:v>
                </c:pt>
                <c:pt idx="110">
                  <c:v>-1.7672534811653402</c:v>
                </c:pt>
                <c:pt idx="111">
                  <c:v>-1.7130090327004197</c:v>
                </c:pt>
                <c:pt idx="112">
                  <c:v>-1.6436026784288154</c:v>
                </c:pt>
                <c:pt idx="113">
                  <c:v>-1.5596626752992315</c:v>
                </c:pt>
                <c:pt idx="114">
                  <c:v>-1.4619451856347405</c:v>
                </c:pt>
                <c:pt idx="115">
                  <c:v>-1.3513267509785996</c:v>
                </c:pt>
                <c:pt idx="116">
                  <c:v>-1.2287956267550364</c:v>
                </c:pt>
                <c:pt idx="117">
                  <c:v>-1.0954420721806104</c:v>
                </c:pt>
                <c:pt idx="118">
                  <c:v>-0.95244770013194713</c:v>
                </c:pt>
                <c:pt idx="119">
                  <c:v>-0.80107400079527002</c:v>
                </c:pt>
                <c:pt idx="120">
                  <c:v>-0.64265016080039317</c:v>
                </c:pt>
                <c:pt idx="121">
                  <c:v>-0.47856030609792577</c:v>
                </c:pt>
                <c:pt idx="122">
                  <c:v>-0.31023030200967378</c:v>
                </c:pt>
                <c:pt idx="123">
                  <c:v>-0.13911424761913099</c:v>
                </c:pt>
                <c:pt idx="124">
                  <c:v>3.3319196061479484E-2</c:v>
                </c:pt>
                <c:pt idx="125">
                  <c:v>0.20560050392698681</c:v>
                </c:pt>
                <c:pt idx="126">
                  <c:v>0.37627287109982233</c:v>
                </c:pt>
                <c:pt idx="127">
                  <c:v>0.54390554639248168</c:v>
                </c:pt>
                <c:pt idx="128">
                  <c:v>0.70710678118654802</c:v>
                </c:pt>
                <c:pt idx="129">
                  <c:v>0.86453626501757419</c:v>
                </c:pt>
                <c:pt idx="130">
                  <c:v>1.0149169255060553</c:v>
                </c:pt>
                <c:pt idx="131">
                  <c:v>1.1570459778879376</c:v>
                </c:pt>
                <c:pt idx="132">
                  <c:v>1.2898051181853996</c:v>
                </c:pt>
                <c:pt idx="133">
                  <c:v>1.412169763919781</c:v>
                </c:pt>
                <c:pt idx="134">
                  <c:v>1.5232172570925053</c:v>
                </c:pt>
                <c:pt idx="135">
                  <c:v>1.622133955824687</c:v>
                </c:pt>
                <c:pt idx="136">
                  <c:v>1.7082211534223761</c:v>
                </c:pt>
                <c:pt idx="137">
                  <c:v>1.7808997765843992</c:v>
                </c:pt>
                <c:pt idx="138">
                  <c:v>1.8397138278510008</c:v>
                </c:pt>
                <c:pt idx="139">
                  <c:v>1.8843325510566946</c:v>
                </c:pt>
                <c:pt idx="140">
                  <c:v>1.9145513123505049</c:v>
                </c:pt>
                <c:pt idx="141">
                  <c:v>1.9302912031307875</c:v>
                </c:pt>
                <c:pt idx="142">
                  <c:v>1.931597384860348</c:v>
                </c:pt>
                <c:pt idx="143">
                  <c:v>1.9186362090335503</c:v>
                </c:pt>
                <c:pt idx="144">
                  <c:v>1.8916911584171185</c:v>
                </c:pt>
                <c:pt idx="145">
                  <c:v>1.8511576679430224</c:v>
                </c:pt>
                <c:pt idx="146">
                  <c:v>1.7975368951642099</c:v>
                </c:pt>
                <c:pt idx="147">
                  <c:v>1.7314285208701268</c:v>
                </c:pt>
                <c:pt idx="148">
                  <c:v>1.6535226701862473</c:v>
                </c:pt>
                <c:pt idx="149">
                  <c:v>1.564591053148952</c:v>
                </c:pt>
                <c:pt idx="150">
                  <c:v>1.4654774312643686</c:v>
                </c:pt>
                <c:pt idx="151">
                  <c:v>1.3570875228508856</c:v>
                </c:pt>
                <c:pt idx="152">
                  <c:v>1.2403784649671381</c:v>
                </c:pt>
                <c:pt idx="153">
                  <c:v>1.1163479533921639</c:v>
                </c:pt>
                <c:pt idx="154">
                  <c:v>0.98602318441863601</c:v>
                </c:pt>
                <c:pt idx="155">
                  <c:v>0.85044972312550393</c:v>
                </c:pt>
                <c:pt idx="156">
                  <c:v>0.71068042231032436</c:v>
                </c:pt>
                <c:pt idx="157">
                  <c:v>0.56776451439653453</c:v>
                </c:pt>
                <c:pt idx="158">
                  <c:v>0.42273699541484977</c:v>
                </c:pt>
                <c:pt idx="159">
                  <c:v>0.27660841563346827</c:v>
                </c:pt>
                <c:pt idx="160">
                  <c:v>0.13035518563597437</c:v>
                </c:pt>
                <c:pt idx="161">
                  <c:v>-1.5089500310889958E-2</c:v>
                </c:pt>
                <c:pt idx="162">
                  <c:v>-0.1588440298109699</c:v>
                </c:pt>
                <c:pt idx="163">
                  <c:v>-0.30008594208088535</c:v>
                </c:pt>
                <c:pt idx="164">
                  <c:v>-0.43805862709842458</c:v>
                </c:pt>
                <c:pt idx="165">
                  <c:v>-0.57207709010539776</c:v>
                </c:pt>
                <c:pt idx="166">
                  <c:v>-0.70153272879909334</c:v>
                </c:pt>
                <c:pt idx="167">
                  <c:v>-0.8258970824566978</c:v>
                </c:pt>
                <c:pt idx="168">
                  <c:v>-0.94472452453512457</c:v>
                </c:pt>
                <c:pt idx="169">
                  <c:v>-1.0576538828341557</c:v>
                </c:pt>
                <c:pt idx="170">
                  <c:v>-1.1644089839609135</c:v>
                </c:pt>
                <c:pt idx="171">
                  <c:v>-1.2647981314449308</c:v>
                </c:pt>
                <c:pt idx="172">
                  <c:v>-1.3587125392828046</c:v>
                </c:pt>
                <c:pt idx="173">
                  <c:v>-1.4461237547993591</c:v>
                </c:pt>
                <c:pt idx="174">
                  <c:v>-1.5270801163622014</c:v>
                </c:pt>
                <c:pt idx="175">
                  <c:v>-1.6017023025477337</c:v>
                </c:pt>
                <c:pt idx="176">
                  <c:v>-1.670178039705374</c:v>
                </c:pt>
                <c:pt idx="177">
                  <c:v>-1.7327560443873278</c:v>
                </c:pt>
                <c:pt idx="178">
                  <c:v>-1.7897392856980432</c:v>
                </c:pt>
                <c:pt idx="179">
                  <c:v>-1.8414776601750777</c:v>
                </c:pt>
                <c:pt idx="180">
                  <c:v>-1.8883601782585053</c:v>
                </c:pt>
                <c:pt idx="181">
                  <c:v>-1.9308067666682143</c:v>
                </c:pt>
                <c:pt idx="182">
                  <c:v>-1.9692597950306832</c:v>
                </c:pt>
                <c:pt idx="183">
                  <c:v>-2.0041754378358569</c:v>
                </c:pt>
                <c:pt idx="184">
                  <c:v>-2.0360149842321333</c:v>
                </c:pt>
                <c:pt idx="185">
                  <c:v>-2.0652362082698179</c:v>
                </c:pt>
                <c:pt idx="186">
                  <c:v>-2.0922849109818831</c:v>
                </c:pt>
                <c:pt idx="187">
                  <c:v>-2.1175867431620956</c:v>
                </c:pt>
                <c:pt idx="188">
                  <c:v>-2.1415394138957016</c:v>
                </c:pt>
                <c:pt idx="189">
                  <c:v>-2.1645053848623887</c:v>
                </c:pt>
                <c:pt idx="190">
                  <c:v>-2.1868051442249277</c:v>
                </c:pt>
                <c:pt idx="191">
                  <c:v>-2.2087111466122016</c:v>
                </c:pt>
                <c:pt idx="192">
                  <c:v>-2.2304424973876626</c:v>
                </c:pt>
                <c:pt idx="193">
                  <c:v>-2.252160450160011</c:v>
                </c:pt>
                <c:pt idx="194">
                  <c:v>-2.2739647764490982</c:v>
                </c:pt>
                <c:pt idx="195">
                  <c:v>-2.2958910556828132</c:v>
                </c:pt>
                <c:pt idx="196">
                  <c:v>-2.3179089223939502</c:v>
                </c:pt>
                <c:pt idx="197">
                  <c:v>-2.3399212957400781</c:v>
                </c:pt>
                <c:pt idx="198">
                  <c:v>-2.3617646044198821</c:v>
                </c:pt>
                <c:pt idx="199">
                  <c:v>-2.3832100078448626</c:v>
                </c:pt>
                <c:pt idx="200">
                  <c:v>-2.4039656021867053</c:v>
                </c:pt>
                <c:pt idx="201">
                  <c:v>-2.4236795877991471</c:v>
                </c:pt>
                <c:pt idx="202">
                  <c:v>-2.4419443626484614</c:v>
                </c:pt>
                <c:pt idx="203">
                  <c:v>-2.4583014949161597</c:v>
                </c:pt>
                <c:pt idx="204">
                  <c:v>-2.4722475169935789</c:v>
                </c:pt>
                <c:pt idx="205">
                  <c:v>-2.4832404727977373</c:v>
                </c:pt>
                <c:pt idx="206">
                  <c:v>-2.4907071408206858</c:v>
                </c:pt>
                <c:pt idx="207">
                  <c:v>-2.4940508466917968</c:v>
                </c:pt>
                <c:pt idx="208">
                  <c:v>-2.4926597713846084</c:v>
                </c:pt>
                <c:pt idx="209">
                  <c:v>-2.4859156546277803</c:v>
                </c:pt>
                <c:pt idx="210">
                  <c:v>-2.4732027876609051</c:v>
                </c:pt>
                <c:pt idx="211">
                  <c:v>-2.4539171852757331</c:v>
                </c:pt>
                <c:pt idx="212">
                  <c:v>-2.4274758241534249</c:v>
                </c:pt>
                <c:pt idx="213">
                  <c:v>-2.393325832885711</c:v>
                </c:pt>
                <c:pt idx="214">
                  <c:v>-2.3509535187749018</c:v>
                </c:pt>
                <c:pt idx="215">
                  <c:v>-2.29989311755237</c:v>
                </c:pt>
                <c:pt idx="216">
                  <c:v>-2.2397351545293889</c:v>
                </c:pt>
                <c:pt idx="217">
                  <c:v>-2.1701343093760279</c:v>
                </c:pt>
                <c:pt idx="218">
                  <c:v>-2.0908166816755074</c:v>
                </c:pt>
                <c:pt idx="219">
                  <c:v>-2.0015863605713089</c:v>
                </c:pt>
                <c:pt idx="220">
                  <c:v>-1.9023312091470297</c:v>
                </c:pt>
                <c:pt idx="221">
                  <c:v>-1.793027782575433</c:v>
                </c:pt>
                <c:pt idx="222">
                  <c:v>-1.6737453084525087</c:v>
                </c:pt>
                <c:pt idx="223">
                  <c:v>-1.544648667992385</c:v>
                </c:pt>
                <c:pt idx="224">
                  <c:v>-1.4060003277868571</c:v>
                </c:pt>
                <c:pt idx="225">
                  <c:v>-1.2581611835077946</c:v>
                </c:pt>
                <c:pt idx="226">
                  <c:v>-1.1015902891226999</c:v>
                </c:pt>
                <c:pt idx="227">
                  <c:v>-0.93684345776783495</c:v>
                </c:pt>
                <c:pt idx="228">
                  <c:v>-0.76457073323945468</c:v>
                </c:pt>
                <c:pt idx="229">
                  <c:v>-0.58551274397900999</c:v>
                </c:pt>
                <c:pt idx="230">
                  <c:v>-0.40049596429735068</c:v>
                </c:pt>
                <c:pt idx="231">
                  <c:v>-0.2104269202617689</c:v>
                </c:pt>
                <c:pt idx="232">
                  <c:v>-1.6285390014594836E-2</c:v>
                </c:pt>
                <c:pt idx="233">
                  <c:v>0.18088333983676919</c:v>
                </c:pt>
                <c:pt idx="234">
                  <c:v>0.37997708885605708</c:v>
                </c:pt>
                <c:pt idx="235">
                  <c:v>0.579846185013843</c:v>
                </c:pt>
                <c:pt idx="236">
                  <c:v>0.77930356143035451</c:v>
                </c:pt>
                <c:pt idx="237">
                  <c:v>0.97713544583849476</c:v>
                </c:pt>
                <c:pt idx="238">
                  <c:v>1.1721125333585123</c:v>
                </c:pt>
                <c:pt idx="239">
                  <c:v>1.3630015267171098</c:v>
                </c:pt>
                <c:pt idx="240">
                  <c:v>1.5485769228260995</c:v>
                </c:pt>
                <c:pt idx="241">
                  <c:v>1.727632920722953</c:v>
                </c:pt>
                <c:pt idx="242">
                  <c:v>1.89899532331849</c:v>
                </c:pt>
                <c:pt idx="243">
                  <c:v>2.0615333042302799</c:v>
                </c:pt>
                <c:pt idx="244">
                  <c:v>2.214170911224834</c:v>
                </c:pt>
                <c:pt idx="245">
                  <c:v>2.3558981794517764</c:v>
                </c:pt>
                <c:pt idx="246">
                  <c:v>2.4857817307184238</c:v>
                </c:pt>
                <c:pt idx="247">
                  <c:v>2.60297473949693</c:v>
                </c:pt>
                <c:pt idx="248">
                  <c:v>2.7067261521372736</c:v>
                </c:pt>
                <c:pt idx="249">
                  <c:v>2.7963890528213486</c:v>
                </c:pt>
                <c:pt idx="250">
                  <c:v>2.8714280780655335</c:v>
                </c:pt>
                <c:pt idx="251">
                  <c:v>2.9314257909777206</c:v>
                </c:pt>
                <c:pt idx="252">
                  <c:v>2.9760879369026036</c:v>
                </c:pt>
                <c:pt idx="253">
                  <c:v>3.0052475134379555</c:v>
                </c:pt>
                <c:pt idx="254">
                  <c:v>3.0188675999559123</c:v>
                </c:pt>
                <c:pt idx="255">
                  <c:v>3.0170429045884823</c:v>
                </c:pt>
                <c:pt idx="256">
                  <c:v>2.9999999999999987</c:v>
                </c:pt>
                <c:pt idx="257">
                  <c:v>2.9680962330288012</c:v>
                </c:pt>
                <c:pt idx="258">
                  <c:v>2.9218173072883498</c:v>
                </c:pt>
                <c:pt idx="259">
                  <c:v>2.8617735519245748</c:v>
                </c:pt>
                <c:pt idx="260">
                  <c:v>2.7886949037789308</c:v>
                </c:pt>
                <c:pt idx="261">
                  <c:v>2.7034246440532428</c:v>
                </c:pt>
                <c:pt idx="262">
                  <c:v>2.606911944063131</c:v>
                </c:pt>
                <c:pt idx="263">
                  <c:v>2.5002032876537141</c:v>
                </c:pt>
                <c:pt idx="264">
                  <c:v>2.384432850192737</c:v>
                </c:pt>
                <c:pt idx="265">
                  <c:v>2.2608119256161663</c:v>
                </c:pt>
                <c:pt idx="266">
                  <c:v>2.1306175036519281</c:v>
                </c:pt>
                <c:pt idx="267">
                  <c:v>1.9951801089701602</c:v>
                </c:pt>
                <c:pt idx="268">
                  <c:v>1.8558710224956365</c:v>
                </c:pt>
                <c:pt idx="269">
                  <c:v>1.7140890123732107</c:v>
                </c:pt>
                <c:pt idx="270">
                  <c:v>1.5712467080179555</c:v>
                </c:pt>
                <c:pt idx="271">
                  <c:v>1.428756755238354</c:v>
                </c:pt>
                <c:pt idx="272">
                  <c:v>1.2880178935387749</c:v>
                </c:pt>
                <c:pt idx="273">
                  <c:v>1.1504010983478365</c:v>
                </c:pt>
                <c:pt idx="274">
                  <c:v>1.0172359310576573</c:v>
                </c:pt>
                <c:pt idx="275">
                  <c:v>0.88979723838853675</c:v>
                </c:pt>
                <c:pt idx="276">
                  <c:v>0.76929233972245736</c:v>
                </c:pt>
                <c:pt idx="277">
                  <c:v>0.65684883670173277</c:v>
                </c:pt>
                <c:pt idx="278">
                  <c:v>0.55350317360665768</c:v>
                </c:pt>
                <c:pt idx="279">
                  <c:v>0.46019006986426214</c:v>
                </c:pt>
                <c:pt idx="280">
                  <c:v>0.37773293756974935</c:v>
                </c:pt>
                <c:pt idx="281">
                  <c:v>0.30683538720861014</c:v>
                </c:pt>
                <c:pt idx="282">
                  <c:v>0.24807391394850309</c:v>
                </c:pt>
                <c:pt idx="283">
                  <c:v>0.20189184503701885</c:v>
                </c:pt>
                <c:pt idx="284">
                  <c:v>0.16859461611577797</c:v>
                </c:pt>
                <c:pt idx="285">
                  <c:v>0.14834643077482834</c:v>
                </c:pt>
                <c:pt idx="286">
                  <c:v>0.14116834356418251</c:v>
                </c:pt>
                <c:pt idx="287">
                  <c:v>0.14693779209830526</c:v>
                </c:pt>
                <c:pt idx="288">
                  <c:v>0.16538958898734624</c:v>
                </c:pt>
                <c:pt idx="289">
                  <c:v>0.19611836926199389</c:v>
                </c:pt>
                <c:pt idx="290">
                  <c:v>0.23858247388537379</c:v>
                </c:pt>
                <c:pt idx="291">
                  <c:v>0.2921092350245188</c:v>
                </c:pt>
                <c:pt idx="292">
                  <c:v>0.35590161414309684</c:v>
                </c:pt>
                <c:pt idx="293">
                  <c:v>0.42904612983099832</c:v>
                </c:pt>
                <c:pt idx="294">
                  <c:v>0.51052199875526716</c:v>
                </c:pt>
                <c:pt idx="295">
                  <c:v>0.59921140034463349</c:v>
                </c:pt>
                <c:pt idx="296">
                  <c:v>0.69391076394252516</c:v>
                </c:pt>
                <c:pt idx="297">
                  <c:v>0.79334296630828849</c:v>
                </c:pt>
                <c:pt idx="298">
                  <c:v>0.89617031762957478</c:v>
                </c:pt>
                <c:pt idx="299">
                  <c:v>1.0010082057348033</c:v>
                </c:pt>
                <c:pt idx="300">
                  <c:v>1.1064392610557627</c:v>
                </c:pt>
                <c:pt idx="301">
                  <c:v>1.2110278991633128</c:v>
                </c:pt>
                <c:pt idx="302">
                  <c:v>1.3133350934474604</c:v>
                </c:pt>
                <c:pt idx="303">
                  <c:v>1.4119332277841798</c:v>
                </c:pt>
                <c:pt idx="304">
                  <c:v>1.5054208778559464</c:v>
                </c:pt>
                <c:pt idx="305">
                  <c:v>1.5924373701869508</c:v>
                </c:pt>
                <c:pt idx="306">
                  <c:v>1.6716769699152219</c:v>
                </c:pt>
                <c:pt idx="307">
                  <c:v>1.7419025518345037</c:v>
                </c:pt>
                <c:pt idx="308">
                  <c:v>1.8019586142644324</c:v>
                </c:pt>
                <c:pt idx="309">
                  <c:v>1.8507835017977237</c:v>
                </c:pt>
                <c:pt idx="310">
                  <c:v>1.8874207108616341</c:v>
                </c:pt>
                <c:pt idx="311">
                  <c:v>1.9110291612376304</c:v>
                </c:pt>
                <c:pt idx="312">
                  <c:v>1.9208923271125264</c:v>
                </c:pt>
                <c:pt idx="313">
                  <c:v>1.9164261327792866</c:v>
                </c:pt>
                <c:pt idx="314">
                  <c:v>1.8971855306462688</c:v>
                </c:pt>
                <c:pt idx="315">
                  <c:v>1.8628696926199533</c:v>
                </c:pt>
                <c:pt idx="316">
                  <c:v>1.8133257600586798</c:v>
                </c:pt>
                <c:pt idx="317">
                  <c:v>1.7485511122067465</c:v>
                </c:pt>
                <c:pt idx="318">
                  <c:v>1.668694128155874</c:v>
                </c:pt>
                <c:pt idx="319">
                  <c:v>1.5740534327868541</c:v>
                </c:pt>
                <c:pt idx="320">
                  <c:v>1.4650756326574841</c:v>
                </c:pt>
                <c:pt idx="321">
                  <c:v>1.3423515632616159</c:v>
                </c:pt>
                <c:pt idx="322">
                  <c:v>1.2066110843271127</c:v>
                </c:pt>
                <c:pt idx="323">
                  <c:v>1.0587164746883864</c:v>
                </c:pt>
                <c:pt idx="324">
                  <c:v>0.89965449260709895</c:v>
                </c:pt>
                <c:pt idx="325">
                  <c:v>0.73052718107238457</c:v>
                </c:pt>
                <c:pt idx="326">
                  <c:v>0.55254151044780719</c:v>
                </c:pt>
                <c:pt idx="327">
                  <c:v>0.36699796271175444</c:v>
                </c:pt>
                <c:pt idx="328">
                  <c:v>0.17527817233766896</c:v>
                </c:pt>
                <c:pt idx="329">
                  <c:v>-2.1168251531843929E-2</c:v>
                </c:pt>
                <c:pt idx="330">
                  <c:v>-0.22083758864752648</c:v>
                </c:pt>
                <c:pt idx="331">
                  <c:v>-0.42218641704557658</c:v>
                </c:pt>
                <c:pt idx="332">
                  <c:v>-0.62364642287453664</c:v>
                </c:pt>
                <c:pt idx="333">
                  <c:v>-0.82363946128051069</c:v>
                </c:pt>
                <c:pt idx="334">
                  <c:v>-1.0205927165389888</c:v>
                </c:pt>
                <c:pt idx="335">
                  <c:v>-1.2129538087567295</c:v>
                </c:pt>
                <c:pt idx="336">
                  <c:v>-1.3992056951810246</c:v>
                </c:pt>
                <c:pt idx="337">
                  <c:v>-1.5778812164361027</c:v>
                </c:pt>
                <c:pt idx="338">
                  <c:v>-1.7475771418328547</c:v>
                </c:pt>
                <c:pt idx="339">
                  <c:v>-1.9069675732264995</c:v>
                </c:pt>
                <c:pt idx="340">
                  <c:v>-2.0548165736691573</c:v>
                </c:pt>
                <c:pt idx="341">
                  <c:v>-2.1899898952488059</c:v>
                </c:pt>
                <c:pt idx="342">
                  <c:v>-2.3114656899350896</c:v>
                </c:pt>
                <c:pt idx="343">
                  <c:v>-2.4183440978654773</c:v>
                </c:pt>
                <c:pt idx="344">
                  <c:v>-2.5098556191901249</c:v>
                </c:pt>
                <c:pt idx="345">
                  <c:v>-2.5853681882257993</c:v>
                </c:pt>
                <c:pt idx="346">
                  <c:v>-2.6443928821150107</c:v>
                </c:pt>
                <c:pt idx="347">
                  <c:v>-2.6865882103042957</c:v>
                </c:pt>
                <c:pt idx="348">
                  <c:v>-2.7117629457955563</c:v>
                </c:pt>
                <c:pt idx="349">
                  <c:v>-2.7198774741331357</c:v>
                </c:pt>
                <c:pt idx="350">
                  <c:v>-2.711043651308684</c:v>
                </c:pt>
                <c:pt idx="351">
                  <c:v>-2.6855231770359227</c:v>
                </c:pt>
                <c:pt idx="352">
                  <c:v>-2.6437245050083193</c:v>
                </c:pt>
                <c:pt idx="353">
                  <c:v>-2.5861983266460848</c:v>
                </c:pt>
                <c:pt idx="354">
                  <c:v>-2.5136316793087699</c:v>
                </c:pt>
                <c:pt idx="355">
                  <c:v>-2.4268407438462214</c:v>
                </c:pt>
                <c:pt idx="356">
                  <c:v>-2.3267624095389641</c:v>
                </c:pt>
                <c:pt idx="357">
                  <c:v>-2.2144446968031271</c:v>
                </c:pt>
                <c:pt idx="358">
                  <c:v>-2.0910361393780241</c:v>
                </c:pt>
                <c:pt idx="359">
                  <c:v>-1.9577742379597356</c:v>
                </c:pt>
                <c:pt idx="360">
                  <c:v>-1.8159731062876578</c:v>
                </c:pt>
                <c:pt idx="361">
                  <c:v>-1.6670104384412252</c:v>
                </c:pt>
                <c:pt idx="362">
                  <c:v>-1.5123139324836206</c:v>
                </c:pt>
                <c:pt idx="363">
                  <c:v>-1.3533473105356375</c:v>
                </c:pt>
                <c:pt idx="364">
                  <c:v>-1.1915960788282605</c:v>
                </c:pt>
                <c:pt idx="365">
                  <c:v>-1.028553173236082</c:v>
                </c:pt>
                <c:pt idx="366">
                  <c:v>-0.86570463621959592</c:v>
                </c:pt>
                <c:pt idx="367">
                  <c:v>-0.70451547000369175</c:v>
                </c:pt>
                <c:pt idx="368">
                  <c:v>-0.54641580820984981</c:v>
                </c:pt>
                <c:pt idx="369">
                  <c:v>-0.39278754407330874</c:v>
                </c:pt>
                <c:pt idx="370">
                  <c:v>-0.24495154786301854</c:v>
                </c:pt>
                <c:pt idx="371">
                  <c:v>-0.10415559924522644</c:v>
                </c:pt>
                <c:pt idx="372">
                  <c:v>2.8436847830884515E-2</c:v>
                </c:pt>
                <c:pt idx="373">
                  <c:v>0.15175695950301693</c:v>
                </c:pt>
                <c:pt idx="374">
                  <c:v>0.26483977784411938</c:v>
                </c:pt>
                <c:pt idx="375">
                  <c:v>0.36683235183226448</c:v>
                </c:pt>
                <c:pt idx="376">
                  <c:v>0.45700066935346861</c:v>
                </c:pt>
                <c:pt idx="377">
                  <c:v>0.53473532913219279</c:v>
                </c:pt>
                <c:pt idx="378">
                  <c:v>0.59955590504106926</c:v>
                </c:pt>
                <c:pt idx="379">
                  <c:v>0.65111396922458142</c:v>
                </c:pt>
                <c:pt idx="380">
                  <c:v>0.68919475473027869</c:v>
                </c:pt>
                <c:pt idx="381">
                  <c:v>0.71371745272231646</c:v>
                </c:pt>
                <c:pt idx="382">
                  <c:v>0.72473415370089145</c:v>
                </c:pt>
                <c:pt idx="383">
                  <c:v>0.72242745631536909</c:v>
                </c:pt>
                <c:pt idx="384">
                  <c:v>0.70710678118654591</c:v>
                </c:pt>
                <c:pt idx="385">
                  <c:v>0.67920344049924886</c:v>
                </c:pt>
                <c:pt idx="386">
                  <c:v>0.63926452684869994</c:v>
                </c:pt>
                <c:pt idx="387">
                  <c:v>0.58794569678968323</c:v>
                </c:pt>
                <c:pt idx="388">
                  <c:v>0.52600293562144107</c:v>
                </c:pt>
                <c:pt idx="389">
                  <c:v>0.45428340002880607</c:v>
                </c:pt>
                <c:pt idx="390">
                  <c:v>0.37371544418722868</c:v>
                </c:pt>
                <c:pt idx="391">
                  <c:v>0.28529794273517284</c:v>
                </c:pt>
                <c:pt idx="392">
                  <c:v>0.19008903054355536</c:v>
                </c:pt>
                <c:pt idx="393">
                  <c:v>8.9194384404053834E-2</c:v>
                </c:pt>
                <c:pt idx="394">
                  <c:v>-1.6244824432220917E-2</c:v>
                </c:pt>
                <c:pt idx="395">
                  <c:v>-0.12506417554237476</c:v>
                </c:pt>
                <c:pt idx="396">
                  <c:v>-0.23608831016572873</c:v>
                </c:pt>
                <c:pt idx="397">
                  <c:v>-0.34814317578669696</c:v>
                </c:pt>
                <c:pt idx="398">
                  <c:v>-0.46006807457746235</c:v>
                </c:pt>
                <c:pt idx="399">
                  <c:v>-0.57072738911713461</c:v>
                </c:pt>
                <c:pt idx="400">
                  <c:v>-0.6790218634647085</c:v>
                </c:pt>
                <c:pt idx="401">
                  <c:v>-0.78389932361977988</c:v>
                </c:pt>
                <c:pt idx="402">
                  <c:v>-0.88436472858615023</c:v>
                </c:pt>
                <c:pt idx="403">
                  <c:v>-0.97948945157402401</c:v>
                </c:pt>
                <c:pt idx="404">
                  <c:v>-1.068419700239517</c:v>
                </c:pt>
                <c:pt idx="405">
                  <c:v>-1.1503839951567802</c:v>
                </c:pt>
                <c:pt idx="406">
                  <c:v>-1.2246996368312395</c:v>
                </c:pt>
                <c:pt idx="407">
                  <c:v>-1.2907781033645807</c:v>
                </c:pt>
                <c:pt idx="408">
                  <c:v>-1.3481293332403042</c:v>
                </c:pt>
                <c:pt idx="409">
                  <c:v>-1.396364860473581</c:v>
                </c:pt>
                <c:pt idx="410">
                  <c:v>-1.4351997824172309</c:v>
                </c:pt>
                <c:pt idx="411">
                  <c:v>-1.464453553691174</c:v>
                </c:pt>
                <c:pt idx="412">
                  <c:v>-1.4840496128595868</c:v>
                </c:pt>
                <c:pt idx="413">
                  <c:v>-1.4940138614717604</c:v>
                </c:pt>
                <c:pt idx="414">
                  <c:v>-1.4944720277657448</c:v>
                </c:pt>
                <c:pt idx="415">
                  <c:v>-1.4856459595696947</c:v>
                </c:pt>
                <c:pt idx="416">
                  <c:v>-1.4678489025889627</c:v>
                </c:pt>
                <c:pt idx="417">
                  <c:v>-1.4414798312112489</c:v>
                </c:pt>
                <c:pt idx="418">
                  <c:v>-1.4070169090782025</c:v>
                </c:pt>
                <c:pt idx="419">
                  <c:v>-1.3650101658508773</c:v>
                </c:pt>
                <c:pt idx="420">
                  <c:v>-1.3160734847393598</c:v>
                </c:pt>
                <c:pt idx="421">
                  <c:v>-1.2608760023878756</c:v>
                </c:pt>
                <c:pt idx="422">
                  <c:v>-1.2001330285314082</c:v>
                </c:pt>
                <c:pt idx="423">
                  <c:v>-1.1345965974081447</c:v>
                </c:pt>
                <c:pt idx="424">
                  <c:v>-1.0650457661784025</c:v>
                </c:pt>
                <c:pt idx="425">
                  <c:v>-0.992276777532906</c:v>
                </c:pt>
                <c:pt idx="426">
                  <c:v>-0.91709320425613616</c:v>
                </c:pt>
                <c:pt idx="427">
                  <c:v>-0.84029619274161171</c:v>
                </c:pt>
                <c:pt idx="428">
                  <c:v>-0.7626749203506018</c:v>
                </c:pt>
                <c:pt idx="429">
                  <c:v>-0.68499737809186689</c:v>
                </c:pt>
                <c:pt idx="430">
                  <c:v>-0.60800158542156901</c:v>
                </c:pt>
                <c:pt idx="431">
                  <c:v>-0.53238733807722194</c:v>
                </c:pt>
                <c:pt idx="432">
                  <c:v>-0.45880858283811288</c:v>
                </c:pt>
                <c:pt idx="433">
                  <c:v>-0.3878665050310508</c:v>
                </c:pt>
                <c:pt idx="434">
                  <c:v>-0.32010340556954009</c:v>
                </c:pt>
                <c:pt idx="435">
                  <c:v>-0.2559974344329311</c:v>
                </c:pt>
                <c:pt idx="436">
                  <c:v>-0.19595823687418967</c:v>
                </c:pt>
                <c:pt idx="437">
                  <c:v>-0.14032355741493552</c:v>
                </c:pt>
                <c:pt idx="438">
                  <c:v>-8.9356834973396304E-2</c:v>
                </c:pt>
                <c:pt idx="439">
                  <c:v>-4.3245810410803998E-2</c:v>
                </c:pt>
                <c:pt idx="440">
                  <c:v>-2.102155513098336E-3</c:v>
                </c:pt>
                <c:pt idx="441">
                  <c:v>3.4037879911421376E-2</c:v>
                </c:pt>
                <c:pt idx="442">
                  <c:v>6.5211818399677934E-2</c:v>
                </c:pt>
                <c:pt idx="443">
                  <c:v>9.1528330294983307E-2</c:v>
                </c:pt>
                <c:pt idx="444">
                  <c:v>0.1131636736246614</c:v>
                </c:pt>
                <c:pt idx="445">
                  <c:v>0.1303572489246555</c:v>
                </c:pt>
                <c:pt idx="446">
                  <c:v>0.14340633013467691</c:v>
                </c:pt>
                <c:pt idx="447">
                  <c:v>0.15266004254462606</c:v>
                </c:pt>
                <c:pt idx="448">
                  <c:v>0.15851266778110995</c:v>
                </c:pt>
                <c:pt idx="449">
                  <c:v>0.16139636387976386</c:v>
                </c:pt>
                <c:pt idx="450">
                  <c:v>0.16177339550193412</c:v>
                </c:pt>
                <c:pt idx="451">
                  <c:v>0.16012797524251654</c:v>
                </c:pt>
                <c:pt idx="452">
                  <c:v>0.15695782167291983</c:v>
                </c:pt>
                <c:pt idx="453">
                  <c:v>0.15276554321389396</c:v>
                </c:pt>
                <c:pt idx="454">
                  <c:v>0.1480499590983746</c:v>
                </c:pt>
                <c:pt idx="455">
                  <c:v>0.14329746953848183</c:v>
                </c:pt>
                <c:pt idx="456">
                  <c:v>0.13897358674390203</c:v>
                </c:pt>
                <c:pt idx="457">
                  <c:v>0.13551473665423663</c:v>
                </c:pt>
                <c:pt idx="458">
                  <c:v>0.13332043816624961</c:v>
                </c:pt>
                <c:pt idx="459">
                  <c:v>0.13274596229169089</c:v>
                </c:pt>
                <c:pt idx="460">
                  <c:v>0.13409556812145929</c:v>
                </c:pt>
                <c:pt idx="461">
                  <c:v>0.13761640575926393</c:v>
                </c:pt>
                <c:pt idx="462">
                  <c:v>0.1434931685984806</c:v>
                </c:pt>
                <c:pt idx="463">
                  <c:v>0.15184356853737901</c:v>
                </c:pt>
                <c:pt idx="464">
                  <c:v>0.16271469805886773</c:v>
                </c:pt>
                <c:pt idx="465">
                  <c:v>0.17608033265140788</c:v>
                </c:pt>
                <c:pt idx="466">
                  <c:v>0.19183921593559194</c:v>
                </c:pt>
                <c:pt idx="467">
                  <c:v>0.20981435821220062</c:v>
                </c:pt>
                <c:pt idx="468">
                  <c:v>0.22975336709472038</c:v>
                </c:pt>
                <c:pt idx="469">
                  <c:v>0.25132981656940045</c:v>
                </c:pt>
                <c:pt idx="470">
                  <c:v>0.27414564837909006</c:v>
                </c:pt>
                <c:pt idx="471">
                  <c:v>0.29773458719593793</c:v>
                </c:pt>
                <c:pt idx="472">
                  <c:v>0.32156653877442509</c:v>
                </c:pt>
                <c:pt idx="473">
                  <c:v>0.3450529283007433</c:v>
                </c:pt>
                <c:pt idx="474">
                  <c:v>0.36755292461578193</c:v>
                </c:pt>
                <c:pt idx="475">
                  <c:v>0.38838048501915012</c:v>
                </c:pt>
                <c:pt idx="476">
                  <c:v>0.40681214508859842</c:v>
                </c:pt>
                <c:pt idx="477">
                  <c:v>0.4220954684920134</c:v>
                </c:pt>
                <c:pt idx="478">
                  <c:v>0.4334580632391492</c:v>
                </c:pt>
                <c:pt idx="479">
                  <c:v>0.44011706331739209</c:v>
                </c:pt>
                <c:pt idx="480">
                  <c:v>0.4412889682702853</c:v>
                </c:pt>
                <c:pt idx="481">
                  <c:v>0.43619972808586804</c:v>
                </c:pt>
                <c:pt idx="482">
                  <c:v>0.42409495682826182</c:v>
                </c:pt>
                <c:pt idx="483">
                  <c:v>0.40425015582083101</c:v>
                </c:pt>
                <c:pt idx="484">
                  <c:v>0.37598082590754289</c:v>
                </c:pt>
                <c:pt idx="485">
                  <c:v>0.33865234840228087</c:v>
                </c:pt>
                <c:pt idx="486">
                  <c:v>0.29168951578911739</c:v>
                </c:pt>
                <c:pt idx="487">
                  <c:v>0.23458559604996404</c:v>
                </c:pt>
                <c:pt idx="488">
                  <c:v>0.16691081864477092</c:v>
                </c:pt>
                <c:pt idx="489">
                  <c:v>8.8320175614140961E-2</c:v>
                </c:pt>
                <c:pt idx="490">
                  <c:v>-1.4395620407146037E-3</c:v>
                </c:pt>
                <c:pt idx="491">
                  <c:v>-0.1025237046877826</c:v>
                </c:pt>
                <c:pt idx="492">
                  <c:v>-0.21498446414224226</c:v>
                </c:pt>
                <c:pt idx="493">
                  <c:v>-0.33876680658603431</c:v>
                </c:pt>
                <c:pt idx="494">
                  <c:v>-0.47370540058631938</c:v>
                </c:pt>
                <c:pt idx="495">
                  <c:v>-0.61952271085880373</c:v>
                </c:pt>
                <c:pt idx="496">
                  <c:v>-0.77582827616067218</c:v>
                </c:pt>
                <c:pt idx="497">
                  <c:v>-0.9421191969189795</c:v>
                </c:pt>
                <c:pt idx="498">
                  <c:v>-1.1177818450422197</c:v>
                </c:pt>
                <c:pt idx="499">
                  <c:v>-1.3020947949701651</c:v>
                </c:pt>
                <c:pt idx="500">
                  <c:v>-1.4942329615351246</c:v>
                </c:pt>
                <c:pt idx="501">
                  <c:v>-1.6932729167858882</c:v>
                </c:pt>
                <c:pt idx="502">
                  <c:v>-1.8981993447115759</c:v>
                </c:pt>
                <c:pt idx="503">
                  <c:v>-2.1079125799427447</c:v>
                </c:pt>
                <c:pt idx="504">
                  <c:v>-2.3212371641451113</c:v>
                </c:pt>
                <c:pt idx="505">
                  <c:v>-2.5369313420946642</c:v>
                </c:pt>
                <c:pt idx="506">
                  <c:v>-2.7536974084645687</c:v>
                </c:pt>
                <c:pt idx="507">
                  <c:v>-2.970192806287371</c:v>
                </c:pt>
                <c:pt idx="508">
                  <c:v>-3.1850418689957967</c:v>
                </c:pt>
                <c:pt idx="509">
                  <c:v>-3.3968480899958302</c:v>
                </c:pt>
                <c:pt idx="510">
                  <c:v>-3.604206796979819</c:v>
                </c:pt>
                <c:pt idx="511">
                  <c:v>-3.8057181027238558</c:v>
                </c:pt>
                <c:pt idx="512">
                  <c:v>-3.9999999999999996</c:v>
                </c:pt>
                <c:pt idx="513">
                  <c:v>-4.1857014655206157</c:v>
                </c:pt>
                <c:pt idx="514">
                  <c:v>-4.3615154365564406</c:v>
                </c:pt>
                <c:pt idx="515">
                  <c:v>-4.5261915240531074</c:v>
                </c:pt>
                <c:pt idx="516">
                  <c:v>-4.6785483277179472</c:v>
                </c:pt>
                <c:pt idx="517">
                  <c:v>-4.817485221649723</c:v>
                </c:pt>
                <c:pt idx="518">
                  <c:v>-4.9419934836122534</c:v>
                </c:pt>
                <c:pt idx="519">
                  <c:v>-5.051166646966962</c:v>
                </c:pt>
                <c:pt idx="520">
                  <c:v>-5.1442099615221224</c:v>
                </c:pt>
                <c:pt idx="521">
                  <c:v>-5.2204488580568853</c:v>
                </c:pt>
                <c:pt idx="522">
                  <c:v>-5.2793363209501472</c:v>
                </c:pt>
                <c:pt idx="523">
                  <c:v>-5.3204590840904356</c:v>
                </c:pt>
                <c:pt idx="524">
                  <c:v>-5.3435425769524212</c:v>
                </c:pt>
                <c:pt idx="525">
                  <c:v>-5.3484545602774807</c:v>
                </c:pt>
                <c:pt idx="526">
                  <c:v>-5.3352074040601485</c:v>
                </c:pt>
                <c:pt idx="527">
                  <c:v>-5.3039589743797739</c:v>
                </c:pt>
                <c:pt idx="528">
                  <c:v>-5.2550121098825331</c:v>
                </c:pt>
                <c:pt idx="529">
                  <c:v>-5.1888126832628458</c:v>
                </c:pt>
                <c:pt idx="530">
                  <c:v>-5.1059462577613219</c:v>
                </c:pt>
                <c:pt idx="531">
                  <c:v>-5.0071333633327137</c:v>
                </c:pt>
                <c:pt idx="532">
                  <c:v>-4.8932234315863843</c:v>
                </c:pt>
                <c:pt idx="533">
                  <c:v>-4.7651874427095029</c:v>
                </c:pt>
                <c:pt idx="534">
                  <c:v>-4.6241093511975535</c:v>
                </c:pt>
                <c:pt idx="535">
                  <c:v>-4.4711763701922536</c:v>
                </c:pt>
                <c:pt idx="536">
                  <c:v>-4.3076682064232177</c:v>
                </c:pt>
                <c:pt idx="537">
                  <c:v>-4.1349453490346653</c:v>
                </c:pt>
                <c:pt idx="538">
                  <c:v>-3.9544365258293501</c:v>
                </c:pt>
                <c:pt idx="539">
                  <c:v>-3.7676254495668169</c:v>
                </c:pt>
                <c:pt idx="540">
                  <c:v>-3.5760369848115716</c:v>
                </c:pt>
                <c:pt idx="541">
                  <c:v>-3.3812228723516253</c:v>
                </c:pt>
                <c:pt idx="542">
                  <c:v>-3.1847471533264975</c:v>
                </c:pt>
                <c:pt idx="543">
                  <c:v>-2.9881714388563525</c:v>
                </c:pt>
                <c:pt idx="544">
                  <c:v>-2.793040173109004</c:v>
                </c:pt>
                <c:pt idx="545">
                  <c:v>-2.6008660383507838</c:v>
                </c:pt>
                <c:pt idx="546">
                  <c:v>-2.4131156495903103</c:v>
                </c:pt>
                <c:pt idx="547">
                  <c:v>-2.2311956839462828</c:v>
                </c:pt>
                <c:pt idx="548">
                  <c:v>-2.0564395858738092</c:v>
                </c:pt>
                <c:pt idx="549">
                  <c:v>-1.8900949839060426</c:v>
                </c:pt>
                <c:pt idx="550">
                  <c:v>-1.7333119476626857</c:v>
                </c:pt>
                <c:pt idx="551">
                  <c:v>-1.5871322056141806</c:v>
                </c:pt>
                <c:pt idx="552">
                  <c:v>-1.4524794345523651</c:v>
                </c:pt>
                <c:pt idx="553">
                  <c:v>-1.3301507210034116</c:v>
                </c:pt>
                <c:pt idx="554">
                  <c:v>-1.2208092830358308</c:v>
                </c:pt>
                <c:pt idx="555">
                  <c:v>-1.1249785281875935</c:v>
                </c:pt>
                <c:pt idx="556">
                  <c:v>-1.0430375096924744</c:v>
                </c:pt>
                <c:pt idx="557">
                  <c:v>-0.97521782896788822</c:v>
                </c:pt>
                <c:pt idx="558">
                  <c:v>-0.92160201758179783</c:v>
                </c:pt>
                <c:pt idx="559">
                  <c:v>-0.88212341679886608</c:v>
                </c:pt>
                <c:pt idx="560">
                  <c:v>-0.85656755747310587</c:v>
                </c:pt>
                <c:pt idx="561">
                  <c:v>-0.84457502766652481</c:v>
                </c:pt>
                <c:pt idx="562">
                  <c:v>-0.8456458000910877</c:v>
                </c:pt>
                <c:pt idx="563">
                  <c:v>-0.85914497645576515</c:v>
                </c:pt>
                <c:pt idx="564">
                  <c:v>-0.88430989120778469</c:v>
                </c:pt>
                <c:pt idx="565">
                  <c:v>-0.92025850314169155</c:v>
                </c:pt>
                <c:pt idx="566">
                  <c:v>-0.96599899005838641</c:v>
                </c:pt>
                <c:pt idx="567">
                  <c:v>-1.0204404492282935</c:v>
                </c:pt>
                <c:pt idx="568">
                  <c:v>-1.0824045949799463</c:v>
                </c:pt>
                <c:pt idx="569">
                  <c:v>-1.1506383344173259</c:v>
                </c:pt>
                <c:pt idx="570">
                  <c:v>-1.2238270931751358</c:v>
                </c:pt>
                <c:pt idx="571">
                  <c:v>-1.3006087553472105</c:v>
                </c:pt>
                <c:pt idx="572">
                  <c:v>-1.3795880753515319</c:v>
                </c:pt>
                <c:pt idx="573">
                  <c:v>-1.4593514145923019</c:v>
                </c:pt>
                <c:pt idx="574">
                  <c:v>-1.5384816523992833</c:v>
                </c:pt>
                <c:pt idx="575">
                  <c:v>-1.6155731189009233</c:v>
                </c:pt>
                <c:pt idx="576">
                  <c:v>-1.6892463972414682</c:v>
                </c:pt>
                <c:pt idx="577">
                  <c:v>-1.7581628438865753</c:v>
                </c:pt>
                <c:pt idx="578">
                  <c:v>-1.8210386786622157</c:v>
                </c:pt>
                <c:pt idx="579">
                  <c:v>-1.8766585006088625</c:v>
                </c:pt>
                <c:pt idx="580">
                  <c:v>-1.9238880916600083</c:v>
                </c:pt>
                <c:pt idx="581">
                  <c:v>-1.9616863775096667</c:v>
                </c:pt>
                <c:pt idx="582">
                  <c:v>-1.9891164237401902</c:v>
                </c:pt>
                <c:pt idx="583">
                  <c:v>-2.0053553552483843</c:v>
                </c:pt>
                <c:pt idx="584">
                  <c:v>-2.009703098130514</c:v>
                </c:pt>
                <c:pt idx="585">
                  <c:v>-2.0015898553479974</c:v>
                </c:pt>
                <c:pt idx="586">
                  <c:v>-1.9805822405686868</c:v>
                </c:pt>
                <c:pt idx="587">
                  <c:v>-1.9463880084262586</c:v>
                </c:pt>
                <c:pt idx="588">
                  <c:v>-1.8988593339170832</c:v>
                </c:pt>
                <c:pt idx="589">
                  <c:v>-1.8379946086088708</c:v>
                </c:pt>
                <c:pt idx="590">
                  <c:v>-1.7639387366114629</c:v>
                </c:pt>
                <c:pt idx="591">
                  <c:v>-1.6769819286974501</c:v>
                </c:pt>
                <c:pt idx="592">
                  <c:v>-1.5775570083976942</c:v>
                </c:pt>
                <c:pt idx="593">
                  <c:v>-1.4662352591728438</c:v>
                </c:pt>
                <c:pt idx="594">
                  <c:v>-1.3437208567169339</c:v>
                </c:pt>
                <c:pt idx="595">
                  <c:v>-1.2108439449276496</c:v>
                </c:pt>
                <c:pt idx="596">
                  <c:v>-1.0685524279286727</c:v>
                </c:pt>
                <c:pt idx="597">
                  <c:v>-0.91790256360877009</c:v>
                </c:pt>
                <c:pt idx="598">
                  <c:v>-0.76004845631473927</c:v>
                </c:pt>
                <c:pt idx="599">
                  <c:v>-0.59623055747426379</c:v>
                </c:pt>
                <c:pt idx="600">
                  <c:v>-0.4277632929159334</c:v>
                </c:pt>
                <c:pt idx="601">
                  <c:v>-0.25602194439425602</c:v>
                </c:pt>
                <c:pt idx="602">
                  <c:v>-8.2428920228095309E-2</c:v>
                </c:pt>
                <c:pt idx="603">
                  <c:v>9.1560444053481974E-2</c:v>
                </c:pt>
                <c:pt idx="604">
                  <c:v>0.26447240965294083</c:v>
                </c:pt>
                <c:pt idx="605">
                  <c:v>0.43482953463734353</c:v>
                </c:pt>
                <c:pt idx="606">
                  <c:v>0.60116540042215783</c:v>
                </c:pt>
                <c:pt idx="607">
                  <c:v>0.76203921488063808</c:v>
                </c:pt>
                <c:pt idx="608">
                  <c:v>0.9160501440230826</c:v>
                </c:pt>
                <c:pt idx="609">
                  <c:v>1.0618512273937333</c:v>
                </c:pt>
                <c:pt idx="610">
                  <c:v>1.1981627370325665</c:v>
                </c:pt>
                <c:pt idx="611">
                  <c:v>1.323784845991739</c:v>
                </c:pt>
                <c:pt idx="612">
                  <c:v>1.43760947991463</c:v>
                </c:pt>
                <c:pt idx="613">
                  <c:v>1.5386312339955484</c:v>
                </c:pt>
                <c:pt idx="614">
                  <c:v>1.6259572476451378</c:v>
                </c:pt>
                <c:pt idx="615">
                  <c:v>1.6988159402815386</c:v>
                </c:pt>
                <c:pt idx="616">
                  <c:v>1.7565645237305478</c:v>
                </c:pt>
                <c:pt idx="617">
                  <c:v>1.798695219619511</c:v>
                </c:pt>
                <c:pt idx="618">
                  <c:v>1.824840123752101</c:v>
                </c:pt>
                <c:pt idx="619">
                  <c:v>1.8347746736076647</c:v>
                </c:pt>
                <c:pt idx="620">
                  <c:v>1.828419689669754</c:v>
                </c:pt>
                <c:pt idx="621">
                  <c:v>1.8058419760986792</c:v>
                </c:pt>
                <c:pt idx="622">
                  <c:v>1.7672534811653358</c:v>
                </c:pt>
                <c:pt idx="623">
                  <c:v>1.7130090327004197</c:v>
                </c:pt>
                <c:pt idx="624">
                  <c:v>1.6436026784288105</c:v>
                </c:pt>
                <c:pt idx="625">
                  <c:v>1.5596626752992251</c:v>
                </c:pt>
                <c:pt idx="626">
                  <c:v>1.4619451856347381</c:v>
                </c:pt>
                <c:pt idx="627">
                  <c:v>1.3513267509785956</c:v>
                </c:pt>
                <c:pt idx="628">
                  <c:v>1.2287956267550271</c:v>
                </c:pt>
                <c:pt idx="629">
                  <c:v>1.0954420721806202</c:v>
                </c:pt>
                <c:pt idx="630">
                  <c:v>0.95244770013195357</c:v>
                </c:pt>
                <c:pt idx="631">
                  <c:v>0.80107400079527402</c:v>
                </c:pt>
                <c:pt idx="632">
                  <c:v>0.64265016080040216</c:v>
                </c:pt>
                <c:pt idx="633">
                  <c:v>0.47856030609793049</c:v>
                </c:pt>
                <c:pt idx="634">
                  <c:v>0.31023030200967572</c:v>
                </c:pt>
                <c:pt idx="635">
                  <c:v>0.13911424761913699</c:v>
                </c:pt>
                <c:pt idx="636">
                  <c:v>-3.3319196061475875E-2</c:v>
                </c:pt>
                <c:pt idx="637">
                  <c:v>-0.20560050392698548</c:v>
                </c:pt>
                <c:pt idx="638">
                  <c:v>-0.37627287109982199</c:v>
                </c:pt>
                <c:pt idx="639">
                  <c:v>-0.54390554639248034</c:v>
                </c:pt>
                <c:pt idx="640">
                  <c:v>-0.70710678118654735</c:v>
                </c:pt>
                <c:pt idx="641">
                  <c:v>-0.86453626501757508</c:v>
                </c:pt>
                <c:pt idx="642">
                  <c:v>-1.0149169255060562</c:v>
                </c:pt>
                <c:pt idx="643">
                  <c:v>-1.1570459778879383</c:v>
                </c:pt>
                <c:pt idx="644">
                  <c:v>-1.2898051181854004</c:v>
                </c:pt>
                <c:pt idx="645">
                  <c:v>-1.4121697639197852</c:v>
                </c:pt>
                <c:pt idx="646">
                  <c:v>-1.5232172570925084</c:v>
                </c:pt>
                <c:pt idx="647">
                  <c:v>-1.6221339558246883</c:v>
                </c:pt>
                <c:pt idx="648">
                  <c:v>-1.7082211534223815</c:v>
                </c:pt>
                <c:pt idx="649">
                  <c:v>-1.7808997765844001</c:v>
                </c:pt>
                <c:pt idx="650">
                  <c:v>-1.8397138278510003</c:v>
                </c:pt>
                <c:pt idx="651">
                  <c:v>-1.8843325510566982</c:v>
                </c:pt>
                <c:pt idx="652">
                  <c:v>-1.9145513123505085</c:v>
                </c:pt>
                <c:pt idx="653">
                  <c:v>-1.9302912031307873</c:v>
                </c:pt>
                <c:pt idx="654">
                  <c:v>-1.931597384860346</c:v>
                </c:pt>
                <c:pt idx="655">
                  <c:v>-1.9186362090335525</c:v>
                </c:pt>
                <c:pt idx="656">
                  <c:v>-1.8916911584171188</c:v>
                </c:pt>
                <c:pt idx="657">
                  <c:v>-1.8511576679430193</c:v>
                </c:pt>
                <c:pt idx="658">
                  <c:v>-1.7975368951642112</c:v>
                </c:pt>
                <c:pt idx="659">
                  <c:v>-1.7314285208701257</c:v>
                </c:pt>
                <c:pt idx="660">
                  <c:v>-1.6535226701862422</c:v>
                </c:pt>
                <c:pt idx="661">
                  <c:v>-1.56459105314895</c:v>
                </c:pt>
                <c:pt idx="662">
                  <c:v>-1.465477431264365</c:v>
                </c:pt>
                <c:pt idx="663">
                  <c:v>-1.3570875228508807</c:v>
                </c:pt>
                <c:pt idx="664">
                  <c:v>-1.2403784649671361</c:v>
                </c:pt>
                <c:pt idx="665">
                  <c:v>-1.1163479533921612</c:v>
                </c:pt>
                <c:pt idx="666">
                  <c:v>-0.98602318441863113</c:v>
                </c:pt>
                <c:pt idx="667">
                  <c:v>-0.8504497231255026</c:v>
                </c:pt>
                <c:pt idx="668">
                  <c:v>-0.7106804223103208</c:v>
                </c:pt>
                <c:pt idx="669">
                  <c:v>-0.56776451439653075</c:v>
                </c:pt>
                <c:pt idx="670">
                  <c:v>-0.42273699541484633</c:v>
                </c:pt>
                <c:pt idx="671">
                  <c:v>-0.27660841563346406</c:v>
                </c:pt>
                <c:pt idx="672">
                  <c:v>-0.1303551856359686</c:v>
                </c:pt>
                <c:pt idx="673">
                  <c:v>1.5089500310890513E-2</c:v>
                </c:pt>
                <c:pt idx="674">
                  <c:v>0.15884402981097157</c:v>
                </c:pt>
                <c:pt idx="675">
                  <c:v>0.30008594208088479</c:v>
                </c:pt>
                <c:pt idx="676">
                  <c:v>0.43805862709842014</c:v>
                </c:pt>
                <c:pt idx="677">
                  <c:v>0.57207709010539598</c:v>
                </c:pt>
                <c:pt idx="678">
                  <c:v>0.70153272879909367</c:v>
                </c:pt>
                <c:pt idx="679">
                  <c:v>0.82589708245669358</c:v>
                </c:pt>
                <c:pt idx="680">
                  <c:v>0.94472452453512457</c:v>
                </c:pt>
                <c:pt idx="681">
                  <c:v>1.0576538828341555</c:v>
                </c:pt>
                <c:pt idx="682">
                  <c:v>1.1644089839609149</c:v>
                </c:pt>
                <c:pt idx="683">
                  <c:v>1.2647981314449328</c:v>
                </c:pt>
                <c:pt idx="684">
                  <c:v>1.3587125392828048</c:v>
                </c:pt>
                <c:pt idx="685">
                  <c:v>1.4461237547993613</c:v>
                </c:pt>
                <c:pt idx="686">
                  <c:v>1.5270801163622041</c:v>
                </c:pt>
                <c:pt idx="687">
                  <c:v>1.6017023025477344</c:v>
                </c:pt>
                <c:pt idx="688">
                  <c:v>1.670178039705374</c:v>
                </c:pt>
                <c:pt idx="689">
                  <c:v>1.7327560443873304</c:v>
                </c:pt>
                <c:pt idx="690">
                  <c:v>1.7897392856980474</c:v>
                </c:pt>
                <c:pt idx="691">
                  <c:v>1.8414776601750793</c:v>
                </c:pt>
                <c:pt idx="692">
                  <c:v>1.8883601782585053</c:v>
                </c:pt>
                <c:pt idx="693">
                  <c:v>1.9308067666682125</c:v>
                </c:pt>
                <c:pt idx="694">
                  <c:v>1.9692597950306832</c:v>
                </c:pt>
                <c:pt idx="695">
                  <c:v>2.0041754378358547</c:v>
                </c:pt>
                <c:pt idx="696">
                  <c:v>2.036014984232132</c:v>
                </c:pt>
                <c:pt idx="697">
                  <c:v>2.0652362082698179</c:v>
                </c:pt>
                <c:pt idx="698">
                  <c:v>2.0922849109818848</c:v>
                </c:pt>
                <c:pt idx="699">
                  <c:v>2.1175867431620947</c:v>
                </c:pt>
                <c:pt idx="700">
                  <c:v>2.1415394138957007</c:v>
                </c:pt>
                <c:pt idx="701">
                  <c:v>2.1645053848623945</c:v>
                </c:pt>
                <c:pt idx="702">
                  <c:v>2.1868051442249277</c:v>
                </c:pt>
                <c:pt idx="703">
                  <c:v>2.208711146612198</c:v>
                </c:pt>
                <c:pt idx="704">
                  <c:v>2.2304424973876635</c:v>
                </c:pt>
                <c:pt idx="705">
                  <c:v>2.2521604501600105</c:v>
                </c:pt>
                <c:pt idx="706">
                  <c:v>2.2739647764490942</c:v>
                </c:pt>
                <c:pt idx="707">
                  <c:v>2.2958910556828127</c:v>
                </c:pt>
                <c:pt idx="708">
                  <c:v>2.3179089223939506</c:v>
                </c:pt>
                <c:pt idx="709">
                  <c:v>2.3399212957400808</c:v>
                </c:pt>
                <c:pt idx="710">
                  <c:v>2.3617646044198839</c:v>
                </c:pt>
                <c:pt idx="711">
                  <c:v>2.3832100078448644</c:v>
                </c:pt>
                <c:pt idx="712">
                  <c:v>2.4039656021867102</c:v>
                </c:pt>
                <c:pt idx="713">
                  <c:v>2.4236795877991506</c:v>
                </c:pt>
                <c:pt idx="714">
                  <c:v>2.4419443626484614</c:v>
                </c:pt>
                <c:pt idx="715">
                  <c:v>2.4583014949161623</c:v>
                </c:pt>
                <c:pt idx="716">
                  <c:v>2.472247516993586</c:v>
                </c:pt>
                <c:pt idx="717">
                  <c:v>2.48324047279774</c:v>
                </c:pt>
                <c:pt idx="718">
                  <c:v>2.4907071408206929</c:v>
                </c:pt>
                <c:pt idx="719">
                  <c:v>2.4940508466918061</c:v>
                </c:pt>
                <c:pt idx="720">
                  <c:v>2.4926597713846155</c:v>
                </c:pt>
                <c:pt idx="721">
                  <c:v>2.4859156546277896</c:v>
                </c:pt>
                <c:pt idx="722">
                  <c:v>2.4732027876609015</c:v>
                </c:pt>
                <c:pt idx="723">
                  <c:v>2.4539171852757233</c:v>
                </c:pt>
                <c:pt idx="724">
                  <c:v>2.4274758241534209</c:v>
                </c:pt>
                <c:pt idx="725">
                  <c:v>2.3933258328857034</c:v>
                </c:pt>
                <c:pt idx="726">
                  <c:v>2.3509535187748893</c:v>
                </c:pt>
                <c:pt idx="727">
                  <c:v>2.2998931175523651</c:v>
                </c:pt>
                <c:pt idx="728">
                  <c:v>2.2397351545293844</c:v>
                </c:pt>
                <c:pt idx="729">
                  <c:v>2.1701343093760208</c:v>
                </c:pt>
                <c:pt idx="730">
                  <c:v>2.0908166816755083</c:v>
                </c:pt>
                <c:pt idx="731">
                  <c:v>2.0015863605713085</c:v>
                </c:pt>
                <c:pt idx="732">
                  <c:v>1.9023312091470306</c:v>
                </c:pt>
                <c:pt idx="733">
                  <c:v>1.7930277825754342</c:v>
                </c:pt>
                <c:pt idx="734">
                  <c:v>1.6737453084525091</c:v>
                </c:pt>
                <c:pt idx="735">
                  <c:v>1.5446486679923874</c:v>
                </c:pt>
                <c:pt idx="736">
                  <c:v>1.4060003277868589</c:v>
                </c:pt>
                <c:pt idx="737">
                  <c:v>1.2581611835077944</c:v>
                </c:pt>
                <c:pt idx="738">
                  <c:v>1.1015902891226994</c:v>
                </c:pt>
                <c:pt idx="739">
                  <c:v>0.93684345776783584</c:v>
                </c:pt>
                <c:pt idx="740">
                  <c:v>0.76457073323945601</c:v>
                </c:pt>
                <c:pt idx="741">
                  <c:v>0.58551274397901198</c:v>
                </c:pt>
                <c:pt idx="742">
                  <c:v>0.4004959642973458</c:v>
                </c:pt>
                <c:pt idx="743">
                  <c:v>0.21042692026177234</c:v>
                </c:pt>
                <c:pt idx="744">
                  <c:v>1.6285390014594947E-2</c:v>
                </c:pt>
                <c:pt idx="745">
                  <c:v>-0.18088333983677252</c:v>
                </c:pt>
                <c:pt idx="746">
                  <c:v>-0.37997708885605486</c:v>
                </c:pt>
                <c:pt idx="747">
                  <c:v>-0.57984618501384555</c:v>
                </c:pt>
                <c:pt idx="748">
                  <c:v>-0.77930356143035473</c:v>
                </c:pt>
                <c:pt idx="749">
                  <c:v>-0.97713544583849232</c:v>
                </c:pt>
                <c:pt idx="750">
                  <c:v>-1.1721125333585114</c:v>
                </c:pt>
                <c:pt idx="751">
                  <c:v>-1.3630015267171141</c:v>
                </c:pt>
                <c:pt idx="752">
                  <c:v>-1.5485769228260995</c:v>
                </c:pt>
                <c:pt idx="753">
                  <c:v>-1.7276329207229555</c:v>
                </c:pt>
                <c:pt idx="754">
                  <c:v>-1.8989953233184922</c:v>
                </c:pt>
                <c:pt idx="755">
                  <c:v>-2.0615333042302826</c:v>
                </c:pt>
                <c:pt idx="756">
                  <c:v>-2.2141709112248318</c:v>
                </c:pt>
                <c:pt idx="757">
                  <c:v>-2.355898179451779</c:v>
                </c:pt>
                <c:pt idx="758">
                  <c:v>-2.4857817307184238</c:v>
                </c:pt>
                <c:pt idx="759">
                  <c:v>-2.6029747394969309</c:v>
                </c:pt>
                <c:pt idx="760">
                  <c:v>-2.7067261521372799</c:v>
                </c:pt>
                <c:pt idx="761">
                  <c:v>-2.79638905282135</c:v>
                </c:pt>
                <c:pt idx="762">
                  <c:v>-2.8714280780655375</c:v>
                </c:pt>
                <c:pt idx="763">
                  <c:v>-2.9314257909777202</c:v>
                </c:pt>
                <c:pt idx="764">
                  <c:v>-2.9760879369025988</c:v>
                </c:pt>
                <c:pt idx="765">
                  <c:v>-3.0052475134379519</c:v>
                </c:pt>
                <c:pt idx="766">
                  <c:v>-3.0188675999559149</c:v>
                </c:pt>
                <c:pt idx="767">
                  <c:v>-3.017042904588477</c:v>
                </c:pt>
                <c:pt idx="768">
                  <c:v>-2.9999999999999973</c:v>
                </c:pt>
                <c:pt idx="769">
                  <c:v>-2.9680962330288061</c:v>
                </c:pt>
                <c:pt idx="770">
                  <c:v>-2.92181730728834</c:v>
                </c:pt>
                <c:pt idx="771">
                  <c:v>-2.8617735519245726</c:v>
                </c:pt>
                <c:pt idx="772">
                  <c:v>-2.788694903778933</c:v>
                </c:pt>
                <c:pt idx="773">
                  <c:v>-2.7034246440532401</c:v>
                </c:pt>
                <c:pt idx="774">
                  <c:v>-2.6069119440631292</c:v>
                </c:pt>
                <c:pt idx="775">
                  <c:v>-2.5002032876537137</c:v>
                </c:pt>
                <c:pt idx="776">
                  <c:v>-2.3844328501927339</c:v>
                </c:pt>
                <c:pt idx="777">
                  <c:v>-2.2608119256161725</c:v>
                </c:pt>
                <c:pt idx="778">
                  <c:v>-2.130617503651925</c:v>
                </c:pt>
                <c:pt idx="779">
                  <c:v>-1.9951801089701549</c:v>
                </c:pt>
                <c:pt idx="780">
                  <c:v>-1.8558710224956392</c:v>
                </c:pt>
                <c:pt idx="781">
                  <c:v>-1.7140890123732104</c:v>
                </c:pt>
                <c:pt idx="782">
                  <c:v>-1.5712467080179591</c:v>
                </c:pt>
                <c:pt idx="783">
                  <c:v>-1.4287567552383607</c:v>
                </c:pt>
                <c:pt idx="784">
                  <c:v>-1.2880178935387823</c:v>
                </c:pt>
                <c:pt idx="785">
                  <c:v>-1.1504010983478343</c:v>
                </c:pt>
                <c:pt idx="786">
                  <c:v>-1.0172359310576506</c:v>
                </c:pt>
                <c:pt idx="787">
                  <c:v>-0.88979723838853542</c:v>
                </c:pt>
                <c:pt idx="788">
                  <c:v>-0.76929233972245836</c:v>
                </c:pt>
                <c:pt idx="789">
                  <c:v>-0.65684883670173067</c:v>
                </c:pt>
                <c:pt idx="790">
                  <c:v>-0.55350317360665957</c:v>
                </c:pt>
                <c:pt idx="791">
                  <c:v>-0.46019006986426159</c:v>
                </c:pt>
                <c:pt idx="792">
                  <c:v>-0.37773293756974646</c:v>
                </c:pt>
                <c:pt idx="793">
                  <c:v>-0.30683538720861159</c:v>
                </c:pt>
                <c:pt idx="794">
                  <c:v>-0.24807391394850264</c:v>
                </c:pt>
                <c:pt idx="795">
                  <c:v>-0.20189184503702173</c:v>
                </c:pt>
                <c:pt idx="796">
                  <c:v>-0.1685946161157803</c:v>
                </c:pt>
                <c:pt idx="797">
                  <c:v>-0.14834643077482768</c:v>
                </c:pt>
                <c:pt idx="798">
                  <c:v>-0.14116834356418706</c:v>
                </c:pt>
                <c:pt idx="799">
                  <c:v>-0.14693779209831459</c:v>
                </c:pt>
                <c:pt idx="800">
                  <c:v>-0.16538958898735079</c:v>
                </c:pt>
                <c:pt idx="801">
                  <c:v>-0.19611836926199855</c:v>
                </c:pt>
                <c:pt idx="802">
                  <c:v>-0.2385824738853809</c:v>
                </c:pt>
                <c:pt idx="803">
                  <c:v>-0.29210923502452968</c:v>
                </c:pt>
                <c:pt idx="804">
                  <c:v>-0.35590161414310617</c:v>
                </c:pt>
                <c:pt idx="805">
                  <c:v>-0.42904612983100232</c:v>
                </c:pt>
                <c:pt idx="806">
                  <c:v>-0.51052199875527504</c:v>
                </c:pt>
                <c:pt idx="807">
                  <c:v>-0.59921140034463682</c:v>
                </c:pt>
                <c:pt idx="808">
                  <c:v>-0.69391076394252216</c:v>
                </c:pt>
                <c:pt idx="809">
                  <c:v>-0.79334296630830892</c:v>
                </c:pt>
                <c:pt idx="810">
                  <c:v>-0.89617031762959187</c:v>
                </c:pt>
                <c:pt idx="811">
                  <c:v>-1.001008205734814</c:v>
                </c:pt>
                <c:pt idx="812">
                  <c:v>-1.1064392610557747</c:v>
                </c:pt>
                <c:pt idx="813">
                  <c:v>-1.211027899163319</c:v>
                </c:pt>
                <c:pt idx="814">
                  <c:v>-1.3133350934474632</c:v>
                </c:pt>
                <c:pt idx="815">
                  <c:v>-1.4119332277841856</c:v>
                </c:pt>
                <c:pt idx="816">
                  <c:v>-1.5054208778559481</c:v>
                </c:pt>
                <c:pt idx="817">
                  <c:v>-1.5924373701869501</c:v>
                </c:pt>
                <c:pt idx="818">
                  <c:v>-1.6716769699152214</c:v>
                </c:pt>
                <c:pt idx="819">
                  <c:v>-1.7419025518344977</c:v>
                </c:pt>
                <c:pt idx="820">
                  <c:v>-1.8019586142644282</c:v>
                </c:pt>
                <c:pt idx="821">
                  <c:v>-1.850783501797719</c:v>
                </c:pt>
                <c:pt idx="822">
                  <c:v>-1.8874207108616381</c:v>
                </c:pt>
                <c:pt idx="823">
                  <c:v>-1.91102916123763</c:v>
                </c:pt>
                <c:pt idx="824">
                  <c:v>-1.9208923271125258</c:v>
                </c:pt>
                <c:pt idx="825">
                  <c:v>-1.9164261327792835</c:v>
                </c:pt>
                <c:pt idx="826">
                  <c:v>-1.8971855306462682</c:v>
                </c:pt>
                <c:pt idx="827">
                  <c:v>-1.8628696926199542</c:v>
                </c:pt>
                <c:pt idx="828">
                  <c:v>-1.8133257600586783</c:v>
                </c:pt>
                <c:pt idx="829">
                  <c:v>-1.7485511122067496</c:v>
                </c:pt>
                <c:pt idx="830">
                  <c:v>-1.6686941281558765</c:v>
                </c:pt>
                <c:pt idx="831">
                  <c:v>-1.5740534327868558</c:v>
                </c:pt>
                <c:pt idx="832">
                  <c:v>-1.4650756326574863</c:v>
                </c:pt>
                <c:pt idx="833">
                  <c:v>-1.3423515632616214</c:v>
                </c:pt>
                <c:pt idx="834">
                  <c:v>-1.206611084327103</c:v>
                </c:pt>
                <c:pt idx="835">
                  <c:v>-1.0587164746883797</c:v>
                </c:pt>
                <c:pt idx="836">
                  <c:v>-0.89965449260709407</c:v>
                </c:pt>
                <c:pt idx="837">
                  <c:v>-0.73052718107238368</c:v>
                </c:pt>
                <c:pt idx="838">
                  <c:v>-0.55254151044780986</c:v>
                </c:pt>
                <c:pt idx="839">
                  <c:v>-0.36699796271175811</c:v>
                </c:pt>
                <c:pt idx="840">
                  <c:v>-0.17527817233765747</c:v>
                </c:pt>
                <c:pt idx="841">
                  <c:v>2.116825153185195E-2</c:v>
                </c:pt>
                <c:pt idx="842">
                  <c:v>0.22083758864753314</c:v>
                </c:pt>
                <c:pt idx="843">
                  <c:v>0.42218641704558546</c:v>
                </c:pt>
                <c:pt idx="844">
                  <c:v>0.62364642287453131</c:v>
                </c:pt>
                <c:pt idx="845">
                  <c:v>0.82363946128050958</c:v>
                </c:pt>
                <c:pt idx="846">
                  <c:v>1.020592716538987</c:v>
                </c:pt>
                <c:pt idx="847">
                  <c:v>1.2129538087567362</c:v>
                </c:pt>
                <c:pt idx="848">
                  <c:v>1.3992056951810314</c:v>
                </c:pt>
                <c:pt idx="849">
                  <c:v>1.5778812164361038</c:v>
                </c:pt>
                <c:pt idx="850">
                  <c:v>1.7475771418328625</c:v>
                </c:pt>
                <c:pt idx="851">
                  <c:v>1.906967573226501</c:v>
                </c:pt>
                <c:pt idx="852">
                  <c:v>2.0548165736691528</c:v>
                </c:pt>
                <c:pt idx="853">
                  <c:v>2.1899898952488197</c:v>
                </c:pt>
                <c:pt idx="854">
                  <c:v>2.3114656899350976</c:v>
                </c:pt>
                <c:pt idx="855">
                  <c:v>2.4183440978654778</c:v>
                </c:pt>
                <c:pt idx="856">
                  <c:v>2.5098556191901342</c:v>
                </c:pt>
                <c:pt idx="857">
                  <c:v>2.5853681882258011</c:v>
                </c:pt>
                <c:pt idx="858">
                  <c:v>2.6443928821150076</c:v>
                </c:pt>
                <c:pt idx="859">
                  <c:v>2.6865882103043011</c:v>
                </c:pt>
                <c:pt idx="860">
                  <c:v>2.7117629457955568</c:v>
                </c:pt>
                <c:pt idx="861">
                  <c:v>2.71987747413313</c:v>
                </c:pt>
                <c:pt idx="862">
                  <c:v>2.7110436513086906</c:v>
                </c:pt>
                <c:pt idx="863">
                  <c:v>2.6855231770359262</c:v>
                </c:pt>
                <c:pt idx="864">
                  <c:v>2.643724505008322</c:v>
                </c:pt>
                <c:pt idx="865">
                  <c:v>2.5861983266460937</c:v>
                </c:pt>
                <c:pt idx="866">
                  <c:v>2.5136316793087725</c:v>
                </c:pt>
                <c:pt idx="867">
                  <c:v>2.4268407438462254</c:v>
                </c:pt>
                <c:pt idx="868">
                  <c:v>2.3267624095389658</c:v>
                </c:pt>
                <c:pt idx="869">
                  <c:v>2.2144446968031333</c:v>
                </c:pt>
                <c:pt idx="870">
                  <c:v>2.0910361393780299</c:v>
                </c:pt>
                <c:pt idx="871">
                  <c:v>1.9577742379597414</c:v>
                </c:pt>
                <c:pt idx="872">
                  <c:v>1.8159731062876614</c:v>
                </c:pt>
                <c:pt idx="873">
                  <c:v>1.6670104384412203</c:v>
                </c:pt>
                <c:pt idx="874">
                  <c:v>1.5123139324836163</c:v>
                </c:pt>
                <c:pt idx="875">
                  <c:v>1.3533473105356377</c:v>
                </c:pt>
                <c:pt idx="876">
                  <c:v>1.1915960788282614</c:v>
                </c:pt>
                <c:pt idx="877">
                  <c:v>1.0285531732360831</c:v>
                </c:pt>
                <c:pt idx="878">
                  <c:v>0.86570463621958837</c:v>
                </c:pt>
                <c:pt idx="879">
                  <c:v>0.7045154700036852</c:v>
                </c:pt>
                <c:pt idx="880">
                  <c:v>0.54641580820984581</c:v>
                </c:pt>
                <c:pt idx="881">
                  <c:v>0.39278754407330652</c:v>
                </c:pt>
                <c:pt idx="882">
                  <c:v>0.24495154786301876</c:v>
                </c:pt>
                <c:pt idx="883">
                  <c:v>0.10415559924523099</c:v>
                </c:pt>
                <c:pt idx="884">
                  <c:v>-2.8436847830894729E-2</c:v>
                </c:pt>
                <c:pt idx="885">
                  <c:v>-0.15175695950302248</c:v>
                </c:pt>
                <c:pt idx="886">
                  <c:v>-0.26483977784412283</c:v>
                </c:pt>
                <c:pt idx="887">
                  <c:v>-0.36683235183226703</c:v>
                </c:pt>
                <c:pt idx="888">
                  <c:v>-0.45700066935346662</c:v>
                </c:pt>
                <c:pt idx="889">
                  <c:v>-0.53473532913218613</c:v>
                </c:pt>
                <c:pt idx="890">
                  <c:v>-0.59955590504107747</c:v>
                </c:pt>
                <c:pt idx="891">
                  <c:v>-0.6511139692245872</c:v>
                </c:pt>
                <c:pt idx="892">
                  <c:v>-0.68919475473028324</c:v>
                </c:pt>
                <c:pt idx="893">
                  <c:v>-0.71371745272231646</c:v>
                </c:pt>
                <c:pt idx="894">
                  <c:v>-0.72473415370089356</c:v>
                </c:pt>
                <c:pt idx="895">
                  <c:v>-0.72242745631536964</c:v>
                </c:pt>
                <c:pt idx="896">
                  <c:v>-0.70710678118654591</c:v>
                </c:pt>
                <c:pt idx="897">
                  <c:v>-0.67920344049924841</c:v>
                </c:pt>
                <c:pt idx="898">
                  <c:v>-0.63926452684869395</c:v>
                </c:pt>
                <c:pt idx="899">
                  <c:v>-0.58794569678967523</c:v>
                </c:pt>
                <c:pt idx="900">
                  <c:v>-0.52600293562143552</c:v>
                </c:pt>
                <c:pt idx="901">
                  <c:v>-0.4542834000288018</c:v>
                </c:pt>
                <c:pt idx="902">
                  <c:v>-0.37371544418721975</c:v>
                </c:pt>
                <c:pt idx="903">
                  <c:v>-0.28529794273516657</c:v>
                </c:pt>
                <c:pt idx="904">
                  <c:v>-0.19008903054354592</c:v>
                </c:pt>
                <c:pt idx="905">
                  <c:v>-8.9194384404045007E-2</c:v>
                </c:pt>
                <c:pt idx="906">
                  <c:v>1.6244824432225302E-2</c:v>
                </c:pt>
                <c:pt idx="907">
                  <c:v>0.12506417554238486</c:v>
                </c:pt>
                <c:pt idx="908">
                  <c:v>0.23608831016572002</c:v>
                </c:pt>
                <c:pt idx="909">
                  <c:v>0.34814317578669007</c:v>
                </c:pt>
                <c:pt idx="910">
                  <c:v>0.46006807457746168</c:v>
                </c:pt>
                <c:pt idx="911">
                  <c:v>0.57072738911713483</c:v>
                </c:pt>
                <c:pt idx="912">
                  <c:v>0.67902186346470739</c:v>
                </c:pt>
                <c:pt idx="913">
                  <c:v>0.78389932361977455</c:v>
                </c:pt>
                <c:pt idx="914">
                  <c:v>0.88436472858614446</c:v>
                </c:pt>
                <c:pt idx="915">
                  <c:v>0.97948945157403</c:v>
                </c:pt>
                <c:pt idx="916">
                  <c:v>1.0684197002395162</c:v>
                </c:pt>
                <c:pt idx="917">
                  <c:v>1.1503839951567767</c:v>
                </c:pt>
                <c:pt idx="918">
                  <c:v>1.2246996368312502</c:v>
                </c:pt>
                <c:pt idx="919">
                  <c:v>1.2907781033645838</c:v>
                </c:pt>
                <c:pt idx="920">
                  <c:v>1.3481293332403026</c:v>
                </c:pt>
                <c:pt idx="921">
                  <c:v>1.3963648604735894</c:v>
                </c:pt>
                <c:pt idx="922">
                  <c:v>1.4351997824172362</c:v>
                </c:pt>
                <c:pt idx="923">
                  <c:v>1.4644535536911703</c:v>
                </c:pt>
                <c:pt idx="924">
                  <c:v>1.4840496128595859</c:v>
                </c:pt>
                <c:pt idx="925">
                  <c:v>1.4940138614717622</c:v>
                </c:pt>
                <c:pt idx="926">
                  <c:v>1.4944720277657404</c:v>
                </c:pt>
                <c:pt idx="927">
                  <c:v>1.4856459595696894</c:v>
                </c:pt>
                <c:pt idx="928">
                  <c:v>1.4678489025889681</c:v>
                </c:pt>
                <c:pt idx="929">
                  <c:v>1.4414798312112524</c:v>
                </c:pt>
                <c:pt idx="930">
                  <c:v>1.4070169090782036</c:v>
                </c:pt>
                <c:pt idx="931">
                  <c:v>1.3650101658508793</c:v>
                </c:pt>
                <c:pt idx="932">
                  <c:v>1.3160734847393543</c:v>
                </c:pt>
                <c:pt idx="933">
                  <c:v>1.2608760023878727</c:v>
                </c:pt>
                <c:pt idx="934">
                  <c:v>1.2001330285314131</c:v>
                </c:pt>
                <c:pt idx="935">
                  <c:v>1.1345965974081489</c:v>
                </c:pt>
                <c:pt idx="936">
                  <c:v>1.0650457661784032</c:v>
                </c:pt>
                <c:pt idx="937">
                  <c:v>0.99227677753290511</c:v>
                </c:pt>
                <c:pt idx="938">
                  <c:v>0.91709320425613483</c:v>
                </c:pt>
                <c:pt idx="939">
                  <c:v>0.84029619274160583</c:v>
                </c:pt>
                <c:pt idx="940">
                  <c:v>0.76267492035060869</c:v>
                </c:pt>
                <c:pt idx="941">
                  <c:v>0.68499737809187178</c:v>
                </c:pt>
                <c:pt idx="942">
                  <c:v>0.60800158542157212</c:v>
                </c:pt>
                <c:pt idx="943">
                  <c:v>0.53238733807721494</c:v>
                </c:pt>
                <c:pt idx="944">
                  <c:v>0.45880858283811088</c:v>
                </c:pt>
                <c:pt idx="945">
                  <c:v>0.38786650503104581</c:v>
                </c:pt>
                <c:pt idx="946">
                  <c:v>0.32010340556953898</c:v>
                </c:pt>
                <c:pt idx="947">
                  <c:v>0.25599743443293088</c:v>
                </c:pt>
                <c:pt idx="948">
                  <c:v>0.19595823687418801</c:v>
                </c:pt>
                <c:pt idx="949">
                  <c:v>0.14032355741493596</c:v>
                </c:pt>
                <c:pt idx="950">
                  <c:v>8.9356834973397636E-2</c:v>
                </c:pt>
                <c:pt idx="951">
                  <c:v>4.3245810410809993E-2</c:v>
                </c:pt>
                <c:pt idx="952">
                  <c:v>2.1021555131054415E-3</c:v>
                </c:pt>
                <c:pt idx="953">
                  <c:v>-3.403787991142182E-2</c:v>
                </c:pt>
                <c:pt idx="954">
                  <c:v>-6.5211818399674715E-2</c:v>
                </c:pt>
                <c:pt idx="955">
                  <c:v>-9.1528330294987525E-2</c:v>
                </c:pt>
                <c:pt idx="956">
                  <c:v>-0.11316367362466928</c:v>
                </c:pt>
                <c:pt idx="957">
                  <c:v>-0.13035724892464995</c:v>
                </c:pt>
                <c:pt idx="958">
                  <c:v>-0.14340633013467663</c:v>
                </c:pt>
                <c:pt idx="959">
                  <c:v>-0.15266004254464366</c:v>
                </c:pt>
                <c:pt idx="960">
                  <c:v>-0.15851266778111189</c:v>
                </c:pt>
                <c:pt idx="961">
                  <c:v>-0.16139636387977063</c:v>
                </c:pt>
                <c:pt idx="962">
                  <c:v>-0.16177339550194536</c:v>
                </c:pt>
                <c:pt idx="963">
                  <c:v>-0.16012797524252176</c:v>
                </c:pt>
                <c:pt idx="964">
                  <c:v>-0.15695782167291766</c:v>
                </c:pt>
                <c:pt idx="965">
                  <c:v>-0.15276554321391239</c:v>
                </c:pt>
                <c:pt idx="966">
                  <c:v>-0.14804995909837715</c:v>
                </c:pt>
                <c:pt idx="967">
                  <c:v>-0.14329746953847977</c:v>
                </c:pt>
                <c:pt idx="968">
                  <c:v>-0.13897358674389826</c:v>
                </c:pt>
                <c:pt idx="969">
                  <c:v>-0.13551473665423619</c:v>
                </c:pt>
                <c:pt idx="970">
                  <c:v>-0.13332043816624761</c:v>
                </c:pt>
                <c:pt idx="971">
                  <c:v>-0.13274596229169755</c:v>
                </c:pt>
                <c:pt idx="972">
                  <c:v>-0.13409556812147083</c:v>
                </c:pt>
                <c:pt idx="973">
                  <c:v>-0.13761640575926459</c:v>
                </c:pt>
                <c:pt idx="974">
                  <c:v>-0.14349316859848182</c:v>
                </c:pt>
                <c:pt idx="975">
                  <c:v>-0.15184356853737835</c:v>
                </c:pt>
                <c:pt idx="976">
                  <c:v>-0.16271469805886063</c:v>
                </c:pt>
                <c:pt idx="977">
                  <c:v>-0.17608033265140643</c:v>
                </c:pt>
                <c:pt idx="978">
                  <c:v>-0.19183921593559983</c:v>
                </c:pt>
                <c:pt idx="979">
                  <c:v>-0.20981435821219729</c:v>
                </c:pt>
                <c:pt idx="980">
                  <c:v>-0.22975336709472149</c:v>
                </c:pt>
                <c:pt idx="981">
                  <c:v>-0.25132981656940567</c:v>
                </c:pt>
                <c:pt idx="982">
                  <c:v>-0.27414564837908384</c:v>
                </c:pt>
                <c:pt idx="983">
                  <c:v>-0.29773458719593682</c:v>
                </c:pt>
                <c:pt idx="984">
                  <c:v>-0.32156653877443298</c:v>
                </c:pt>
                <c:pt idx="985">
                  <c:v>-0.34505292830074841</c:v>
                </c:pt>
                <c:pt idx="986">
                  <c:v>-0.36755292461578115</c:v>
                </c:pt>
                <c:pt idx="987">
                  <c:v>-0.38838048501915257</c:v>
                </c:pt>
                <c:pt idx="988">
                  <c:v>-0.40681214508859664</c:v>
                </c:pt>
                <c:pt idx="989">
                  <c:v>-0.42209546849201757</c:v>
                </c:pt>
                <c:pt idx="990">
                  <c:v>-0.43345806323914987</c:v>
                </c:pt>
                <c:pt idx="991">
                  <c:v>-0.4401170633173998</c:v>
                </c:pt>
                <c:pt idx="992">
                  <c:v>-0.44128896827029818</c:v>
                </c:pt>
                <c:pt idx="993">
                  <c:v>-0.43619972808587659</c:v>
                </c:pt>
                <c:pt idx="994">
                  <c:v>-0.42409495682827131</c:v>
                </c:pt>
                <c:pt idx="995">
                  <c:v>-0.40425015582084584</c:v>
                </c:pt>
                <c:pt idx="996">
                  <c:v>-0.37598082590754767</c:v>
                </c:pt>
                <c:pt idx="997">
                  <c:v>-0.3386523484022772</c:v>
                </c:pt>
                <c:pt idx="998">
                  <c:v>-0.291689515789121</c:v>
                </c:pt>
                <c:pt idx="999">
                  <c:v>-0.23458559604997214</c:v>
                </c:pt>
                <c:pt idx="1000">
                  <c:v>-0.16691081864478008</c:v>
                </c:pt>
                <c:pt idx="1001">
                  <c:v>-8.8320175614144181E-2</c:v>
                </c:pt>
                <c:pt idx="1002">
                  <c:v>1.439562040711384E-3</c:v>
                </c:pt>
                <c:pt idx="1003">
                  <c:v>0.10252370468779404</c:v>
                </c:pt>
                <c:pt idx="1004">
                  <c:v>0.21498446414224592</c:v>
                </c:pt>
                <c:pt idx="1005">
                  <c:v>0.33876680658603764</c:v>
                </c:pt>
                <c:pt idx="1006">
                  <c:v>0.47370540058631905</c:v>
                </c:pt>
                <c:pt idx="1007">
                  <c:v>0.61952271085879129</c:v>
                </c:pt>
                <c:pt idx="1008">
                  <c:v>0.77582827616066852</c:v>
                </c:pt>
                <c:pt idx="1009">
                  <c:v>0.94211919691898749</c:v>
                </c:pt>
                <c:pt idx="1010">
                  <c:v>1.1177818450422192</c:v>
                </c:pt>
                <c:pt idx="1011">
                  <c:v>1.3020947949701633</c:v>
                </c:pt>
                <c:pt idx="1012">
                  <c:v>1.4942329615351251</c:v>
                </c:pt>
                <c:pt idx="1013">
                  <c:v>1.6932729167858844</c:v>
                </c:pt>
                <c:pt idx="1014">
                  <c:v>1.898199344711569</c:v>
                </c:pt>
                <c:pt idx="1015">
                  <c:v>2.1079125799427496</c:v>
                </c:pt>
                <c:pt idx="1016">
                  <c:v>2.321237164145117</c:v>
                </c:pt>
                <c:pt idx="1017">
                  <c:v>2.5369313420946629</c:v>
                </c:pt>
                <c:pt idx="1018">
                  <c:v>2.7536974084645669</c:v>
                </c:pt>
                <c:pt idx="1019">
                  <c:v>2.9701928062873777</c:v>
                </c:pt>
                <c:pt idx="1020">
                  <c:v>3.185041868995794</c:v>
                </c:pt>
                <c:pt idx="1021">
                  <c:v>3.3968480899958338</c:v>
                </c:pt>
                <c:pt idx="1022">
                  <c:v>3.604206796979823</c:v>
                </c:pt>
                <c:pt idx="1023">
                  <c:v>3.8057181027238518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66288560"/>
        <c:axId val="366288952"/>
      </c:scatterChart>
      <c:valAx>
        <c:axId val="366288560"/>
        <c:scaling>
          <c:orientation val="minMax"/>
          <c:max val="102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1200" b="1" i="1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t</a:t>
                </a:r>
                <a:r>
                  <a:rPr lang="en-US" sz="12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  / s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0.49927037952372738"/>
              <c:y val="0.9051918735891647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66288952"/>
        <c:crosses val="autoZero"/>
        <c:crossBetween val="midCat"/>
      </c:valAx>
      <c:valAx>
        <c:axId val="36628895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1200" b="1" i="1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f</a:t>
                </a:r>
                <a:r>
                  <a:rPr lang="en-US" sz="12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(</a:t>
                </a:r>
                <a:r>
                  <a:rPr lang="en-US" sz="1200" b="1" i="1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t</a:t>
                </a:r>
                <a:r>
                  <a:rPr lang="en-US" sz="12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)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3357664233576641E-2"/>
              <c:y val="0.43340857787810383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66288560"/>
        <c:crosses val="autoZero"/>
        <c:crossBetween val="midCat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1295350386901118"/>
          <c:y val="0.15255255255255254"/>
          <c:w val="0.73139653771089264"/>
          <c:h val="0.82702739083060217"/>
        </c:manualLayout>
      </c:layout>
      <c:scatterChart>
        <c:scatterStyle val="smoothMarker"/>
        <c:varyColors val="0"/>
        <c:ser>
          <c:idx val="0"/>
          <c:order val="0"/>
          <c:tx>
            <c:v>E</c:v>
          </c:tx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'Ex2.7'!$B$3:$B$66</c:f>
              <c:numCache>
                <c:formatCode>General</c:formatCode>
                <c:ptCount val="64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0.35000000000000003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0.41000000000000003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0.47000000000000003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0.57000000000000006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</c:numCache>
            </c:numRef>
          </c:xVal>
          <c:yVal>
            <c:numRef>
              <c:f>'Ex2.7'!$C$3:$C$66</c:f>
              <c:numCache>
                <c:formatCode>General</c:formatCode>
                <c:ptCount val="64"/>
                <c:pt idx="0">
                  <c:v>0.01</c:v>
                </c:pt>
                <c:pt idx="1">
                  <c:v>9.8078528040323049E-3</c:v>
                </c:pt>
                <c:pt idx="2">
                  <c:v>9.2387953251128682E-3</c:v>
                </c:pt>
                <c:pt idx="3">
                  <c:v>8.3146961230254526E-3</c:v>
                </c:pt>
                <c:pt idx="4">
                  <c:v>7.0710678118654762E-3</c:v>
                </c:pt>
                <c:pt idx="5">
                  <c:v>5.5557023301960233E-3</c:v>
                </c:pt>
                <c:pt idx="6">
                  <c:v>3.8268343236508985E-3</c:v>
                </c:pt>
                <c:pt idx="7">
                  <c:v>1.9509032201612811E-3</c:v>
                </c:pt>
                <c:pt idx="8">
                  <c:v>6.1257422745431004E-19</c:v>
                </c:pt>
                <c:pt idx="9">
                  <c:v>-1.9509032201612819E-3</c:v>
                </c:pt>
                <c:pt idx="10">
                  <c:v>-3.8268343236508972E-3</c:v>
                </c:pt>
                <c:pt idx="11">
                  <c:v>-5.5557023301960199E-3</c:v>
                </c:pt>
                <c:pt idx="12">
                  <c:v>-7.0710678118654745E-3</c:v>
                </c:pt>
                <c:pt idx="13">
                  <c:v>-8.3146961230254543E-3</c:v>
                </c:pt>
                <c:pt idx="14">
                  <c:v>-9.2387953251128682E-3</c:v>
                </c:pt>
                <c:pt idx="15">
                  <c:v>-9.8078528040323049E-3</c:v>
                </c:pt>
                <c:pt idx="16">
                  <c:v>-0.01</c:v>
                </c:pt>
                <c:pt idx="17">
                  <c:v>-9.8078528040323031E-3</c:v>
                </c:pt>
                <c:pt idx="18">
                  <c:v>-9.2387953251128682E-3</c:v>
                </c:pt>
                <c:pt idx="19">
                  <c:v>-8.3146961230254543E-3</c:v>
                </c:pt>
                <c:pt idx="20">
                  <c:v>-7.0710678118654771E-3</c:v>
                </c:pt>
                <c:pt idx="21">
                  <c:v>-5.5557023301960294E-3</c:v>
                </c:pt>
                <c:pt idx="22">
                  <c:v>-3.8268343236509033E-3</c:v>
                </c:pt>
                <c:pt idx="23">
                  <c:v>-1.9509032201612867E-3</c:v>
                </c:pt>
                <c:pt idx="24">
                  <c:v>-1.8377226823629299E-18</c:v>
                </c:pt>
                <c:pt idx="25">
                  <c:v>1.950903220161283E-3</c:v>
                </c:pt>
                <c:pt idx="26">
                  <c:v>3.8268343236509002E-3</c:v>
                </c:pt>
                <c:pt idx="27">
                  <c:v>5.5557023301960259E-3</c:v>
                </c:pt>
                <c:pt idx="28">
                  <c:v>7.0710678118654805E-3</c:v>
                </c:pt>
                <c:pt idx="29">
                  <c:v>8.3146961230254474E-3</c:v>
                </c:pt>
                <c:pt idx="30">
                  <c:v>9.2387953251128647E-3</c:v>
                </c:pt>
                <c:pt idx="31">
                  <c:v>9.8078528040323031E-3</c:v>
                </c:pt>
                <c:pt idx="32">
                  <c:v>0.01</c:v>
                </c:pt>
                <c:pt idx="33">
                  <c:v>9.8078528040323031E-3</c:v>
                </c:pt>
                <c:pt idx="34">
                  <c:v>9.238795325112863E-3</c:v>
                </c:pt>
                <c:pt idx="35">
                  <c:v>8.3146961230254543E-3</c:v>
                </c:pt>
                <c:pt idx="36">
                  <c:v>7.0710678118654771E-3</c:v>
                </c:pt>
                <c:pt idx="37">
                  <c:v>5.5557023301960233E-3</c:v>
                </c:pt>
                <c:pt idx="38">
                  <c:v>3.8268343236509046E-3</c:v>
                </c:pt>
                <c:pt idx="39">
                  <c:v>1.9509032201612878E-3</c:v>
                </c:pt>
                <c:pt idx="40">
                  <c:v>3.06287113727155E-18</c:v>
                </c:pt>
                <c:pt idx="41">
                  <c:v>-1.950903220161273E-3</c:v>
                </c:pt>
                <c:pt idx="42">
                  <c:v>-3.8268343236508824E-3</c:v>
                </c:pt>
                <c:pt idx="43">
                  <c:v>-5.5557023301960173E-3</c:v>
                </c:pt>
                <c:pt idx="44">
                  <c:v>-7.0710678118654667E-3</c:v>
                </c:pt>
                <c:pt idx="45">
                  <c:v>-8.3146961230254508E-3</c:v>
                </c:pt>
                <c:pt idx="46">
                  <c:v>-9.2387953251128647E-3</c:v>
                </c:pt>
                <c:pt idx="47">
                  <c:v>-9.8078528040323049E-3</c:v>
                </c:pt>
                <c:pt idx="48">
                  <c:v>-0.01</c:v>
                </c:pt>
                <c:pt idx="49">
                  <c:v>-9.8078528040323066E-3</c:v>
                </c:pt>
                <c:pt idx="50">
                  <c:v>-9.2387953251128682E-3</c:v>
                </c:pt>
                <c:pt idx="51">
                  <c:v>-8.314696123025456E-3</c:v>
                </c:pt>
                <c:pt idx="52">
                  <c:v>-7.071067811865471E-3</c:v>
                </c:pt>
                <c:pt idx="53">
                  <c:v>-5.5557023301960242E-3</c:v>
                </c:pt>
                <c:pt idx="54">
                  <c:v>-3.8268343236508894E-3</c:v>
                </c:pt>
                <c:pt idx="55">
                  <c:v>-1.9509032201612804E-3</c:v>
                </c:pt>
                <c:pt idx="56">
                  <c:v>1.3475548801822335E-17</c:v>
                </c:pt>
                <c:pt idx="57">
                  <c:v>1.9509032201612895E-3</c:v>
                </c:pt>
                <c:pt idx="58">
                  <c:v>3.8268343236508811E-3</c:v>
                </c:pt>
                <c:pt idx="59">
                  <c:v>5.5557023301960164E-3</c:v>
                </c:pt>
                <c:pt idx="60">
                  <c:v>7.0710678118654658E-3</c:v>
                </c:pt>
                <c:pt idx="61">
                  <c:v>8.3146961230254508E-3</c:v>
                </c:pt>
                <c:pt idx="62">
                  <c:v>9.2387953251128647E-3</c:v>
                </c:pt>
                <c:pt idx="63">
                  <c:v>9.8078528040323014E-3</c:v>
                </c:pt>
              </c:numCache>
            </c:numRef>
          </c:yVal>
          <c:smooth val="1"/>
        </c:ser>
        <c:ser>
          <c:idx val="1"/>
          <c:order val="1"/>
          <c:tx>
            <c:v>i</c:v>
          </c:tx>
          <c:spPr>
            <a:ln w="254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'Ex2.7'!$B$3:$B$66</c:f>
              <c:numCache>
                <c:formatCode>General</c:formatCode>
                <c:ptCount val="64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0.35000000000000003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0.41000000000000003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0.47000000000000003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0.57000000000000006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</c:numCache>
            </c:numRef>
          </c:xVal>
          <c:yVal>
            <c:numRef>
              <c:f>'Ex2.7'!$H$3:$H$66</c:f>
              <c:numCache>
                <c:formatCode>General</c:formatCode>
                <c:ptCount val="64"/>
                <c:pt idx="0">
                  <c:v>1.0000000000000002E-3</c:v>
                </c:pt>
                <c:pt idx="1">
                  <c:v>6.4287893060632339E-4</c:v>
                </c:pt>
                <c:pt idx="2">
                  <c:v>2.6105238444010346E-4</c:v>
                </c:pt>
                <c:pt idx="3">
                  <c:v>-1.3080625846028586E-4</c:v>
                </c:pt>
                <c:pt idx="4">
                  <c:v>-5.1763809020504131E-4</c:v>
                </c:pt>
                <c:pt idx="5">
                  <c:v>-8.8457738043800228E-4</c:v>
                </c:pt>
                <c:pt idx="6">
                  <c:v>-1.2175228580174413E-3</c:v>
                </c:pt>
                <c:pt idx="7">
                  <c:v>-1.5036796149579552E-3</c:v>
                </c:pt>
                <c:pt idx="8">
                  <c:v>-1.732050807568877E-3</c:v>
                </c:pt>
                <c:pt idx="9">
                  <c:v>-1.8938602589902113E-3</c:v>
                </c:pt>
                <c:pt idx="10">
                  <c:v>-1.9828897227476207E-3</c:v>
                </c:pt>
                <c:pt idx="11">
                  <c:v>-1.9957178464772071E-3</c:v>
                </c:pt>
                <c:pt idx="12">
                  <c:v>-1.931851652578137E-3</c:v>
                </c:pt>
                <c:pt idx="13">
                  <c:v>-1.7937454830653768E-3</c:v>
                </c:pt>
                <c:pt idx="14">
                  <c:v>-1.5867066805824704E-3</c:v>
                </c:pt>
                <c:pt idx="15">
                  <c:v>-1.3186916302001389E-3</c:v>
                </c:pt>
                <c:pt idx="16">
                  <c:v>-1.0000000000000009E-3</c:v>
                </c:pt>
                <c:pt idx="17">
                  <c:v>-6.4287893060632198E-4</c:v>
                </c:pt>
                <c:pt idx="18">
                  <c:v>-2.6105238444010324E-4</c:v>
                </c:pt>
                <c:pt idx="19">
                  <c:v>1.3080625846028474E-4</c:v>
                </c:pt>
                <c:pt idx="20">
                  <c:v>5.1763809020504065E-4</c:v>
                </c:pt>
                <c:pt idx="21">
                  <c:v>8.8457738043800054E-4</c:v>
                </c:pt>
                <c:pt idx="22">
                  <c:v>1.2175228580174398E-3</c:v>
                </c:pt>
                <c:pt idx="23">
                  <c:v>1.5036796149579539E-3</c:v>
                </c:pt>
                <c:pt idx="24">
                  <c:v>1.7320508075688767E-3</c:v>
                </c:pt>
                <c:pt idx="25">
                  <c:v>1.8938602589902113E-3</c:v>
                </c:pt>
                <c:pt idx="26">
                  <c:v>1.9828897227476207E-3</c:v>
                </c:pt>
                <c:pt idx="27">
                  <c:v>1.9957178464772071E-3</c:v>
                </c:pt>
                <c:pt idx="28">
                  <c:v>1.9318516525781365E-3</c:v>
                </c:pt>
                <c:pt idx="29">
                  <c:v>1.7937454830653776E-3</c:v>
                </c:pt>
                <c:pt idx="30">
                  <c:v>1.5867066805824717E-3</c:v>
                </c:pt>
                <c:pt idx="31">
                  <c:v>1.3186916302001391E-3</c:v>
                </c:pt>
                <c:pt idx="32">
                  <c:v>1.0000000000000011E-3</c:v>
                </c:pt>
                <c:pt idx="33">
                  <c:v>6.4287893060632219E-4</c:v>
                </c:pt>
                <c:pt idx="34">
                  <c:v>2.6105238444010172E-4</c:v>
                </c:pt>
                <c:pt idx="35">
                  <c:v>-1.308062584602845E-4</c:v>
                </c:pt>
                <c:pt idx="36">
                  <c:v>-5.1763809020504033E-4</c:v>
                </c:pt>
                <c:pt idx="37">
                  <c:v>-8.8457738043800347E-4</c:v>
                </c:pt>
                <c:pt idx="38">
                  <c:v>-1.2175228580174411E-3</c:v>
                </c:pt>
                <c:pt idx="39">
                  <c:v>-1.5036796149579537E-3</c:v>
                </c:pt>
                <c:pt idx="40">
                  <c:v>-1.7320508075688776E-3</c:v>
                </c:pt>
                <c:pt idx="41">
                  <c:v>-1.8938602589902113E-3</c:v>
                </c:pt>
                <c:pt idx="42">
                  <c:v>-1.9828897227476207E-3</c:v>
                </c:pt>
                <c:pt idx="43">
                  <c:v>-1.9957178464772071E-3</c:v>
                </c:pt>
                <c:pt idx="44">
                  <c:v>-1.931851652578137E-3</c:v>
                </c:pt>
                <c:pt idx="45">
                  <c:v>-1.7937454830653763E-3</c:v>
                </c:pt>
                <c:pt idx="46">
                  <c:v>-1.5867066805824706E-3</c:v>
                </c:pt>
                <c:pt idx="47">
                  <c:v>-1.3186916302001363E-3</c:v>
                </c:pt>
                <c:pt idx="48">
                  <c:v>-9.9999999999999959E-4</c:v>
                </c:pt>
                <c:pt idx="49">
                  <c:v>-6.4287893060632404E-4</c:v>
                </c:pt>
                <c:pt idx="50">
                  <c:v>-2.6105238444010199E-4</c:v>
                </c:pt>
                <c:pt idx="51">
                  <c:v>1.3080625846028602E-4</c:v>
                </c:pt>
                <c:pt idx="52">
                  <c:v>5.1763809020504358E-4</c:v>
                </c:pt>
                <c:pt idx="53">
                  <c:v>8.8457738043800326E-4</c:v>
                </c:pt>
                <c:pt idx="54">
                  <c:v>1.2175228580174435E-3</c:v>
                </c:pt>
                <c:pt idx="55">
                  <c:v>1.5036796149579558E-3</c:v>
                </c:pt>
                <c:pt idx="56">
                  <c:v>1.7320508075688791E-3</c:v>
                </c:pt>
                <c:pt idx="57">
                  <c:v>1.8938602589902121E-3</c:v>
                </c:pt>
                <c:pt idx="58">
                  <c:v>1.9828897227476207E-3</c:v>
                </c:pt>
                <c:pt idx="59">
                  <c:v>1.9957178464772071E-3</c:v>
                </c:pt>
                <c:pt idx="60">
                  <c:v>1.9318516525781372E-3</c:v>
                </c:pt>
                <c:pt idx="61">
                  <c:v>1.7937454830653763E-3</c:v>
                </c:pt>
                <c:pt idx="62">
                  <c:v>1.5867066805824708E-3</c:v>
                </c:pt>
                <c:pt idx="63">
                  <c:v>1.3186916302001393E-3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65693160"/>
        <c:axId val="365693552"/>
      </c:scatterChart>
      <c:valAx>
        <c:axId val="365693160"/>
        <c:scaling>
          <c:orientation val="minMax"/>
          <c:max val="0.6300000000000003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10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 / s</a:t>
                </a:r>
              </a:p>
            </c:rich>
          </c:tx>
          <c:layout>
            <c:manualLayout>
              <c:xMode val="edge"/>
              <c:yMode val="edge"/>
              <c:x val="0.47979336830975167"/>
              <c:y val="0.91351406249044043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65693552"/>
        <c:crosses val="autoZero"/>
        <c:crossBetween val="midCat"/>
      </c:valAx>
      <c:valAx>
        <c:axId val="36569355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E, I</a:t>
                </a:r>
              </a:p>
            </c:rich>
          </c:tx>
          <c:layout>
            <c:manualLayout>
              <c:xMode val="edge"/>
              <c:yMode val="edge"/>
              <c:x val="1.9689130516204682E-2"/>
              <c:y val="0.4036038152573585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65693160"/>
        <c:crosses val="autoZero"/>
        <c:crossBetween val="midCat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7038690449683276"/>
          <c:y val="0.42522541227891519"/>
          <c:w val="6.6952838807448664E-2"/>
          <c:h val="9.1891932314511329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22" r="0.75000000000000022" t="1" header="0.5" footer="0.5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FFT E(t)</a:t>
            </a:r>
          </a:p>
        </c:rich>
      </c:tx>
      <c:layout>
        <c:manualLayout>
          <c:xMode val="edge"/>
          <c:yMode val="edge"/>
          <c:x val="0.43958005249343829"/>
          <c:y val="3.177568905581717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4056942555045143"/>
          <c:y val="0.14579462538386614"/>
          <c:w val="0.82384359531467111"/>
          <c:h val="0.72710396505543495"/>
        </c:manualLayout>
      </c:layout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'Ex2.7'!$D$3:$D$35</c:f>
              <c:numCache>
                <c:formatCode>General</c:formatCode>
                <c:ptCount val="33"/>
                <c:pt idx="0">
                  <c:v>0</c:v>
                </c:pt>
                <c:pt idx="1">
                  <c:v>1.5625</c:v>
                </c:pt>
                <c:pt idx="2">
                  <c:v>3.125</c:v>
                </c:pt>
                <c:pt idx="3">
                  <c:v>4.6875</c:v>
                </c:pt>
                <c:pt idx="4">
                  <c:v>6.25</c:v>
                </c:pt>
                <c:pt idx="5">
                  <c:v>7.8125</c:v>
                </c:pt>
                <c:pt idx="6">
                  <c:v>9.375</c:v>
                </c:pt>
                <c:pt idx="7">
                  <c:v>10.9375</c:v>
                </c:pt>
                <c:pt idx="8">
                  <c:v>12.5</c:v>
                </c:pt>
                <c:pt idx="9">
                  <c:v>14.0625</c:v>
                </c:pt>
                <c:pt idx="10">
                  <c:v>15.625</c:v>
                </c:pt>
                <c:pt idx="11">
                  <c:v>17.1875</c:v>
                </c:pt>
                <c:pt idx="12">
                  <c:v>18.75</c:v>
                </c:pt>
                <c:pt idx="13">
                  <c:v>20.3125</c:v>
                </c:pt>
                <c:pt idx="14">
                  <c:v>21.875</c:v>
                </c:pt>
                <c:pt idx="15">
                  <c:v>23.4375</c:v>
                </c:pt>
                <c:pt idx="16">
                  <c:v>25</c:v>
                </c:pt>
                <c:pt idx="17">
                  <c:v>26.5625</c:v>
                </c:pt>
                <c:pt idx="18">
                  <c:v>28.125</c:v>
                </c:pt>
                <c:pt idx="19">
                  <c:v>29.6875</c:v>
                </c:pt>
                <c:pt idx="20">
                  <c:v>31.25</c:v>
                </c:pt>
                <c:pt idx="21">
                  <c:v>32.8125</c:v>
                </c:pt>
                <c:pt idx="22">
                  <c:v>34.375</c:v>
                </c:pt>
                <c:pt idx="23">
                  <c:v>35.9375</c:v>
                </c:pt>
                <c:pt idx="24">
                  <c:v>37.5</c:v>
                </c:pt>
                <c:pt idx="25">
                  <c:v>39.0625</c:v>
                </c:pt>
                <c:pt idx="26">
                  <c:v>40.625</c:v>
                </c:pt>
                <c:pt idx="27">
                  <c:v>42.1875</c:v>
                </c:pt>
                <c:pt idx="28">
                  <c:v>43.75</c:v>
                </c:pt>
                <c:pt idx="29">
                  <c:v>45.3125</c:v>
                </c:pt>
                <c:pt idx="30">
                  <c:v>46.875</c:v>
                </c:pt>
                <c:pt idx="31">
                  <c:v>48.4375</c:v>
                </c:pt>
                <c:pt idx="32">
                  <c:v>50</c:v>
                </c:pt>
              </c:numCache>
            </c:numRef>
          </c:xVal>
          <c:yVal>
            <c:numRef>
              <c:f>'Ex2.7'!$G$3:$G$35</c:f>
              <c:numCache>
                <c:formatCode>General</c:formatCode>
                <c:ptCount val="33"/>
                <c:pt idx="0">
                  <c:v>0</c:v>
                </c:pt>
                <c:pt idx="1">
                  <c:v>0</c:v>
                </c:pt>
                <c:pt idx="2">
                  <c:v>5.0000000000000001E-3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65694336"/>
        <c:axId val="365694728"/>
      </c:scatterChart>
      <c:valAx>
        <c:axId val="365694336"/>
        <c:scaling>
          <c:orientation val="minMax"/>
          <c:max val="50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 / Hz</a:t>
                </a:r>
              </a:p>
            </c:rich>
          </c:tx>
          <c:layout>
            <c:manualLayout>
              <c:xMode val="edge"/>
              <c:yMode val="edge"/>
              <c:x val="0.49737342786902766"/>
              <c:y val="0.92336593519030463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65694728"/>
        <c:crosses val="autoZero"/>
        <c:crossBetween val="midCat"/>
      </c:valAx>
      <c:valAx>
        <c:axId val="36569472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Re, Im</a:t>
                </a:r>
              </a:p>
            </c:rich>
          </c:tx>
          <c:layout>
            <c:manualLayout>
              <c:xMode val="edge"/>
              <c:yMode val="edge"/>
              <c:x val="1.8281730620776475E-2"/>
              <c:y val="0.4448606636034902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65694336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22" r="0.75000000000000022" t="1" header="0.5" footer="0.5"/>
    <c:pageSetup orientation="portrait"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5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FFT  I(t)</a:t>
            </a:r>
          </a:p>
        </c:rich>
      </c:tx>
      <c:layout>
        <c:manualLayout>
          <c:xMode val="edge"/>
          <c:yMode val="edge"/>
          <c:x val="0.45380944763394415"/>
          <c:y val="3.183517314572966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8596499193264801"/>
          <c:y val="0.13483161478405761"/>
          <c:w val="0.77894770205750685"/>
          <c:h val="0.7303379134136454"/>
        </c:manualLayout>
      </c:layout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'Ex2.7'!$D$3:$D$35</c:f>
              <c:numCache>
                <c:formatCode>General</c:formatCode>
                <c:ptCount val="33"/>
                <c:pt idx="0">
                  <c:v>0</c:v>
                </c:pt>
                <c:pt idx="1">
                  <c:v>1.5625</c:v>
                </c:pt>
                <c:pt idx="2">
                  <c:v>3.125</c:v>
                </c:pt>
                <c:pt idx="3">
                  <c:v>4.6875</c:v>
                </c:pt>
                <c:pt idx="4">
                  <c:v>6.25</c:v>
                </c:pt>
                <c:pt idx="5">
                  <c:v>7.8125</c:v>
                </c:pt>
                <c:pt idx="6">
                  <c:v>9.375</c:v>
                </c:pt>
                <c:pt idx="7">
                  <c:v>10.9375</c:v>
                </c:pt>
                <c:pt idx="8">
                  <c:v>12.5</c:v>
                </c:pt>
                <c:pt idx="9">
                  <c:v>14.0625</c:v>
                </c:pt>
                <c:pt idx="10">
                  <c:v>15.625</c:v>
                </c:pt>
                <c:pt idx="11">
                  <c:v>17.1875</c:v>
                </c:pt>
                <c:pt idx="12">
                  <c:v>18.75</c:v>
                </c:pt>
                <c:pt idx="13">
                  <c:v>20.3125</c:v>
                </c:pt>
                <c:pt idx="14">
                  <c:v>21.875</c:v>
                </c:pt>
                <c:pt idx="15">
                  <c:v>23.4375</c:v>
                </c:pt>
                <c:pt idx="16">
                  <c:v>25</c:v>
                </c:pt>
                <c:pt idx="17">
                  <c:v>26.5625</c:v>
                </c:pt>
                <c:pt idx="18">
                  <c:v>28.125</c:v>
                </c:pt>
                <c:pt idx="19">
                  <c:v>29.6875</c:v>
                </c:pt>
                <c:pt idx="20">
                  <c:v>31.25</c:v>
                </c:pt>
                <c:pt idx="21">
                  <c:v>32.8125</c:v>
                </c:pt>
                <c:pt idx="22">
                  <c:v>34.375</c:v>
                </c:pt>
                <c:pt idx="23">
                  <c:v>35.9375</c:v>
                </c:pt>
                <c:pt idx="24">
                  <c:v>37.5</c:v>
                </c:pt>
                <c:pt idx="25">
                  <c:v>39.0625</c:v>
                </c:pt>
                <c:pt idx="26">
                  <c:v>40.625</c:v>
                </c:pt>
                <c:pt idx="27">
                  <c:v>42.1875</c:v>
                </c:pt>
                <c:pt idx="28">
                  <c:v>43.75</c:v>
                </c:pt>
                <c:pt idx="29">
                  <c:v>45.3125</c:v>
                </c:pt>
                <c:pt idx="30">
                  <c:v>46.875</c:v>
                </c:pt>
                <c:pt idx="31">
                  <c:v>48.4375</c:v>
                </c:pt>
                <c:pt idx="32">
                  <c:v>50</c:v>
                </c:pt>
              </c:numCache>
            </c:numRef>
          </c:xVal>
          <c:yVal>
            <c:numRef>
              <c:f>'Ex2.7'!$J$3:$J$35</c:f>
              <c:numCache>
                <c:formatCode>General</c:formatCode>
                <c:ptCount val="33"/>
                <c:pt idx="0">
                  <c:v>0</c:v>
                </c:pt>
                <c:pt idx="1">
                  <c:v>0</c:v>
                </c:pt>
                <c:pt idx="2" formatCode="0.00000">
                  <c:v>5.0000000000000153E-4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yVal>
          <c:smooth val="0"/>
        </c:ser>
        <c:ser>
          <c:idx val="1"/>
          <c:order val="1"/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'Ex2.7'!$D$3:$D$35</c:f>
              <c:numCache>
                <c:formatCode>General</c:formatCode>
                <c:ptCount val="33"/>
                <c:pt idx="0">
                  <c:v>0</c:v>
                </c:pt>
                <c:pt idx="1">
                  <c:v>1.5625</c:v>
                </c:pt>
                <c:pt idx="2">
                  <c:v>3.125</c:v>
                </c:pt>
                <c:pt idx="3">
                  <c:v>4.6875</c:v>
                </c:pt>
                <c:pt idx="4">
                  <c:v>6.25</c:v>
                </c:pt>
                <c:pt idx="5">
                  <c:v>7.8125</c:v>
                </c:pt>
                <c:pt idx="6">
                  <c:v>9.375</c:v>
                </c:pt>
                <c:pt idx="7">
                  <c:v>10.9375</c:v>
                </c:pt>
                <c:pt idx="8">
                  <c:v>12.5</c:v>
                </c:pt>
                <c:pt idx="9">
                  <c:v>14.0625</c:v>
                </c:pt>
                <c:pt idx="10">
                  <c:v>15.625</c:v>
                </c:pt>
                <c:pt idx="11">
                  <c:v>17.1875</c:v>
                </c:pt>
                <c:pt idx="12">
                  <c:v>18.75</c:v>
                </c:pt>
                <c:pt idx="13">
                  <c:v>20.3125</c:v>
                </c:pt>
                <c:pt idx="14">
                  <c:v>21.875</c:v>
                </c:pt>
                <c:pt idx="15">
                  <c:v>23.4375</c:v>
                </c:pt>
                <c:pt idx="16">
                  <c:v>25</c:v>
                </c:pt>
                <c:pt idx="17">
                  <c:v>26.5625</c:v>
                </c:pt>
                <c:pt idx="18">
                  <c:v>28.125</c:v>
                </c:pt>
                <c:pt idx="19">
                  <c:v>29.6875</c:v>
                </c:pt>
                <c:pt idx="20">
                  <c:v>31.25</c:v>
                </c:pt>
                <c:pt idx="21">
                  <c:v>32.8125</c:v>
                </c:pt>
                <c:pt idx="22">
                  <c:v>34.375</c:v>
                </c:pt>
                <c:pt idx="23">
                  <c:v>35.9375</c:v>
                </c:pt>
                <c:pt idx="24">
                  <c:v>37.5</c:v>
                </c:pt>
                <c:pt idx="25">
                  <c:v>39.0625</c:v>
                </c:pt>
                <c:pt idx="26">
                  <c:v>40.625</c:v>
                </c:pt>
                <c:pt idx="27">
                  <c:v>42.1875</c:v>
                </c:pt>
                <c:pt idx="28">
                  <c:v>43.75</c:v>
                </c:pt>
                <c:pt idx="29">
                  <c:v>45.3125</c:v>
                </c:pt>
                <c:pt idx="30">
                  <c:v>46.875</c:v>
                </c:pt>
                <c:pt idx="31">
                  <c:v>48.4375</c:v>
                </c:pt>
                <c:pt idx="32">
                  <c:v>50</c:v>
                </c:pt>
              </c:numCache>
            </c:numRef>
          </c:xVal>
          <c:yVal>
            <c:numRef>
              <c:f>'Ex2.7'!$K$3:$K$35</c:f>
              <c:numCache>
                <c:formatCode>General</c:formatCode>
                <c:ptCount val="33"/>
                <c:pt idx="0">
                  <c:v>0</c:v>
                </c:pt>
                <c:pt idx="1">
                  <c:v>0</c:v>
                </c:pt>
                <c:pt idx="2" formatCode="0.0000000">
                  <c:v>8.660254037844375E-4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65695512"/>
        <c:axId val="365695904"/>
      </c:scatterChart>
      <c:valAx>
        <c:axId val="365695512"/>
        <c:scaling>
          <c:orientation val="minMax"/>
          <c:max val="50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 / Hx</a:t>
                </a:r>
              </a:p>
            </c:rich>
          </c:tx>
          <c:layout>
            <c:manualLayout>
              <c:xMode val="edge"/>
              <c:yMode val="edge"/>
              <c:x val="0.47974120616412791"/>
              <c:y val="0.9232220548702599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65695904"/>
        <c:crosses val="autoZero"/>
        <c:crossBetween val="midCat"/>
      </c:valAx>
      <c:valAx>
        <c:axId val="36569590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Re, Im</a:t>
                </a:r>
              </a:p>
            </c:rich>
          </c:tx>
          <c:layout>
            <c:manualLayout>
              <c:xMode val="edge"/>
              <c:yMode val="edge"/>
              <c:x val="4.7368514601589022E-2"/>
              <c:y val="0.4382027670270029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65695512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22" r="0.75000000000000022" t="1" header="0.5" footer="0.5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7.1631342134864717E-2"/>
          <c:y val="9.8098181538382623E-2"/>
          <c:w val="0.87711811997526279"/>
          <c:h val="0.64941328356682693"/>
        </c:manualLayout>
      </c:layout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'Ex2.9'!$A$3:$A$103</c:f>
              <c:numCache>
                <c:formatCode>General</c:formatCode>
                <c:ptCount val="101"/>
                <c:pt idx="0">
                  <c:v>-4</c:v>
                </c:pt>
                <c:pt idx="1">
                  <c:v>-3.9</c:v>
                </c:pt>
                <c:pt idx="2">
                  <c:v>-3.8</c:v>
                </c:pt>
                <c:pt idx="3">
                  <c:v>-3.7</c:v>
                </c:pt>
                <c:pt idx="4">
                  <c:v>-3.6</c:v>
                </c:pt>
                <c:pt idx="5">
                  <c:v>-3.5</c:v>
                </c:pt>
                <c:pt idx="6">
                  <c:v>-3.4</c:v>
                </c:pt>
                <c:pt idx="7">
                  <c:v>-3.3</c:v>
                </c:pt>
                <c:pt idx="8">
                  <c:v>-3.2</c:v>
                </c:pt>
                <c:pt idx="9">
                  <c:v>-3.1</c:v>
                </c:pt>
                <c:pt idx="10">
                  <c:v>-3</c:v>
                </c:pt>
                <c:pt idx="11">
                  <c:v>-2.9</c:v>
                </c:pt>
                <c:pt idx="12">
                  <c:v>-2.8</c:v>
                </c:pt>
                <c:pt idx="13">
                  <c:v>-2.7</c:v>
                </c:pt>
                <c:pt idx="14">
                  <c:v>-2.5999999999999996</c:v>
                </c:pt>
                <c:pt idx="15">
                  <c:v>-2.5</c:v>
                </c:pt>
                <c:pt idx="16">
                  <c:v>-2.4</c:v>
                </c:pt>
                <c:pt idx="17">
                  <c:v>-2.2999999999999998</c:v>
                </c:pt>
                <c:pt idx="18">
                  <c:v>-2.2000000000000002</c:v>
                </c:pt>
                <c:pt idx="19">
                  <c:v>-2.0999999999999996</c:v>
                </c:pt>
                <c:pt idx="20">
                  <c:v>-2</c:v>
                </c:pt>
                <c:pt idx="21">
                  <c:v>-1.9</c:v>
                </c:pt>
                <c:pt idx="22">
                  <c:v>-1.7999999999999998</c:v>
                </c:pt>
                <c:pt idx="23">
                  <c:v>-1.6999999999999997</c:v>
                </c:pt>
                <c:pt idx="24">
                  <c:v>-1.5999999999999996</c:v>
                </c:pt>
                <c:pt idx="25">
                  <c:v>-1.5</c:v>
                </c:pt>
                <c:pt idx="26">
                  <c:v>-1.4</c:v>
                </c:pt>
                <c:pt idx="27">
                  <c:v>-1.2999999999999998</c:v>
                </c:pt>
                <c:pt idx="28">
                  <c:v>-1.1999999999999997</c:v>
                </c:pt>
                <c:pt idx="29">
                  <c:v>-1.0999999999999996</c:v>
                </c:pt>
                <c:pt idx="30">
                  <c:v>-1</c:v>
                </c:pt>
                <c:pt idx="31">
                  <c:v>-0.89999999999999991</c:v>
                </c:pt>
                <c:pt idx="32">
                  <c:v>-0.79999999999999982</c:v>
                </c:pt>
                <c:pt idx="33">
                  <c:v>-0.69999999999999973</c:v>
                </c:pt>
                <c:pt idx="34">
                  <c:v>-0.59999999999999964</c:v>
                </c:pt>
                <c:pt idx="35">
                  <c:v>-0.5</c:v>
                </c:pt>
                <c:pt idx="36">
                  <c:v>-0.39999999999999991</c:v>
                </c:pt>
                <c:pt idx="37">
                  <c:v>-0.29999999999999982</c:v>
                </c:pt>
                <c:pt idx="38">
                  <c:v>-0.19999999999999973</c:v>
                </c:pt>
                <c:pt idx="39">
                  <c:v>-9.9999999999999645E-2</c:v>
                </c:pt>
                <c:pt idx="40">
                  <c:v>0</c:v>
                </c:pt>
                <c:pt idx="41">
                  <c:v>0.10000000000000053</c:v>
                </c:pt>
                <c:pt idx="42">
                  <c:v>0.20000000000000018</c:v>
                </c:pt>
                <c:pt idx="43">
                  <c:v>0.29999999999999982</c:v>
                </c:pt>
                <c:pt idx="44">
                  <c:v>0.40000000000000036</c:v>
                </c:pt>
                <c:pt idx="45">
                  <c:v>0.5</c:v>
                </c:pt>
                <c:pt idx="46">
                  <c:v>0.60000000000000053</c:v>
                </c:pt>
                <c:pt idx="47">
                  <c:v>0.70000000000000018</c:v>
                </c:pt>
                <c:pt idx="48">
                  <c:v>0.80000000000000071</c:v>
                </c:pt>
                <c:pt idx="49">
                  <c:v>0.90000000000000036</c:v>
                </c:pt>
                <c:pt idx="50">
                  <c:v>1</c:v>
                </c:pt>
                <c:pt idx="51">
                  <c:v>1.1000000000000005</c:v>
                </c:pt>
                <c:pt idx="52">
                  <c:v>1.2000000000000002</c:v>
                </c:pt>
                <c:pt idx="53">
                  <c:v>1.3000000000000007</c:v>
                </c:pt>
                <c:pt idx="54">
                  <c:v>1.4000000000000004</c:v>
                </c:pt>
                <c:pt idx="55">
                  <c:v>1.5</c:v>
                </c:pt>
                <c:pt idx="56">
                  <c:v>1.6000000000000005</c:v>
                </c:pt>
                <c:pt idx="57">
                  <c:v>1.7000000000000002</c:v>
                </c:pt>
                <c:pt idx="58">
                  <c:v>1.8000000000000007</c:v>
                </c:pt>
                <c:pt idx="59">
                  <c:v>1.9000000000000004</c:v>
                </c:pt>
                <c:pt idx="60">
                  <c:v>2</c:v>
                </c:pt>
                <c:pt idx="61">
                  <c:v>2.1000000000000005</c:v>
                </c:pt>
                <c:pt idx="62">
                  <c:v>2.2000000000000002</c:v>
                </c:pt>
                <c:pt idx="63">
                  <c:v>2.3000000000000007</c:v>
                </c:pt>
                <c:pt idx="64">
                  <c:v>2.4000000000000004</c:v>
                </c:pt>
                <c:pt idx="65">
                  <c:v>2.5</c:v>
                </c:pt>
                <c:pt idx="66">
                  <c:v>2.6000000000000005</c:v>
                </c:pt>
                <c:pt idx="67">
                  <c:v>2.7</c:v>
                </c:pt>
                <c:pt idx="68">
                  <c:v>2.8000000000000007</c:v>
                </c:pt>
                <c:pt idx="69">
                  <c:v>2.9000000000000004</c:v>
                </c:pt>
                <c:pt idx="70">
                  <c:v>3</c:v>
                </c:pt>
                <c:pt idx="71">
                  <c:v>3.1000000000000005</c:v>
                </c:pt>
                <c:pt idx="72">
                  <c:v>3.2</c:v>
                </c:pt>
                <c:pt idx="73">
                  <c:v>3.3000000000000007</c:v>
                </c:pt>
                <c:pt idx="74">
                  <c:v>3.4000000000000004</c:v>
                </c:pt>
                <c:pt idx="75">
                  <c:v>3.5</c:v>
                </c:pt>
                <c:pt idx="76">
                  <c:v>3.6000000000000005</c:v>
                </c:pt>
                <c:pt idx="77">
                  <c:v>3.7</c:v>
                </c:pt>
                <c:pt idx="78">
                  <c:v>3.8000000000000007</c:v>
                </c:pt>
                <c:pt idx="79">
                  <c:v>3.9000000000000004</c:v>
                </c:pt>
                <c:pt idx="80">
                  <c:v>4</c:v>
                </c:pt>
                <c:pt idx="81">
                  <c:v>4.0999999999999996</c:v>
                </c:pt>
                <c:pt idx="82">
                  <c:v>4.2000000000000011</c:v>
                </c:pt>
                <c:pt idx="83">
                  <c:v>4.3000000000000007</c:v>
                </c:pt>
                <c:pt idx="84">
                  <c:v>4.4000000000000004</c:v>
                </c:pt>
                <c:pt idx="85">
                  <c:v>4.5</c:v>
                </c:pt>
                <c:pt idx="86">
                  <c:v>4.5999999999999996</c:v>
                </c:pt>
                <c:pt idx="87">
                  <c:v>4.7000000000000011</c:v>
                </c:pt>
                <c:pt idx="88">
                  <c:v>4.8000000000000007</c:v>
                </c:pt>
                <c:pt idx="89">
                  <c:v>4.9000000000000004</c:v>
                </c:pt>
                <c:pt idx="90">
                  <c:v>5</c:v>
                </c:pt>
                <c:pt idx="91">
                  <c:v>5.0999999999999996</c:v>
                </c:pt>
                <c:pt idx="92">
                  <c:v>5.2000000000000011</c:v>
                </c:pt>
                <c:pt idx="93">
                  <c:v>5.3000000000000007</c:v>
                </c:pt>
                <c:pt idx="94">
                  <c:v>5.4</c:v>
                </c:pt>
                <c:pt idx="95">
                  <c:v>5.5</c:v>
                </c:pt>
                <c:pt idx="96">
                  <c:v>5.6000000000000014</c:v>
                </c:pt>
                <c:pt idx="97">
                  <c:v>5.7000000000000011</c:v>
                </c:pt>
                <c:pt idx="98">
                  <c:v>5.8000000000000007</c:v>
                </c:pt>
                <c:pt idx="99">
                  <c:v>5.9</c:v>
                </c:pt>
                <c:pt idx="100">
                  <c:v>6</c:v>
                </c:pt>
              </c:numCache>
            </c:numRef>
          </c:xVal>
          <c:yVal>
            <c:numRef>
              <c:f>'Ex2.9'!$E$3:$E$103</c:f>
              <c:numCache>
                <c:formatCode>0.00000E+00</c:formatCode>
                <c:ptCount val="101"/>
                <c:pt idx="0">
                  <c:v>8.3979400086721157</c:v>
                </c:pt>
                <c:pt idx="1">
                  <c:v>8.2979400086721622</c:v>
                </c:pt>
                <c:pt idx="2">
                  <c:v>8.1979400086722336</c:v>
                </c:pt>
                <c:pt idx="3">
                  <c:v>8.0979400086723494</c:v>
                </c:pt>
                <c:pt idx="4">
                  <c:v>7.997940008672531</c:v>
                </c:pt>
                <c:pt idx="5">
                  <c:v>7.8979400086728191</c:v>
                </c:pt>
                <c:pt idx="6">
                  <c:v>7.7979400086732769</c:v>
                </c:pt>
                <c:pt idx="7">
                  <c:v>7.6979400086740011</c:v>
                </c:pt>
                <c:pt idx="8">
                  <c:v>7.5979400086751507</c:v>
                </c:pt>
                <c:pt idx="9">
                  <c:v>7.4979400086769701</c:v>
                </c:pt>
                <c:pt idx="10">
                  <c:v>7.3979400086798552</c:v>
                </c:pt>
                <c:pt idx="11">
                  <c:v>7.297940008684427</c:v>
                </c:pt>
                <c:pt idx="12">
                  <c:v>7.1979400086916741</c:v>
                </c:pt>
                <c:pt idx="13">
                  <c:v>7.0979400087031594</c:v>
                </c:pt>
                <c:pt idx="14">
                  <c:v>6.9979400087213612</c:v>
                </c:pt>
                <c:pt idx="15">
                  <c:v>6.8979400087502114</c:v>
                </c:pt>
                <c:pt idx="16">
                  <c:v>6.7979400087959334</c:v>
                </c:pt>
                <c:pt idx="17">
                  <c:v>6.6979400088683994</c:v>
                </c:pt>
                <c:pt idx="18">
                  <c:v>6.5979400089832501</c:v>
                </c:pt>
                <c:pt idx="19">
                  <c:v>6.4979400091652755</c:v>
                </c:pt>
                <c:pt idx="20">
                  <c:v>6.3979400094537677</c:v>
                </c:pt>
                <c:pt idx="21">
                  <c:v>6.297940009910997</c:v>
                </c:pt>
                <c:pt idx="22">
                  <c:v>6.197940010635655</c:v>
                </c:pt>
                <c:pt idx="23">
                  <c:v>6.0979400117841607</c:v>
                </c:pt>
                <c:pt idx="24">
                  <c:v>5.9979400136044205</c:v>
                </c:pt>
                <c:pt idx="25">
                  <c:v>5.8979400164893381</c:v>
                </c:pt>
                <c:pt idx="26">
                  <c:v>5.7979400210616241</c:v>
                </c:pt>
                <c:pt idx="27">
                  <c:v>5.6979400283082082</c:v>
                </c:pt>
                <c:pt idx="28">
                  <c:v>5.5979400397932695</c:v>
                </c:pt>
                <c:pt idx="29">
                  <c:v>5.4979400579958648</c:v>
                </c:pt>
                <c:pt idx="30">
                  <c:v>5.39794008684503</c:v>
                </c:pt>
                <c:pt idx="31">
                  <c:v>5.2979401325678683</c:v>
                </c:pt>
                <c:pt idx="32">
                  <c:v>5.1979402050336638</c:v>
                </c:pt>
                <c:pt idx="33">
                  <c:v>5.0979403198841595</c:v>
                </c:pt>
                <c:pt idx="34">
                  <c:v>4.9979405019098042</c:v>
                </c:pt>
                <c:pt idx="35">
                  <c:v>4.897940790400698</c:v>
                </c:pt>
                <c:pt idx="36">
                  <c:v>4.7979412476271657</c:v>
                </c:pt>
                <c:pt idx="37">
                  <c:v>4.6979419722803089</c:v>
                </c:pt>
                <c:pt idx="38">
                  <c:v>4.5979431207731887</c:v>
                </c:pt>
                <c:pt idx="39">
                  <c:v>4.497944940999294</c:v>
                </c:pt>
                <c:pt idx="40">
                  <c:v>4.3979478258320039</c:v>
                </c:pt>
                <c:pt idx="41">
                  <c:v>4.2979523979052212</c:v>
                </c:pt>
                <c:pt idx="42">
                  <c:v>4.1979596439557563</c:v>
                </c:pt>
                <c:pt idx="43">
                  <c:v>4.0979711276766535</c:v>
                </c:pt>
                <c:pt idx="44">
                  <c:v>3.9979893269038076</c:v>
                </c:pt>
                <c:pt idx="45">
                  <c:v>3.8980181676110153</c:v>
                </c:pt>
                <c:pt idx="46">
                  <c:v>3.7980638692065876</c:v>
                </c:pt>
                <c:pt idx="47">
                  <c:v>3.6981362816575722</c:v>
                </c:pt>
                <c:pt idx="48">
                  <c:v>3.5982509982176074</c:v>
                </c:pt>
                <c:pt idx="49">
                  <c:v>3.4984326876640992</c:v>
                </c:pt>
                <c:pt idx="50">
                  <c:v>3.3987203349933242</c:v>
                </c:pt>
                <c:pt idx="51">
                  <c:v>3.2991754462104765</c:v>
                </c:pt>
                <c:pt idx="52">
                  <c:v>3.1998948006942358</c:v>
                </c:pt>
                <c:pt idx="53">
                  <c:v>3.1010300416834569</c:v>
                </c:pt>
                <c:pt idx="54">
                  <c:v>3.0028172078134401</c:v>
                </c:pt>
                <c:pt idx="55">
                  <c:v>2.9056198863766447</c:v>
                </c:pt>
                <c:pt idx="56">
                  <c:v>2.8099890383370201</c:v>
                </c:pt>
                <c:pt idx="57">
                  <c:v>2.7167384884447578</c:v>
                </c:pt>
                <c:pt idx="58">
                  <c:v>2.6270236395588542</c:v>
                </c:pt>
                <c:pt idx="59">
                  <c:v>2.5423878867732279</c:v>
                </c:pt>
                <c:pt idx="60">
                  <c:v>2.4647094628571464</c:v>
                </c:pt>
                <c:pt idx="61">
                  <c:v>2.3959674890652436</c:v>
                </c:pt>
                <c:pt idx="62">
                  <c:v>2.3378053108878083</c:v>
                </c:pt>
                <c:pt idx="63">
                  <c:v>2.2910276465550896</c:v>
                </c:pt>
                <c:pt idx="64">
                  <c:v>2.2553099159002827</c:v>
                </c:pt>
                <c:pt idx="65">
                  <c:v>2.2293189245128247</c:v>
                </c:pt>
                <c:pt idx="66">
                  <c:v>2.2111593321211571</c:v>
                </c:pt>
                <c:pt idx="67">
                  <c:v>2.1988672243430005</c:v>
                </c:pt>
                <c:pt idx="68">
                  <c:v>2.1907374047885142</c:v>
                </c:pt>
                <c:pt idx="69">
                  <c:v>2.1854466688819363</c:v>
                </c:pt>
                <c:pt idx="70">
                  <c:v>2.182040870705535</c:v>
                </c:pt>
                <c:pt idx="71">
                  <c:v>2.1798641431884751</c:v>
                </c:pt>
                <c:pt idx="72">
                  <c:v>2.1784794083707681</c:v>
                </c:pt>
                <c:pt idx="73">
                  <c:v>2.1776011343006902</c:v>
                </c:pt>
                <c:pt idx="74">
                  <c:v>2.1770451474771786</c:v>
                </c:pt>
                <c:pt idx="75">
                  <c:v>2.1766936096248664</c:v>
                </c:pt>
                <c:pt idx="76">
                  <c:v>2.1764715110560342</c:v>
                </c:pt>
                <c:pt idx="77">
                  <c:v>2.1763312593600364</c:v>
                </c:pt>
                <c:pt idx="78">
                  <c:v>2.1762427198901513</c:v>
                </c:pt>
                <c:pt idx="79">
                  <c:v>2.1761868366804977</c:v>
                </c:pt>
                <c:pt idx="80">
                  <c:v>2.1761515693576801</c:v>
                </c:pt>
                <c:pt idx="81">
                  <c:v>2.1761293142338105</c:v>
                </c:pt>
                <c:pt idx="82">
                  <c:v>2.1761152710262666</c:v>
                </c:pt>
                <c:pt idx="83">
                  <c:v>2.1761064098940093</c:v>
                </c:pt>
                <c:pt idx="84">
                  <c:v>2.1761008187114723</c:v>
                </c:pt>
                <c:pt idx="85">
                  <c:v>2.1760972908397109</c:v>
                </c:pt>
                <c:pt idx="86">
                  <c:v>2.1760950648736217</c:v>
                </c:pt>
                <c:pt idx="87">
                  <c:v>2.1760936603722283</c:v>
                </c:pt>
                <c:pt idx="88">
                  <c:v>2.1760927741870848</c:v>
                </c:pt>
                <c:pt idx="89">
                  <c:v>2.1760922150401991</c:v>
                </c:pt>
                <c:pt idx="90">
                  <c:v>2.1760918622416239</c:v>
                </c:pt>
                <c:pt idx="91">
                  <c:v>2.176091639640477</c:v>
                </c:pt>
                <c:pt idx="92">
                  <c:v>2.176091499188531</c:v>
                </c:pt>
                <c:pt idx="93">
                  <c:v>2.1760914105692972</c:v>
                </c:pt>
                <c:pt idx="94">
                  <c:v>2.1760913546543224</c:v>
                </c:pt>
                <c:pt idx="95">
                  <c:v>2.176091319374351</c:v>
                </c:pt>
                <c:pt idx="96">
                  <c:v>2.1760912971141906</c:v>
                </c:pt>
                <c:pt idx="97">
                  <c:v>2.176091283068978</c:v>
                </c:pt>
                <c:pt idx="98">
                  <c:v>2.1760912742070477</c:v>
                </c:pt>
                <c:pt idx="99">
                  <c:v>2.1760912686155471</c:v>
                </c:pt>
                <c:pt idx="100">
                  <c:v>2.1760912650875488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65696688"/>
        <c:axId val="367292008"/>
      </c:scatterChart>
      <c:valAx>
        <c:axId val="36569668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/>
                  <a:t>log om</a:t>
                </a:r>
              </a:p>
            </c:rich>
          </c:tx>
          <c:layout/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367292008"/>
        <c:crosses val="autoZero"/>
        <c:crossBetween val="midCat"/>
      </c:valAx>
      <c:valAx>
        <c:axId val="36729200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/>
                  <a:t>log |Z|</a:t>
                </a:r>
              </a:p>
            </c:rich>
          </c:tx>
          <c:layout/>
          <c:overlay val="0"/>
          <c:spPr>
            <a:noFill/>
            <a:ln w="25400">
              <a:noFill/>
            </a:ln>
          </c:spPr>
        </c:title>
        <c:numFmt formatCode="0.00000E+00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365696688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5854396325459316"/>
          <c:y val="4.214129483814523E-2"/>
          <c:w val="0.77867125984251973"/>
          <c:h val="0.89719889180519097"/>
        </c:manualLayout>
      </c:layout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'Ex2.9'!$C$3:$C$103</c:f>
              <c:numCache>
                <c:formatCode>General</c:formatCode>
                <c:ptCount val="101"/>
                <c:pt idx="0">
                  <c:v>150</c:v>
                </c:pt>
                <c:pt idx="1">
                  <c:v>150</c:v>
                </c:pt>
                <c:pt idx="2">
                  <c:v>150</c:v>
                </c:pt>
                <c:pt idx="3">
                  <c:v>150</c:v>
                </c:pt>
                <c:pt idx="4">
                  <c:v>150</c:v>
                </c:pt>
                <c:pt idx="5">
                  <c:v>150</c:v>
                </c:pt>
                <c:pt idx="6">
                  <c:v>150</c:v>
                </c:pt>
                <c:pt idx="7">
                  <c:v>150</c:v>
                </c:pt>
                <c:pt idx="8">
                  <c:v>150</c:v>
                </c:pt>
                <c:pt idx="9">
                  <c:v>150</c:v>
                </c:pt>
                <c:pt idx="10">
                  <c:v>150</c:v>
                </c:pt>
                <c:pt idx="11">
                  <c:v>150</c:v>
                </c:pt>
                <c:pt idx="12">
                  <c:v>150</c:v>
                </c:pt>
                <c:pt idx="13">
                  <c:v>150</c:v>
                </c:pt>
                <c:pt idx="14">
                  <c:v>150</c:v>
                </c:pt>
                <c:pt idx="15">
                  <c:v>150</c:v>
                </c:pt>
                <c:pt idx="16">
                  <c:v>150</c:v>
                </c:pt>
                <c:pt idx="17">
                  <c:v>150</c:v>
                </c:pt>
                <c:pt idx="18">
                  <c:v>150</c:v>
                </c:pt>
                <c:pt idx="19">
                  <c:v>150</c:v>
                </c:pt>
                <c:pt idx="20">
                  <c:v>150</c:v>
                </c:pt>
                <c:pt idx="21">
                  <c:v>150</c:v>
                </c:pt>
                <c:pt idx="22">
                  <c:v>150</c:v>
                </c:pt>
                <c:pt idx="23">
                  <c:v>150</c:v>
                </c:pt>
                <c:pt idx="24">
                  <c:v>150</c:v>
                </c:pt>
                <c:pt idx="25">
                  <c:v>150</c:v>
                </c:pt>
                <c:pt idx="26">
                  <c:v>150</c:v>
                </c:pt>
                <c:pt idx="27">
                  <c:v>150</c:v>
                </c:pt>
                <c:pt idx="28">
                  <c:v>150</c:v>
                </c:pt>
                <c:pt idx="29">
                  <c:v>150</c:v>
                </c:pt>
                <c:pt idx="30">
                  <c:v>150</c:v>
                </c:pt>
                <c:pt idx="31">
                  <c:v>150</c:v>
                </c:pt>
                <c:pt idx="32">
                  <c:v>150</c:v>
                </c:pt>
                <c:pt idx="33">
                  <c:v>150</c:v>
                </c:pt>
                <c:pt idx="34">
                  <c:v>150</c:v>
                </c:pt>
                <c:pt idx="35">
                  <c:v>150</c:v>
                </c:pt>
                <c:pt idx="36">
                  <c:v>150</c:v>
                </c:pt>
                <c:pt idx="37">
                  <c:v>150</c:v>
                </c:pt>
                <c:pt idx="38">
                  <c:v>150</c:v>
                </c:pt>
                <c:pt idx="39">
                  <c:v>150</c:v>
                </c:pt>
                <c:pt idx="40">
                  <c:v>150</c:v>
                </c:pt>
                <c:pt idx="41">
                  <c:v>150</c:v>
                </c:pt>
                <c:pt idx="42">
                  <c:v>150</c:v>
                </c:pt>
                <c:pt idx="43">
                  <c:v>150</c:v>
                </c:pt>
                <c:pt idx="44">
                  <c:v>150</c:v>
                </c:pt>
                <c:pt idx="45">
                  <c:v>150</c:v>
                </c:pt>
                <c:pt idx="46">
                  <c:v>150</c:v>
                </c:pt>
                <c:pt idx="47">
                  <c:v>150</c:v>
                </c:pt>
                <c:pt idx="48">
                  <c:v>150</c:v>
                </c:pt>
                <c:pt idx="49">
                  <c:v>150</c:v>
                </c:pt>
                <c:pt idx="50">
                  <c:v>150</c:v>
                </c:pt>
                <c:pt idx="51">
                  <c:v>150</c:v>
                </c:pt>
                <c:pt idx="52">
                  <c:v>150</c:v>
                </c:pt>
                <c:pt idx="53">
                  <c:v>150</c:v>
                </c:pt>
                <c:pt idx="54">
                  <c:v>150</c:v>
                </c:pt>
                <c:pt idx="55">
                  <c:v>150</c:v>
                </c:pt>
                <c:pt idx="56">
                  <c:v>150</c:v>
                </c:pt>
                <c:pt idx="57">
                  <c:v>150</c:v>
                </c:pt>
                <c:pt idx="58">
                  <c:v>150</c:v>
                </c:pt>
                <c:pt idx="59">
                  <c:v>150</c:v>
                </c:pt>
                <c:pt idx="60">
                  <c:v>150</c:v>
                </c:pt>
                <c:pt idx="61">
                  <c:v>150</c:v>
                </c:pt>
                <c:pt idx="62">
                  <c:v>150</c:v>
                </c:pt>
                <c:pt idx="63">
                  <c:v>150</c:v>
                </c:pt>
                <c:pt idx="64">
                  <c:v>150</c:v>
                </c:pt>
                <c:pt idx="65">
                  <c:v>150</c:v>
                </c:pt>
                <c:pt idx="66">
                  <c:v>150</c:v>
                </c:pt>
                <c:pt idx="67">
                  <c:v>150</c:v>
                </c:pt>
                <c:pt idx="68">
                  <c:v>150</c:v>
                </c:pt>
                <c:pt idx="69">
                  <c:v>150</c:v>
                </c:pt>
                <c:pt idx="70">
                  <c:v>150</c:v>
                </c:pt>
                <c:pt idx="71">
                  <c:v>150</c:v>
                </c:pt>
                <c:pt idx="72">
                  <c:v>150</c:v>
                </c:pt>
                <c:pt idx="73">
                  <c:v>150</c:v>
                </c:pt>
                <c:pt idx="74">
                  <c:v>150</c:v>
                </c:pt>
                <c:pt idx="75">
                  <c:v>150</c:v>
                </c:pt>
                <c:pt idx="76">
                  <c:v>150</c:v>
                </c:pt>
                <c:pt idx="77">
                  <c:v>150</c:v>
                </c:pt>
                <c:pt idx="78">
                  <c:v>150</c:v>
                </c:pt>
                <c:pt idx="79">
                  <c:v>150</c:v>
                </c:pt>
                <c:pt idx="80">
                  <c:v>150</c:v>
                </c:pt>
                <c:pt idx="81">
                  <c:v>150</c:v>
                </c:pt>
                <c:pt idx="82">
                  <c:v>150</c:v>
                </c:pt>
                <c:pt idx="83">
                  <c:v>150</c:v>
                </c:pt>
                <c:pt idx="84">
                  <c:v>150</c:v>
                </c:pt>
                <c:pt idx="85">
                  <c:v>150</c:v>
                </c:pt>
                <c:pt idx="86">
                  <c:v>150</c:v>
                </c:pt>
                <c:pt idx="87">
                  <c:v>150</c:v>
                </c:pt>
                <c:pt idx="88">
                  <c:v>150</c:v>
                </c:pt>
                <c:pt idx="89">
                  <c:v>150</c:v>
                </c:pt>
                <c:pt idx="90">
                  <c:v>150</c:v>
                </c:pt>
                <c:pt idx="91">
                  <c:v>150</c:v>
                </c:pt>
                <c:pt idx="92">
                  <c:v>150</c:v>
                </c:pt>
                <c:pt idx="93">
                  <c:v>150</c:v>
                </c:pt>
                <c:pt idx="94">
                  <c:v>150</c:v>
                </c:pt>
                <c:pt idx="95">
                  <c:v>150</c:v>
                </c:pt>
                <c:pt idx="96">
                  <c:v>150</c:v>
                </c:pt>
                <c:pt idx="97">
                  <c:v>150</c:v>
                </c:pt>
                <c:pt idx="98">
                  <c:v>150</c:v>
                </c:pt>
                <c:pt idx="99">
                  <c:v>150</c:v>
                </c:pt>
                <c:pt idx="100">
                  <c:v>150</c:v>
                </c:pt>
              </c:numCache>
            </c:numRef>
          </c:xVal>
          <c:yVal>
            <c:numRef>
              <c:f>'Ex2.9'!$D$3:$D$103</c:f>
              <c:numCache>
                <c:formatCode>0.00E+00</c:formatCode>
                <c:ptCount val="101"/>
                <c:pt idx="0">
                  <c:v>-249999999.99999997</c:v>
                </c:pt>
                <c:pt idx="1">
                  <c:v>-198582058.68107036</c:v>
                </c:pt>
                <c:pt idx="2">
                  <c:v>-157739336.12004843</c:v>
                </c:pt>
                <c:pt idx="3">
                  <c:v>-125296808.40681832</c:v>
                </c:pt>
                <c:pt idx="4">
                  <c:v>-99526792.638374418</c:v>
                </c:pt>
                <c:pt idx="5">
                  <c:v>-79056941.504209504</c:v>
                </c:pt>
                <c:pt idx="6">
                  <c:v>-62797160.787739523</c:v>
                </c:pt>
                <c:pt idx="7">
                  <c:v>-49881557.874222003</c:v>
                </c:pt>
                <c:pt idx="8">
                  <c:v>-39622329.811527885</c:v>
                </c:pt>
                <c:pt idx="9">
                  <c:v>-31473135.294854198</c:v>
                </c:pt>
                <c:pt idx="10">
                  <c:v>-25000000</c:v>
                </c:pt>
                <c:pt idx="11">
                  <c:v>-19858205.868107051</c:v>
                </c:pt>
                <c:pt idx="12">
                  <c:v>-15773933.61200483</c:v>
                </c:pt>
                <c:pt idx="13">
                  <c:v>-12529680.840681816</c:v>
                </c:pt>
                <c:pt idx="14">
                  <c:v>-9952679.2638374306</c:v>
                </c:pt>
                <c:pt idx="15">
                  <c:v>-7905694.1504209554</c:v>
                </c:pt>
                <c:pt idx="16">
                  <c:v>-6279716.0787739502</c:v>
                </c:pt>
                <c:pt idx="17">
                  <c:v>-4988155.7874221997</c:v>
                </c:pt>
                <c:pt idx="18">
                  <c:v>-3962232.9811527878</c:v>
                </c:pt>
                <c:pt idx="19">
                  <c:v>-3147313.5294854161</c:v>
                </c:pt>
                <c:pt idx="20">
                  <c:v>-2500000</c:v>
                </c:pt>
                <c:pt idx="21">
                  <c:v>-1985820.586810705</c:v>
                </c:pt>
                <c:pt idx="22">
                  <c:v>-1577393.3612004828</c:v>
                </c:pt>
                <c:pt idx="23">
                  <c:v>-1252968.0840681803</c:v>
                </c:pt>
                <c:pt idx="24">
                  <c:v>-995267.92638374225</c:v>
                </c:pt>
                <c:pt idx="25">
                  <c:v>-790569.415042095</c:v>
                </c:pt>
                <c:pt idx="26">
                  <c:v>-627971.607877395</c:v>
                </c:pt>
                <c:pt idx="27">
                  <c:v>-498815.57874221989</c:v>
                </c:pt>
                <c:pt idx="28">
                  <c:v>-396223.29811527824</c:v>
                </c:pt>
                <c:pt idx="29">
                  <c:v>-314731.35294854158</c:v>
                </c:pt>
                <c:pt idx="30">
                  <c:v>-249999.99999999997</c:v>
                </c:pt>
                <c:pt idx="31">
                  <c:v>-198582.05868107034</c:v>
                </c:pt>
                <c:pt idx="32">
                  <c:v>-157739.33612004825</c:v>
                </c:pt>
                <c:pt idx="33">
                  <c:v>-125296.80840681799</c:v>
                </c:pt>
                <c:pt idx="34">
                  <c:v>-99526.792638374245</c:v>
                </c:pt>
                <c:pt idx="35">
                  <c:v>-79056.941504209477</c:v>
                </c:pt>
                <c:pt idx="36">
                  <c:v>-62797.160787739493</c:v>
                </c:pt>
                <c:pt idx="37">
                  <c:v>-49881.557874221966</c:v>
                </c:pt>
                <c:pt idx="38">
                  <c:v>-39622.329811527808</c:v>
                </c:pt>
                <c:pt idx="39">
                  <c:v>-31473.135294854153</c:v>
                </c:pt>
                <c:pt idx="40">
                  <c:v>-24999.999999999996</c:v>
                </c:pt>
                <c:pt idx="41">
                  <c:v>-19858.205868107008</c:v>
                </c:pt>
                <c:pt idx="42">
                  <c:v>-15773.933612004821</c:v>
                </c:pt>
                <c:pt idx="43">
                  <c:v>-12529.680840681809</c:v>
                </c:pt>
                <c:pt idx="44">
                  <c:v>-9952.6792638374209</c:v>
                </c:pt>
                <c:pt idx="45">
                  <c:v>-7905.6941504209481</c:v>
                </c:pt>
                <c:pt idx="46">
                  <c:v>-6279.7160787739413</c:v>
                </c:pt>
                <c:pt idx="47">
                  <c:v>-4988.1557874221944</c:v>
                </c:pt>
                <c:pt idx="48">
                  <c:v>-3962.2329811527757</c:v>
                </c:pt>
                <c:pt idx="49">
                  <c:v>-3147.3135294854142</c:v>
                </c:pt>
                <c:pt idx="50">
                  <c:v>-2500</c:v>
                </c:pt>
                <c:pt idx="51">
                  <c:v>-1985.8205868107009</c:v>
                </c:pt>
                <c:pt idx="52">
                  <c:v>-1577.3933612004821</c:v>
                </c:pt>
                <c:pt idx="53">
                  <c:v>-1252.9680840681783</c:v>
                </c:pt>
                <c:pt idx="54">
                  <c:v>-995.26792638374161</c:v>
                </c:pt>
                <c:pt idx="55">
                  <c:v>-790.56941504209453</c:v>
                </c:pt>
                <c:pt idx="56">
                  <c:v>-627.97160787739392</c:v>
                </c:pt>
                <c:pt idx="57">
                  <c:v>-498.81557874221954</c:v>
                </c:pt>
                <c:pt idx="58">
                  <c:v>-396.22329811527743</c:v>
                </c:pt>
                <c:pt idx="59">
                  <c:v>-314.73135294854137</c:v>
                </c:pt>
                <c:pt idx="60">
                  <c:v>-250</c:v>
                </c:pt>
                <c:pt idx="61">
                  <c:v>-198.58205868107009</c:v>
                </c:pt>
                <c:pt idx="62">
                  <c:v>-157.73933612004814</c:v>
                </c:pt>
                <c:pt idx="63">
                  <c:v>-125.29680840681782</c:v>
                </c:pt>
                <c:pt idx="64">
                  <c:v>-99.526792638374204</c:v>
                </c:pt>
                <c:pt idx="65">
                  <c:v>-79.056941504209391</c:v>
                </c:pt>
                <c:pt idx="66">
                  <c:v>-62.797160787739394</c:v>
                </c:pt>
                <c:pt idx="67">
                  <c:v>-49.881557874221947</c:v>
                </c:pt>
                <c:pt idx="68">
                  <c:v>-39.622329811527734</c:v>
                </c:pt>
                <c:pt idx="69">
                  <c:v>-31.473135294854131</c:v>
                </c:pt>
                <c:pt idx="70">
                  <c:v>-25</c:v>
                </c:pt>
                <c:pt idx="71">
                  <c:v>-19.858205868107007</c:v>
                </c:pt>
                <c:pt idx="72">
                  <c:v>-15.773933612004807</c:v>
                </c:pt>
                <c:pt idx="73">
                  <c:v>-12.529680840681777</c:v>
                </c:pt>
                <c:pt idx="74">
                  <c:v>-9.9526792638374175</c:v>
                </c:pt>
                <c:pt idx="75">
                  <c:v>-7.9056941504209455</c:v>
                </c:pt>
                <c:pt idx="76">
                  <c:v>-6.2797160787739434</c:v>
                </c:pt>
                <c:pt idx="77">
                  <c:v>-4.9881557874221896</c:v>
                </c:pt>
                <c:pt idx="78">
                  <c:v>-3.9622329811527721</c:v>
                </c:pt>
                <c:pt idx="79">
                  <c:v>-3.147313529485412</c:v>
                </c:pt>
                <c:pt idx="80">
                  <c:v>-2.5</c:v>
                </c:pt>
                <c:pt idx="81">
                  <c:v>-1.9858205868107037</c:v>
                </c:pt>
                <c:pt idx="82">
                  <c:v>-1.5773933612004791</c:v>
                </c:pt>
                <c:pt idx="83">
                  <c:v>-1.2529680840681765</c:v>
                </c:pt>
                <c:pt idx="84">
                  <c:v>-0.99526792638374073</c:v>
                </c:pt>
                <c:pt idx="85">
                  <c:v>-0.79056941504209355</c:v>
                </c:pt>
                <c:pt idx="86">
                  <c:v>-0.6279716078773947</c:v>
                </c:pt>
                <c:pt idx="87">
                  <c:v>-0.49881557874221827</c:v>
                </c:pt>
                <c:pt idx="88">
                  <c:v>-0.39622329811527746</c:v>
                </c:pt>
                <c:pt idx="89">
                  <c:v>-0.31473135294854143</c:v>
                </c:pt>
                <c:pt idx="90">
                  <c:v>-0.25</c:v>
                </c:pt>
                <c:pt idx="91">
                  <c:v>-0.19858205868107015</c:v>
                </c:pt>
                <c:pt idx="92">
                  <c:v>-0.15773933612004773</c:v>
                </c:pt>
                <c:pt idx="93">
                  <c:v>-0.12529680840681773</c:v>
                </c:pt>
                <c:pt idx="94">
                  <c:v>-9.9526792638374134E-2</c:v>
                </c:pt>
                <c:pt idx="95">
                  <c:v>-7.9056941504209416E-2</c:v>
                </c:pt>
                <c:pt idx="96">
                  <c:v>-6.279716078773917E-2</c:v>
                </c:pt>
                <c:pt idx="97">
                  <c:v>-4.9881557874221778E-2</c:v>
                </c:pt>
                <c:pt idx="98">
                  <c:v>-3.9622329811527704E-2</c:v>
                </c:pt>
                <c:pt idx="99">
                  <c:v>-3.1473135294854106E-2</c:v>
                </c:pt>
                <c:pt idx="100">
                  <c:v>-2.5000000000000001E-2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67292792"/>
        <c:axId val="367293184"/>
      </c:scatterChart>
      <c:valAx>
        <c:axId val="36729279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/>
                  <a:t>Z'</a:t>
                </a:r>
              </a:p>
            </c:rich>
          </c:tx>
          <c:layout/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367293184"/>
        <c:crosses val="autoZero"/>
        <c:crossBetween val="midCat"/>
      </c:valAx>
      <c:valAx>
        <c:axId val="367293184"/>
        <c:scaling>
          <c:orientation val="minMax"/>
          <c:max val="0"/>
          <c:min val="-200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/>
                  <a:t>Z"</a:t>
                </a:r>
              </a:p>
            </c:rich>
          </c:tx>
          <c:layout/>
          <c:overlay val="0"/>
          <c:spPr>
            <a:noFill/>
            <a:ln w="25400">
              <a:noFill/>
            </a:ln>
          </c:spPr>
        </c:title>
        <c:numFmt formatCode="General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367292792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layout/>
      <c:overlay val="0"/>
      <c:spPr>
        <a:noFill/>
        <a:ln w="25400">
          <a:noFill/>
        </a:ln>
      </c:spPr>
      <c:txPr>
        <a:bodyPr/>
        <a:lstStyle/>
        <a:p>
          <a:pPr>
            <a:defRPr sz="18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5.4942094373239839E-2"/>
          <c:y val="0.16689435902531111"/>
          <c:w val="0.91326920129509359"/>
          <c:h val="0.70879016700199537"/>
        </c:manualLayout>
      </c:layout>
      <c:scatterChart>
        <c:scatterStyle val="smoothMarker"/>
        <c:varyColors val="0"/>
        <c:ser>
          <c:idx val="0"/>
          <c:order val="0"/>
          <c:tx>
            <c:v>Phi</c:v>
          </c:tx>
          <c:marker>
            <c:symbol val="none"/>
          </c:marker>
          <c:xVal>
            <c:numRef>
              <c:f>'Ex2.9'!$A$3:$A$103</c:f>
              <c:numCache>
                <c:formatCode>General</c:formatCode>
                <c:ptCount val="101"/>
                <c:pt idx="0">
                  <c:v>-4</c:v>
                </c:pt>
                <c:pt idx="1">
                  <c:v>-3.9</c:v>
                </c:pt>
                <c:pt idx="2">
                  <c:v>-3.8</c:v>
                </c:pt>
                <c:pt idx="3">
                  <c:v>-3.7</c:v>
                </c:pt>
                <c:pt idx="4">
                  <c:v>-3.6</c:v>
                </c:pt>
                <c:pt idx="5">
                  <c:v>-3.5</c:v>
                </c:pt>
                <c:pt idx="6">
                  <c:v>-3.4</c:v>
                </c:pt>
                <c:pt idx="7">
                  <c:v>-3.3</c:v>
                </c:pt>
                <c:pt idx="8">
                  <c:v>-3.2</c:v>
                </c:pt>
                <c:pt idx="9">
                  <c:v>-3.1</c:v>
                </c:pt>
                <c:pt idx="10">
                  <c:v>-3</c:v>
                </c:pt>
                <c:pt idx="11">
                  <c:v>-2.9</c:v>
                </c:pt>
                <c:pt idx="12">
                  <c:v>-2.8</c:v>
                </c:pt>
                <c:pt idx="13">
                  <c:v>-2.7</c:v>
                </c:pt>
                <c:pt idx="14">
                  <c:v>-2.5999999999999996</c:v>
                </c:pt>
                <c:pt idx="15">
                  <c:v>-2.5</c:v>
                </c:pt>
                <c:pt idx="16">
                  <c:v>-2.4</c:v>
                </c:pt>
                <c:pt idx="17">
                  <c:v>-2.2999999999999998</c:v>
                </c:pt>
                <c:pt idx="18">
                  <c:v>-2.2000000000000002</c:v>
                </c:pt>
                <c:pt idx="19">
                  <c:v>-2.0999999999999996</c:v>
                </c:pt>
                <c:pt idx="20">
                  <c:v>-2</c:v>
                </c:pt>
                <c:pt idx="21">
                  <c:v>-1.9</c:v>
                </c:pt>
                <c:pt idx="22">
                  <c:v>-1.7999999999999998</c:v>
                </c:pt>
                <c:pt idx="23">
                  <c:v>-1.6999999999999997</c:v>
                </c:pt>
                <c:pt idx="24">
                  <c:v>-1.5999999999999996</c:v>
                </c:pt>
                <c:pt idx="25">
                  <c:v>-1.5</c:v>
                </c:pt>
                <c:pt idx="26">
                  <c:v>-1.4</c:v>
                </c:pt>
                <c:pt idx="27">
                  <c:v>-1.2999999999999998</c:v>
                </c:pt>
                <c:pt idx="28">
                  <c:v>-1.1999999999999997</c:v>
                </c:pt>
                <c:pt idx="29">
                  <c:v>-1.0999999999999996</c:v>
                </c:pt>
                <c:pt idx="30">
                  <c:v>-1</c:v>
                </c:pt>
                <c:pt idx="31">
                  <c:v>-0.89999999999999991</c:v>
                </c:pt>
                <c:pt idx="32">
                  <c:v>-0.79999999999999982</c:v>
                </c:pt>
                <c:pt idx="33">
                  <c:v>-0.69999999999999973</c:v>
                </c:pt>
                <c:pt idx="34">
                  <c:v>-0.59999999999999964</c:v>
                </c:pt>
                <c:pt idx="35">
                  <c:v>-0.5</c:v>
                </c:pt>
                <c:pt idx="36">
                  <c:v>-0.39999999999999991</c:v>
                </c:pt>
                <c:pt idx="37">
                  <c:v>-0.29999999999999982</c:v>
                </c:pt>
                <c:pt idx="38">
                  <c:v>-0.19999999999999973</c:v>
                </c:pt>
                <c:pt idx="39">
                  <c:v>-9.9999999999999645E-2</c:v>
                </c:pt>
                <c:pt idx="40">
                  <c:v>0</c:v>
                </c:pt>
                <c:pt idx="41">
                  <c:v>0.10000000000000053</c:v>
                </c:pt>
                <c:pt idx="42">
                  <c:v>0.20000000000000018</c:v>
                </c:pt>
                <c:pt idx="43">
                  <c:v>0.29999999999999982</c:v>
                </c:pt>
                <c:pt idx="44">
                  <c:v>0.40000000000000036</c:v>
                </c:pt>
                <c:pt idx="45">
                  <c:v>0.5</c:v>
                </c:pt>
                <c:pt idx="46">
                  <c:v>0.60000000000000053</c:v>
                </c:pt>
                <c:pt idx="47">
                  <c:v>0.70000000000000018</c:v>
                </c:pt>
                <c:pt idx="48">
                  <c:v>0.80000000000000071</c:v>
                </c:pt>
                <c:pt idx="49">
                  <c:v>0.90000000000000036</c:v>
                </c:pt>
                <c:pt idx="50">
                  <c:v>1</c:v>
                </c:pt>
                <c:pt idx="51">
                  <c:v>1.1000000000000005</c:v>
                </c:pt>
                <c:pt idx="52">
                  <c:v>1.2000000000000002</c:v>
                </c:pt>
                <c:pt idx="53">
                  <c:v>1.3000000000000007</c:v>
                </c:pt>
                <c:pt idx="54">
                  <c:v>1.4000000000000004</c:v>
                </c:pt>
                <c:pt idx="55">
                  <c:v>1.5</c:v>
                </c:pt>
                <c:pt idx="56">
                  <c:v>1.6000000000000005</c:v>
                </c:pt>
                <c:pt idx="57">
                  <c:v>1.7000000000000002</c:v>
                </c:pt>
                <c:pt idx="58">
                  <c:v>1.8000000000000007</c:v>
                </c:pt>
                <c:pt idx="59">
                  <c:v>1.9000000000000004</c:v>
                </c:pt>
                <c:pt idx="60">
                  <c:v>2</c:v>
                </c:pt>
                <c:pt idx="61">
                  <c:v>2.1000000000000005</c:v>
                </c:pt>
                <c:pt idx="62">
                  <c:v>2.2000000000000002</c:v>
                </c:pt>
                <c:pt idx="63">
                  <c:v>2.3000000000000007</c:v>
                </c:pt>
                <c:pt idx="64">
                  <c:v>2.4000000000000004</c:v>
                </c:pt>
                <c:pt idx="65">
                  <c:v>2.5</c:v>
                </c:pt>
                <c:pt idx="66">
                  <c:v>2.6000000000000005</c:v>
                </c:pt>
                <c:pt idx="67">
                  <c:v>2.7</c:v>
                </c:pt>
                <c:pt idx="68">
                  <c:v>2.8000000000000007</c:v>
                </c:pt>
                <c:pt idx="69">
                  <c:v>2.9000000000000004</c:v>
                </c:pt>
                <c:pt idx="70">
                  <c:v>3</c:v>
                </c:pt>
                <c:pt idx="71">
                  <c:v>3.1000000000000005</c:v>
                </c:pt>
                <c:pt idx="72">
                  <c:v>3.2</c:v>
                </c:pt>
                <c:pt idx="73">
                  <c:v>3.3000000000000007</c:v>
                </c:pt>
                <c:pt idx="74">
                  <c:v>3.4000000000000004</c:v>
                </c:pt>
                <c:pt idx="75">
                  <c:v>3.5</c:v>
                </c:pt>
                <c:pt idx="76">
                  <c:v>3.6000000000000005</c:v>
                </c:pt>
                <c:pt idx="77">
                  <c:v>3.7</c:v>
                </c:pt>
                <c:pt idx="78">
                  <c:v>3.8000000000000007</c:v>
                </c:pt>
                <c:pt idx="79">
                  <c:v>3.9000000000000004</c:v>
                </c:pt>
                <c:pt idx="80">
                  <c:v>4</c:v>
                </c:pt>
                <c:pt idx="81">
                  <c:v>4.0999999999999996</c:v>
                </c:pt>
                <c:pt idx="82">
                  <c:v>4.2000000000000011</c:v>
                </c:pt>
                <c:pt idx="83">
                  <c:v>4.3000000000000007</c:v>
                </c:pt>
                <c:pt idx="84">
                  <c:v>4.4000000000000004</c:v>
                </c:pt>
                <c:pt idx="85">
                  <c:v>4.5</c:v>
                </c:pt>
                <c:pt idx="86">
                  <c:v>4.5999999999999996</c:v>
                </c:pt>
                <c:pt idx="87">
                  <c:v>4.7000000000000011</c:v>
                </c:pt>
                <c:pt idx="88">
                  <c:v>4.8000000000000007</c:v>
                </c:pt>
                <c:pt idx="89">
                  <c:v>4.9000000000000004</c:v>
                </c:pt>
                <c:pt idx="90">
                  <c:v>5</c:v>
                </c:pt>
                <c:pt idx="91">
                  <c:v>5.0999999999999996</c:v>
                </c:pt>
                <c:pt idx="92">
                  <c:v>5.2000000000000011</c:v>
                </c:pt>
                <c:pt idx="93">
                  <c:v>5.3000000000000007</c:v>
                </c:pt>
                <c:pt idx="94">
                  <c:v>5.4</c:v>
                </c:pt>
                <c:pt idx="95">
                  <c:v>5.5</c:v>
                </c:pt>
                <c:pt idx="96">
                  <c:v>5.6000000000000014</c:v>
                </c:pt>
                <c:pt idx="97">
                  <c:v>5.7000000000000011</c:v>
                </c:pt>
                <c:pt idx="98">
                  <c:v>5.8000000000000007</c:v>
                </c:pt>
                <c:pt idx="99">
                  <c:v>5.9</c:v>
                </c:pt>
                <c:pt idx="100">
                  <c:v>6</c:v>
                </c:pt>
              </c:numCache>
            </c:numRef>
          </c:xVal>
          <c:yVal>
            <c:numRef>
              <c:f>'Ex2.9'!$F$3:$F$103</c:f>
              <c:numCache>
                <c:formatCode>0.00E+00</c:formatCode>
                <c:ptCount val="101"/>
                <c:pt idx="0">
                  <c:v>-89.999965622532301</c:v>
                </c:pt>
                <c:pt idx="1">
                  <c:v>-89.99995672133231</c:v>
                </c:pt>
                <c:pt idx="2">
                  <c:v>-89.999945515385463</c:v>
                </c:pt>
                <c:pt idx="3">
                  <c:v>-89.999931407934199</c:v>
                </c:pt>
                <c:pt idx="4">
                  <c:v>-89.999913647705313</c:v>
                </c:pt>
                <c:pt idx="5">
                  <c:v>-89.99989128890185</c:v>
                </c:pt>
                <c:pt idx="6">
                  <c:v>-89.999863140836013</c:v>
                </c:pt>
                <c:pt idx="7">
                  <c:v>-89.999827704520612</c:v>
                </c:pt>
                <c:pt idx="8">
                  <c:v>-89.999783092842648</c:v>
                </c:pt>
                <c:pt idx="9">
                  <c:v>-89.999726930067624</c:v>
                </c:pt>
                <c:pt idx="10">
                  <c:v>-89.999656225322923</c:v>
                </c:pt>
                <c:pt idx="11">
                  <c:v>-89.999567213323104</c:v>
                </c:pt>
                <c:pt idx="12">
                  <c:v>-89.999455153854584</c:v>
                </c:pt>
                <c:pt idx="13">
                  <c:v>-89.999314079342028</c:v>
                </c:pt>
                <c:pt idx="14">
                  <c:v>-89.999136477053227</c:v>
                </c:pt>
                <c:pt idx="15">
                  <c:v>-89.998912889018683</c:v>
                </c:pt>
                <c:pt idx="16">
                  <c:v>-89.998631408360268</c:v>
                </c:pt>
                <c:pt idx="17">
                  <c:v>-89.998277045206564</c:v>
                </c:pt>
                <c:pt idx="18">
                  <c:v>-89.997830928427547</c:v>
                </c:pt>
                <c:pt idx="19">
                  <c:v>-89.997269300678212</c:v>
                </c:pt>
                <c:pt idx="20">
                  <c:v>-89.996562253233336</c:v>
                </c:pt>
                <c:pt idx="21">
                  <c:v>-89.995672133239182</c:v>
                </c:pt>
                <c:pt idx="22">
                  <c:v>-89.994551538562007</c:v>
                </c:pt>
                <c:pt idx="23">
                  <c:v>-89.993140793452625</c:v>
                </c:pt>
                <c:pt idx="24">
                  <c:v>-89.991364770596888</c:v>
                </c:pt>
                <c:pt idx="25">
                  <c:v>-89.989128890315882</c:v>
                </c:pt>
                <c:pt idx="26">
                  <c:v>-89.986314083860321</c:v>
                </c:pt>
                <c:pt idx="27">
                  <c:v>-89.982770452579743</c:v>
                </c:pt>
                <c:pt idx="28">
                  <c:v>-89.978309285301336</c:v>
                </c:pt>
                <c:pt idx="29">
                  <c:v>-89.972693008828884</c:v>
                </c:pt>
                <c:pt idx="30">
                  <c:v>-89.965622536417442</c:v>
                </c:pt>
                <c:pt idx="31">
                  <c:v>-89.956721340540497</c:v>
                </c:pt>
                <c:pt idx="32">
                  <c:v>-89.945515401878879</c:v>
                </c:pt>
                <c:pt idx="33">
                  <c:v>-89.93140796696683</c:v>
                </c:pt>
                <c:pt idx="34">
                  <c:v>-89.913647770696457</c:v>
                </c:pt>
                <c:pt idx="35">
                  <c:v>-89.891289032307355</c:v>
                </c:pt>
                <c:pt idx="36">
                  <c:v>-89.863141096288032</c:v>
                </c:pt>
                <c:pt idx="37">
                  <c:v>-89.827705039945116</c:v>
                </c:pt>
                <c:pt idx="38">
                  <c:v>-89.78309387886965</c:v>
                </c:pt>
                <c:pt idx="39">
                  <c:v>-89.726932135130909</c:v>
                </c:pt>
                <c:pt idx="40">
                  <c:v>-89.656229448128528</c:v>
                </c:pt>
                <c:pt idx="41">
                  <c:v>-89.567221553860676</c:v>
                </c:pt>
                <c:pt idx="42">
                  <c:v>-89.455170276766452</c:v>
                </c:pt>
                <c:pt idx="43">
                  <c:v>-89.314112107559083</c:v>
                </c:pt>
                <c:pt idx="44">
                  <c:v>-89.136542425778202</c:v>
                </c:pt>
                <c:pt idx="45">
                  <c:v>-88.913019443690175</c:v>
                </c:pt>
                <c:pt idx="46">
                  <c:v>-88.631668559522112</c:v>
                </c:pt>
                <c:pt idx="47">
                  <c:v>-88.277564268454213</c:v>
                </c:pt>
                <c:pt idx="48">
                  <c:v>-87.831963763893597</c:v>
                </c:pt>
                <c:pt idx="49">
                  <c:v>-87.271365408658085</c:v>
                </c:pt>
                <c:pt idx="50">
                  <c:v>-86.566369637549485</c:v>
                </c:pt>
                <c:pt idx="51">
                  <c:v>-85.680336215255195</c:v>
                </c:pt>
                <c:pt idx="52">
                  <c:v>-84.567873110393535</c:v>
                </c:pt>
                <c:pt idx="53">
                  <c:v>-83.173282885369929</c:v>
                </c:pt>
                <c:pt idx="54">
                  <c:v>-81.429275211406619</c:v>
                </c:pt>
                <c:pt idx="55">
                  <c:v>-79.256596198224031</c:v>
                </c:pt>
                <c:pt idx="56">
                  <c:v>-76.565809299246098</c:v>
                </c:pt>
                <c:pt idx="57">
                  <c:v>-73.263318995767477</c:v>
                </c:pt>
                <c:pt idx="58">
                  <c:v>-69.264616817786973</c:v>
                </c:pt>
                <c:pt idx="59">
                  <c:v>-64.517673977018674</c:v>
                </c:pt>
                <c:pt idx="60">
                  <c:v>-59.036243467926482</c:v>
                </c:pt>
                <c:pt idx="61">
                  <c:v>-52.934233448126591</c:v>
                </c:pt>
                <c:pt idx="62">
                  <c:v>-46.440627808532099</c:v>
                </c:pt>
                <c:pt idx="63">
                  <c:v>-39.87241435109204</c:v>
                </c:pt>
                <c:pt idx="64">
                  <c:v>-33.564749330214497</c:v>
                </c:pt>
                <c:pt idx="65">
                  <c:v>-27.791305644779186</c:v>
                </c:pt>
                <c:pt idx="66">
                  <c:v>-22.716512954629568</c:v>
                </c:pt>
                <c:pt idx="67">
                  <c:v>-18.394221778642482</c:v>
                </c:pt>
                <c:pt idx="68">
                  <c:v>-14.79665095080302</c:v>
                </c:pt>
                <c:pt idx="69">
                  <c:v>-11.849950626512957</c:v>
                </c:pt>
                <c:pt idx="70">
                  <c:v>-9.4623222080256184</c:v>
                </c:pt>
                <c:pt idx="71">
                  <c:v>-7.5414214743501491</c:v>
                </c:pt>
                <c:pt idx="72">
                  <c:v>-6.0031350744886147</c:v>
                </c:pt>
                <c:pt idx="73">
                  <c:v>-4.7749005643295401</c:v>
                </c:pt>
                <c:pt idx="74">
                  <c:v>-3.7960792470290041</c:v>
                </c:pt>
                <c:pt idx="75">
                  <c:v>-3.0169613098159909</c:v>
                </c:pt>
                <c:pt idx="76">
                  <c:v>-2.3972749709210488</c:v>
                </c:pt>
                <c:pt idx="77">
                  <c:v>-1.9046332864360116</c:v>
                </c:pt>
                <c:pt idx="78">
                  <c:v>-1.5131096583869301</c:v>
                </c:pt>
                <c:pt idx="79">
                  <c:v>-1.202008840290391</c:v>
                </c:pt>
                <c:pt idx="80">
                  <c:v>-0.95484125387218854</c:v>
                </c:pt>
                <c:pt idx="81">
                  <c:v>-0.75848327994158649</c:v>
                </c:pt>
                <c:pt idx="82">
                  <c:v>-0.60249767304615365</c:v>
                </c:pt>
                <c:pt idx="83">
                  <c:v>-0.47858742299941365</c:v>
                </c:pt>
                <c:pt idx="84">
                  <c:v>-0.38015876570307217</c:v>
                </c:pt>
                <c:pt idx="85">
                  <c:v>-0.30197247660618282</c:v>
                </c:pt>
                <c:pt idx="86">
                  <c:v>-0.23986608389760827</c:v>
                </c:pt>
                <c:pt idx="87">
                  <c:v>-0.19053281377966361</c:v>
                </c:pt>
                <c:pt idx="88">
                  <c:v>-0.15134579950917917</c:v>
                </c:pt>
                <c:pt idx="89">
                  <c:v>-0.12021834494316849</c:v>
                </c:pt>
                <c:pt idx="90">
                  <c:v>-9.5492877435871745E-2</c:v>
                </c:pt>
                <c:pt idx="91">
                  <c:v>-7.5852714681662825E-2</c:v>
                </c:pt>
                <c:pt idx="92">
                  <c:v>-6.0251965942557301E-2</c:v>
                </c:pt>
                <c:pt idx="93">
                  <c:v>-4.7859844256459741E-2</c:v>
                </c:pt>
                <c:pt idx="94">
                  <c:v>-3.8016428865464011E-2</c:v>
                </c:pt>
                <c:pt idx="95">
                  <c:v>-3.0197524466625318E-2</c:v>
                </c:pt>
                <c:pt idx="96">
                  <c:v>-2.3986747122259445E-2</c:v>
                </c:pt>
                <c:pt idx="97">
                  <c:v>-1.9053350909196128E-2</c:v>
                </c:pt>
                <c:pt idx="98">
                  <c:v>-1.5134614799168793E-2</c:v>
                </c:pt>
                <c:pt idx="99">
                  <c:v>-1.2021851959842549E-2</c:v>
                </c:pt>
                <c:pt idx="100">
                  <c:v>-9.5492964970943107E-3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67293968"/>
        <c:axId val="367294360"/>
      </c:scatterChart>
      <c:valAx>
        <c:axId val="36729396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/>
                  <a:t>log om</a:t>
                </a:r>
              </a:p>
            </c:rich>
          </c:tx>
          <c:layout>
            <c:manualLayout>
              <c:xMode val="edge"/>
              <c:yMode val="edge"/>
              <c:x val="0.4487116117784547"/>
              <c:y val="0.9177455144605346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367294360"/>
        <c:crosses val="autoZero"/>
        <c:crossBetween val="midCat"/>
      </c:valAx>
      <c:valAx>
        <c:axId val="36729436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/>
                  <a:t>Phi</a:t>
                </a:r>
              </a:p>
            </c:rich>
          </c:tx>
          <c:layout/>
          <c:overlay val="0"/>
          <c:spPr>
            <a:noFill/>
            <a:ln w="25400">
              <a:noFill/>
            </a:ln>
          </c:spPr>
        </c:title>
        <c:numFmt formatCode="General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367293968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9209951881014875"/>
          <c:y val="5.7410818506298547E-2"/>
          <c:w val="0.75538670166229216"/>
          <c:h val="0.78756047203611113"/>
        </c:manualLayout>
      </c:layout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'Ex2.9'!$G$3:$G$103</c:f>
              <c:numCache>
                <c:formatCode>0.00E+00</c:formatCode>
                <c:ptCount val="101"/>
                <c:pt idx="0">
                  <c:v>2.3999999999991369E-15</c:v>
                </c:pt>
                <c:pt idx="1">
                  <c:v>3.8037436619045026E-15</c:v>
                </c:pt>
                <c:pt idx="2">
                  <c:v>6.028527435617532E-15</c:v>
                </c:pt>
                <c:pt idx="3">
                  <c:v>9.5545720932702037E-15</c:v>
                </c:pt>
                <c:pt idx="4">
                  <c:v>1.5142976267490209E-14</c:v>
                </c:pt>
                <c:pt idx="5">
                  <c:v>2.399999999991359E-14</c:v>
                </c:pt>
                <c:pt idx="6">
                  <c:v>3.8037436618849669E-14</c:v>
                </c:pt>
                <c:pt idx="7">
                  <c:v>6.0285274355684741E-14</c:v>
                </c:pt>
                <c:pt idx="8">
                  <c:v>9.5545720931469748E-14</c:v>
                </c:pt>
                <c:pt idx="9">
                  <c:v>1.5142976267180657E-13</c:v>
                </c:pt>
                <c:pt idx="10">
                  <c:v>2.3999999999135998E-13</c:v>
                </c:pt>
                <c:pt idx="11">
                  <c:v>3.8037436616896402E-13</c:v>
                </c:pt>
                <c:pt idx="12">
                  <c:v>6.0285274350778468E-13</c:v>
                </c:pt>
                <c:pt idx="13">
                  <c:v>9.5545720919145734E-13</c:v>
                </c:pt>
                <c:pt idx="14">
                  <c:v>1.5142976264084995E-12</c:v>
                </c:pt>
                <c:pt idx="15">
                  <c:v>2.399999999135996E-12</c:v>
                </c:pt>
                <c:pt idx="16">
                  <c:v>3.8037436597364023E-12</c:v>
                </c:pt>
                <c:pt idx="17">
                  <c:v>6.0285274301715191E-12</c:v>
                </c:pt>
                <c:pt idx="18">
                  <c:v>9.5545720795904377E-12</c:v>
                </c:pt>
                <c:pt idx="19">
                  <c:v>1.5142976233128197E-11</c:v>
                </c:pt>
                <c:pt idx="20">
                  <c:v>2.3999999913600001E-11</c:v>
                </c:pt>
                <c:pt idx="21">
                  <c:v>3.803743640203969E-11</c:v>
                </c:pt>
                <c:pt idx="22">
                  <c:v>6.028527381108281E-11</c:v>
                </c:pt>
                <c:pt idx="23">
                  <c:v>9.5545719563491705E-11</c:v>
                </c:pt>
                <c:pt idx="24">
                  <c:v>1.5142975923560077E-10</c:v>
                </c:pt>
                <c:pt idx="25">
                  <c:v>2.3999999136000022E-10</c:v>
                </c:pt>
                <c:pt idx="26">
                  <c:v>3.8037434448796974E-10</c:v>
                </c:pt>
                <c:pt idx="27">
                  <c:v>6.0285268904758965E-10</c:v>
                </c:pt>
                <c:pt idx="28">
                  <c:v>9.554570723936418E-10</c:v>
                </c:pt>
                <c:pt idx="29">
                  <c:v>1.5142972827879487E-9</c:v>
                </c:pt>
                <c:pt idx="30">
                  <c:v>2.3999991360003115E-9</c:v>
                </c:pt>
                <c:pt idx="31">
                  <c:v>3.8037414916380353E-9</c:v>
                </c:pt>
                <c:pt idx="32">
                  <c:v>6.02852198415647E-9</c:v>
                </c:pt>
                <c:pt idx="33">
                  <c:v>9.5545583998263897E-9</c:v>
                </c:pt>
                <c:pt idx="34">
                  <c:v>1.514294187114325E-8</c:v>
                </c:pt>
                <c:pt idx="35">
                  <c:v>2.3999913600311042E-8</c:v>
                </c:pt>
                <c:pt idx="36">
                  <c:v>3.8037219593317323E-8</c:v>
                </c:pt>
                <c:pt idx="37">
                  <c:v>6.0284729214013961E-8</c:v>
                </c:pt>
                <c:pt idx="38">
                  <c:v>9.5544351604746215E-8</c:v>
                </c:pt>
                <c:pt idx="39">
                  <c:v>1.5142632310742099E-7</c:v>
                </c:pt>
                <c:pt idx="40">
                  <c:v>2.3999136031102889E-7</c:v>
                </c:pt>
                <c:pt idx="41">
                  <c:v>3.8035266473010197E-7</c:v>
                </c:pt>
                <c:pt idx="42">
                  <c:v>6.02798233776943E-7</c:v>
                </c:pt>
                <c:pt idx="43">
                  <c:v>9.5532029417904933E-7</c:v>
                </c:pt>
                <c:pt idx="44">
                  <c:v>1.5139537402690816E-6</c:v>
                </c:pt>
                <c:pt idx="45">
                  <c:v>2.3991363109280663E-6</c:v>
                </c:pt>
                <c:pt idx="46">
                  <c:v>3.8015746295962942E-6</c:v>
                </c:pt>
                <c:pt idx="47">
                  <c:v>6.023080889364726E-6</c:v>
                </c:pt>
                <c:pt idx="48">
                  <c:v>9.5408982133119069E-6</c:v>
                </c:pt>
                <c:pt idx="49">
                  <c:v>1.510865776063915E-5</c:v>
                </c:pt>
                <c:pt idx="50">
                  <c:v>2.3913909924272617E-5</c:v>
                </c:pt>
                <c:pt idx="51">
                  <c:v>3.7821640878902779E-5</c:v>
                </c:pt>
                <c:pt idx="52">
                  <c:v>5.9745012684068678E-5</c:v>
                </c:pt>
                <c:pt idx="53">
                  <c:v>9.4195721218941816E-5</c:v>
                </c:pt>
                <c:pt idx="54">
                  <c:v>1.4806651117806982E-4</c:v>
                </c:pt>
                <c:pt idx="55">
                  <c:v>2.3166023166023184E-4</c:v>
                </c:pt>
                <c:pt idx="56">
                  <c:v>3.598431023906779E-4</c:v>
                </c:pt>
                <c:pt idx="57">
                  <c:v>5.5285887052728127E-4</c:v>
                </c:pt>
                <c:pt idx="58">
                  <c:v>8.3568764198606294E-4</c:v>
                </c:pt>
                <c:pt idx="59">
                  <c:v>1.2340009257593158E-3</c:v>
                </c:pt>
                <c:pt idx="60">
                  <c:v>1.7647058823529412E-3</c:v>
                </c:pt>
                <c:pt idx="61">
                  <c:v>2.4219004111210502E-3</c:v>
                </c:pt>
                <c:pt idx="62">
                  <c:v>3.1657793161984642E-3</c:v>
                </c:pt>
                <c:pt idx="63">
                  <c:v>3.9267745349895614E-3</c:v>
                </c:pt>
                <c:pt idx="64">
                  <c:v>4.6288320914491081E-3</c:v>
                </c:pt>
                <c:pt idx="65">
                  <c:v>5.2173913043478291E-3</c:v>
                </c:pt>
                <c:pt idx="66">
                  <c:v>5.6724750561030777E-3</c:v>
                </c:pt>
                <c:pt idx="67">
                  <c:v>6.0028405883570772E-3</c:v>
                </c:pt>
                <c:pt idx="68">
                  <c:v>6.2318422242655285E-3</c:v>
                </c:pt>
                <c:pt idx="69">
                  <c:v>6.3855442869301523E-3</c:v>
                </c:pt>
                <c:pt idx="70">
                  <c:v>6.4864864864864862E-3</c:v>
                </c:pt>
                <c:pt idx="71">
                  <c:v>6.5518353163151735E-3</c:v>
                </c:pt>
                <c:pt idx="72">
                  <c:v>6.5937494737133718E-3</c:v>
                </c:pt>
                <c:pt idx="73">
                  <c:v>6.6204725688448259E-3</c:v>
                </c:pt>
                <c:pt idx="74">
                  <c:v>6.6374454386360377E-3</c:v>
                </c:pt>
                <c:pt idx="75">
                  <c:v>6.6481994459833792E-3</c:v>
                </c:pt>
                <c:pt idx="76">
                  <c:v>6.6550027143329332E-3</c:v>
                </c:pt>
                <c:pt idx="77">
                  <c:v>6.659302455393399E-3</c:v>
                </c:pt>
                <c:pt idx="78">
                  <c:v>6.6620182685291143E-3</c:v>
                </c:pt>
                <c:pt idx="79">
                  <c:v>6.6637329708272661E-3</c:v>
                </c:pt>
                <c:pt idx="80">
                  <c:v>6.6648153290752568E-3</c:v>
                </c:pt>
                <c:pt idx="81">
                  <c:v>6.6654984318916047E-3</c:v>
                </c:pt>
                <c:pt idx="82">
                  <c:v>6.6659295126840551E-3</c:v>
                </c:pt>
                <c:pt idx="83">
                  <c:v>6.6662015349670724E-3</c:v>
                </c:pt>
                <c:pt idx="84">
                  <c:v>6.6663731808479796E-3</c:v>
                </c:pt>
                <c:pt idx="85">
                  <c:v>6.6664814866253712E-3</c:v>
                </c:pt>
                <c:pt idx="86">
                  <c:v>6.6665498247618247E-3</c:v>
                </c:pt>
                <c:pt idx="87">
                  <c:v>6.6665929439318292E-3</c:v>
                </c:pt>
                <c:pt idx="88">
                  <c:v>6.6666201505758329E-3</c:v>
                </c:pt>
                <c:pt idx="89">
                  <c:v>6.666637316921944E-3</c:v>
                </c:pt>
                <c:pt idx="90">
                  <c:v>6.6666481481995887E-3</c:v>
                </c:pt>
                <c:pt idx="91">
                  <c:v>6.6666549822918773E-3</c:v>
                </c:pt>
                <c:pt idx="92">
                  <c:v>6.6666592943198091E-3</c:v>
                </c:pt>
                <c:pt idx="93">
                  <c:v>6.6666620150283721E-3</c:v>
                </c:pt>
                <c:pt idx="94">
                  <c:v>6.6666637316805648E-3</c:v>
                </c:pt>
                <c:pt idx="95">
                  <c:v>6.6666648148153299E-3</c:v>
                </c:pt>
                <c:pt idx="96">
                  <c:v>6.6666654982273444E-3</c:v>
                </c:pt>
                <c:pt idx="97">
                  <c:v>6.6666659294312477E-3</c:v>
                </c:pt>
                <c:pt idx="98">
                  <c:v>6.6666662015025455E-3</c:v>
                </c:pt>
                <c:pt idx="99">
                  <c:v>6.66666637316794E-3</c:v>
                </c:pt>
                <c:pt idx="100">
                  <c:v>6.6666664814814865E-3</c:v>
                </c:pt>
              </c:numCache>
            </c:numRef>
          </c:xVal>
          <c:yVal>
            <c:numRef>
              <c:f>'Ex2.9'!$H$3:$H$103</c:f>
              <c:numCache>
                <c:formatCode>0.00E+00</c:formatCode>
                <c:ptCount val="101"/>
                <c:pt idx="0">
                  <c:v>3.999999999998561E-9</c:v>
                </c:pt>
                <c:pt idx="1">
                  <c:v>5.0357016471737956E-9</c:v>
                </c:pt>
                <c:pt idx="2">
                  <c:v>6.3395727698387163E-9</c:v>
                </c:pt>
                <c:pt idx="3">
                  <c:v>7.9810492598640647E-9</c:v>
                </c:pt>
                <c:pt idx="4">
                  <c:v>1.0047545726015488E-8</c:v>
                </c:pt>
                <c:pt idx="5">
                  <c:v>1.2649110640627978E-8</c:v>
                </c:pt>
                <c:pt idx="6">
                  <c:v>1.5924286822049025E-8</c:v>
                </c:pt>
                <c:pt idx="7">
                  <c:v>2.00474893449096E-8</c:v>
                </c:pt>
                <c:pt idx="8">
                  <c:v>2.5238293778845986E-8</c:v>
                </c:pt>
                <c:pt idx="9">
                  <c:v>3.1773129388249536E-8</c:v>
                </c:pt>
                <c:pt idx="10">
                  <c:v>3.9999999998559999E-8</c:v>
                </c:pt>
                <c:pt idx="11">
                  <c:v>5.0357016468893475E-8</c:v>
                </c:pt>
                <c:pt idx="12">
                  <c:v>6.3395727692711799E-8</c:v>
                </c:pt>
                <c:pt idx="13">
                  <c:v>7.9810492587316799E-8</c:v>
                </c:pt>
                <c:pt idx="14">
                  <c:v>1.0047545723756075E-7</c:v>
                </c:pt>
                <c:pt idx="15">
                  <c:v>1.2649110636119828E-7</c:v>
                </c:pt>
                <c:pt idx="16">
                  <c:v>1.5924286813054103E-7</c:v>
                </c:pt>
                <c:pt idx="17">
                  <c:v>2.0047489326962362E-7</c:v>
                </c:pt>
                <c:pt idx="18">
                  <c:v>2.5238293743036537E-7</c:v>
                </c:pt>
                <c:pt idx="19">
                  <c:v>3.1773129316800317E-7</c:v>
                </c:pt>
                <c:pt idx="20">
                  <c:v>3.9999999855999998E-7</c:v>
                </c:pt>
                <c:pt idx="21">
                  <c:v>5.0357016184448889E-7</c:v>
                </c:pt>
                <c:pt idx="22">
                  <c:v>6.3395727125170229E-7</c:v>
                </c:pt>
                <c:pt idx="23">
                  <c:v>7.9810491454922566E-7</c:v>
                </c:pt>
                <c:pt idx="24">
                  <c:v>1.0047545497813715E-6</c:v>
                </c:pt>
                <c:pt idx="25">
                  <c:v>1.2649110185305549E-6</c:v>
                </c:pt>
                <c:pt idx="26">
                  <c:v>1.5924285913561367E-6</c:v>
                </c:pt>
                <c:pt idx="27">
                  <c:v>2.0047487532238464E-6</c:v>
                </c:pt>
                <c:pt idx="28">
                  <c:v>2.5238290162091795E-6</c:v>
                </c:pt>
                <c:pt idx="29">
                  <c:v>3.1773122171876756E-6</c:v>
                </c:pt>
                <c:pt idx="30">
                  <c:v>3.9999985600005189E-6</c:v>
                </c:pt>
                <c:pt idx="31">
                  <c:v>5.0356987740005759E-6</c:v>
                </c:pt>
                <c:pt idx="32">
                  <c:v>6.339567037106384E-6</c:v>
                </c:pt>
                <c:pt idx="33">
                  <c:v>7.9810378215653379E-6</c:v>
                </c:pt>
                <c:pt idx="34">
                  <c:v>1.0047522903628196E-5</c:v>
                </c:pt>
                <c:pt idx="35">
                  <c:v>1.2649065104039144E-5</c:v>
                </c:pt>
                <c:pt idx="36">
                  <c:v>1.5924195964800683E-5</c:v>
                </c:pt>
                <c:pt idx="37">
                  <c:v>2.0047308061470915E-5</c:v>
                </c:pt>
                <c:pt idx="38">
                  <c:v>2.5237932072745536E-5</c:v>
                </c:pt>
                <c:pt idx="39">
                  <c:v>3.177240769574774E-5</c:v>
                </c:pt>
                <c:pt idx="40">
                  <c:v>3.9998560051838143E-5</c:v>
                </c:pt>
                <c:pt idx="41">
                  <c:v>5.0354143457956329E-5</c:v>
                </c:pt>
                <c:pt idx="42">
                  <c:v>6.3389995473541732E-5</c:v>
                </c:pt>
                <c:pt idx="43">
                  <c:v>7.9799055911264957E-5</c:v>
                </c:pt>
                <c:pt idx="44">
                  <c:v>1.0045263998123463E-4</c:v>
                </c:pt>
                <c:pt idx="45">
                  <c:v>1.2644558599577671E-4</c:v>
                </c:pt>
                <c:pt idx="46">
                  <c:v>1.5915206217423294E-4</c:v>
                </c:pt>
                <c:pt idx="47">
                  <c:v>2.0029377197597784E-4</c:v>
                </c:pt>
                <c:pt idx="48">
                  <c:v>2.5202174380404017E-4</c:v>
                </c:pt>
                <c:pt idx="49">
                  <c:v>3.170112198828293E-4</c:v>
                </c:pt>
                <c:pt idx="50">
                  <c:v>3.9856516540454366E-4</c:v>
                </c:pt>
                <c:pt idx="51">
                  <c:v>5.0071328722857541E-4</c:v>
                </c:pt>
                <c:pt idx="52">
                  <c:v>6.2827590915125685E-4</c:v>
                </c:pt>
                <c:pt idx="53">
                  <c:v>7.8682821562078527E-4</c:v>
                </c:pt>
                <c:pt idx="54">
                  <c:v>9.8243899698048425E-4</c:v>
                </c:pt>
                <c:pt idx="55">
                  <c:v>1.2209566255476372E-3</c:v>
                </c:pt>
                <c:pt idx="56">
                  <c:v>1.5064750106124247E-3</c:v>
                </c:pt>
                <c:pt idx="57">
                  <c:v>1.8384974497655706E-3</c:v>
                </c:pt>
                <c:pt idx="58">
                  <c:v>2.2074594246793136E-3</c:v>
                </c:pt>
                <c:pt idx="59">
                  <c:v>2.5891918726932135E-3</c:v>
                </c:pt>
                <c:pt idx="60">
                  <c:v>2.9411764705882353E-3</c:v>
                </c:pt>
                <c:pt idx="61">
                  <c:v>3.2063064637396547E-3</c:v>
                </c:pt>
                <c:pt idx="62">
                  <c:v>3.3291195175981711E-3</c:v>
                </c:pt>
                <c:pt idx="63">
                  <c:v>3.2800821104490546E-3</c:v>
                </c:pt>
                <c:pt idx="64">
                  <c:v>3.0712854114900491E-3</c:v>
                </c:pt>
                <c:pt idx="65">
                  <c:v>2.7498066610159803E-3</c:v>
                </c:pt>
                <c:pt idx="66">
                  <c:v>2.3747688544169731E-3</c:v>
                </c:pt>
                <c:pt idx="67">
                  <c:v>1.996206934785747E-3</c:v>
                </c:pt>
                <c:pt idx="68">
                  <c:v>1.6461340529550224E-3</c:v>
                </c:pt>
                <c:pt idx="69">
                  <c:v>1.3398206618255701E-3</c:v>
                </c:pt>
                <c:pt idx="70">
                  <c:v>1.0810810810810811E-3</c:v>
                </c:pt>
                <c:pt idx="71">
                  <c:v>8.6738463016880474E-4</c:v>
                </c:pt>
                <c:pt idx="72">
                  <c:v>6.933957763503091E-4</c:v>
                </c:pt>
                <c:pt idx="73">
                  <c:v>5.530160553474286E-4</c:v>
                </c:pt>
                <c:pt idx="74">
                  <c:v>4.4040243721310101E-4</c:v>
                </c:pt>
                <c:pt idx="75">
                  <c:v>3.5039087647295049E-4</c:v>
                </c:pt>
                <c:pt idx="76">
                  <c:v>2.7861018366320502E-4</c:v>
                </c:pt>
                <c:pt idx="77">
                  <c:v>2.2145092055376919E-4</c:v>
                </c:pt>
                <c:pt idx="78">
                  <c:v>1.7597645669738894E-4</c:v>
                </c:pt>
                <c:pt idx="79">
                  <c:v>1.3981904623975116E-4</c:v>
                </c:pt>
                <c:pt idx="80">
                  <c:v>1.1108025548458761E-4</c:v>
                </c:pt>
                <c:pt idx="81">
                  <c:v>8.8243226716032085E-5</c:v>
                </c:pt>
                <c:pt idx="82">
                  <c:v>7.0098619730254492E-5</c:v>
                </c:pt>
                <c:pt idx="83">
                  <c:v>5.5683585101866868E-5</c:v>
                </c:pt>
                <c:pt idx="84">
                  <c:v>4.4232182748018337E-5</c:v>
                </c:pt>
                <c:pt idx="85">
                  <c:v>3.5135442461802441E-5</c:v>
                </c:pt>
                <c:pt idx="86">
                  <c:v>2.7909360083002983E-5</c:v>
                </c:pt>
                <c:pt idx="87">
                  <c:v>2.2169336117107628E-5</c:v>
                </c:pt>
                <c:pt idx="88">
                  <c:v>1.7609801488952826E-5</c:v>
                </c:pt>
                <c:pt idx="89">
                  <c:v>1.3987998549147184E-5</c:v>
                </c:pt>
                <c:pt idx="90">
                  <c:v>1.1111080246999313E-5</c:v>
                </c:pt>
                <c:pt idx="91">
                  <c:v>8.8258538059995621E-6</c:v>
                </c:pt>
                <c:pt idx="92">
                  <c:v>7.0106294081636843E-6</c:v>
                </c:pt>
                <c:pt idx="93">
                  <c:v>5.5687431547334621E-6</c:v>
                </c:pt>
                <c:pt idx="94">
                  <c:v>4.423411058751607E-6</c:v>
                </c:pt>
                <c:pt idx="95">
                  <c:v>3.5136408686201773E-6</c:v>
                </c:pt>
                <c:pt idx="96">
                  <c:v>2.7909844347350388E-6</c:v>
                </c:pt>
                <c:pt idx="97">
                  <c:v>2.216957882580182E-6</c:v>
                </c:pt>
                <c:pt idx="98">
                  <c:v>1.760992313195323E-6</c:v>
                </c:pt>
                <c:pt idx="99">
                  <c:v>1.3988059515224594E-6</c:v>
                </c:pt>
                <c:pt idx="100">
                  <c:v>1.1111110802469146E-6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67295144"/>
        <c:axId val="367295536"/>
      </c:scatterChart>
      <c:valAx>
        <c:axId val="3672951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/>
                  <a:t>Y'</a:t>
                </a:r>
              </a:p>
            </c:rich>
          </c:tx>
          <c:layout/>
          <c:overlay val="0"/>
          <c:spPr>
            <a:noFill/>
            <a:ln w="25400">
              <a:noFill/>
            </a:ln>
          </c:spPr>
        </c:title>
        <c:numFmt formatCode="0.E+0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367295536"/>
        <c:crosses val="autoZero"/>
        <c:crossBetween val="midCat"/>
      </c:valAx>
      <c:valAx>
        <c:axId val="36729553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/>
                  <a:t>Y"</a:t>
                </a:r>
              </a:p>
            </c:rich>
          </c:tx>
          <c:layout/>
          <c:overlay val="0"/>
          <c:spPr>
            <a:noFill/>
            <a:ln w="25400">
              <a:noFill/>
            </a:ln>
          </c:spPr>
        </c:title>
        <c:numFmt formatCode="0.0E+0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367295144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8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r>
              <a:rPr lang="en-US"/>
              <a:t>(RC)</a:t>
            </a:r>
          </a:p>
        </c:rich>
      </c:tx>
      <c:layout/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1666853163356862E-2"/>
          <c:y val="0.19666730685972286"/>
          <c:w val="0.85416840447673437"/>
          <c:h val="0.72000234375762939"/>
        </c:manualLayout>
      </c:layout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'Ex2.10'!$C$3:$C$103</c:f>
              <c:numCache>
                <c:formatCode>0.00E+00</c:formatCode>
                <c:ptCount val="101"/>
                <c:pt idx="0">
                  <c:v>99.999999999996007</c:v>
                </c:pt>
                <c:pt idx="1">
                  <c:v>99.999999999993648</c:v>
                </c:pt>
                <c:pt idx="2">
                  <c:v>99.999999999989939</c:v>
                </c:pt>
                <c:pt idx="3">
                  <c:v>99.999999999984084</c:v>
                </c:pt>
                <c:pt idx="4">
                  <c:v>99.999999999974747</c:v>
                </c:pt>
                <c:pt idx="5">
                  <c:v>99.999999999960011</c:v>
                </c:pt>
                <c:pt idx="6">
                  <c:v>99.999999999936605</c:v>
                </c:pt>
                <c:pt idx="7">
                  <c:v>99.999999999899529</c:v>
                </c:pt>
                <c:pt idx="8">
                  <c:v>99.999999999840753</c:v>
                </c:pt>
                <c:pt idx="9">
                  <c:v>99.999999999747629</c:v>
                </c:pt>
                <c:pt idx="10">
                  <c:v>99.999999999600007</c:v>
                </c:pt>
                <c:pt idx="11">
                  <c:v>99.99999999936604</c:v>
                </c:pt>
                <c:pt idx="12">
                  <c:v>99.99999999899525</c:v>
                </c:pt>
                <c:pt idx="13">
                  <c:v>99.99999999840756</c:v>
                </c:pt>
                <c:pt idx="14">
                  <c:v>99.999999997476181</c:v>
                </c:pt>
                <c:pt idx="15">
                  <c:v>99.999999996</c:v>
                </c:pt>
                <c:pt idx="16">
                  <c:v>99.999999993660424</c:v>
                </c:pt>
                <c:pt idx="17">
                  <c:v>99.999999989952457</c:v>
                </c:pt>
                <c:pt idx="18">
                  <c:v>99.999999984075714</c:v>
                </c:pt>
                <c:pt idx="19">
                  <c:v>99.999999974761707</c:v>
                </c:pt>
                <c:pt idx="20">
                  <c:v>99.999999959999997</c:v>
                </c:pt>
                <c:pt idx="21">
                  <c:v>99.999999936604269</c:v>
                </c:pt>
                <c:pt idx="22">
                  <c:v>99.999999899524553</c:v>
                </c:pt>
                <c:pt idx="23">
                  <c:v>99.999999840757141</c:v>
                </c:pt>
                <c:pt idx="24">
                  <c:v>99.999999747617068</c:v>
                </c:pt>
                <c:pt idx="25">
                  <c:v>99.999999599999995</c:v>
                </c:pt>
                <c:pt idx="26">
                  <c:v>99.999999366042715</c:v>
                </c:pt>
                <c:pt idx="27">
                  <c:v>99.999998995245448</c:v>
                </c:pt>
                <c:pt idx="28">
                  <c:v>99.999998407571354</c:v>
                </c:pt>
                <c:pt idx="29">
                  <c:v>99.999997476170691</c:v>
                </c:pt>
                <c:pt idx="30">
                  <c:v>99.999996000000166</c:v>
                </c:pt>
                <c:pt idx="31">
                  <c:v>99.99999366042762</c:v>
                </c:pt>
                <c:pt idx="32">
                  <c:v>99.99998995245528</c:v>
                </c:pt>
                <c:pt idx="33">
                  <c:v>99.999984075715716</c:v>
                </c:pt>
                <c:pt idx="34">
                  <c:v>99.999974761712579</c:v>
                </c:pt>
                <c:pt idx="35">
                  <c:v>99.999960000016003</c:v>
                </c:pt>
                <c:pt idx="36">
                  <c:v>99.999936604312495</c:v>
                </c:pt>
                <c:pt idx="37">
                  <c:v>99.999899524643695</c:v>
                </c:pt>
                <c:pt idx="38">
                  <c:v>99.999840757385357</c:v>
                </c:pt>
                <c:pt idx="39">
                  <c:v>99.999747617699171</c:v>
                </c:pt>
                <c:pt idx="40">
                  <c:v>99.999600001600001</c:v>
                </c:pt>
                <c:pt idx="41">
                  <c:v>99.999366046742011</c:v>
                </c:pt>
                <c:pt idx="42">
                  <c:v>99.998995255522601</c:v>
                </c:pt>
                <c:pt idx="43">
                  <c:v>99.998407596675676</c:v>
                </c:pt>
                <c:pt idx="44">
                  <c:v>99.997476234317602</c:v>
                </c:pt>
                <c:pt idx="45">
                  <c:v>99.996000159993599</c:v>
                </c:pt>
                <c:pt idx="46">
                  <c:v>99.993660829106503</c:v>
                </c:pt>
                <c:pt idx="47">
                  <c:v>99.989953463704282</c:v>
                </c:pt>
                <c:pt idx="48">
                  <c:v>99.984078248603225</c:v>
                </c:pt>
                <c:pt idx="49">
                  <c:v>99.974768074328324</c:v>
                </c:pt>
                <c:pt idx="50">
                  <c:v>99.960015993602568</c:v>
                </c:pt>
                <c:pt idx="51">
                  <c:v>99.936644437021741</c:v>
                </c:pt>
                <c:pt idx="52">
                  <c:v>99.899625394583396</c:v>
                </c:pt>
                <c:pt idx="53">
                  <c:v>99.841010311518716</c:v>
                </c:pt>
                <c:pt idx="54">
                  <c:v>99.748252430120601</c:v>
                </c:pt>
                <c:pt idx="55">
                  <c:v>99.601593625498012</c:v>
                </c:pt>
                <c:pt idx="56">
                  <c:v>99.370036422954584</c:v>
                </c:pt>
                <c:pt idx="57">
                  <c:v>99.005240320759754</c:v>
                </c:pt>
                <c:pt idx="58">
                  <c:v>98.43253212579927</c:v>
                </c:pt>
                <c:pt idx="59">
                  <c:v>97.538299736525161</c:v>
                </c:pt>
                <c:pt idx="60">
                  <c:v>96.153846153846146</c:v>
                </c:pt>
                <c:pt idx="61">
                  <c:v>94.03836915579349</c:v>
                </c:pt>
                <c:pt idx="62">
                  <c:v>90.86981389748432</c:v>
                </c:pt>
                <c:pt idx="63">
                  <c:v>86.26320052624331</c:v>
                </c:pt>
                <c:pt idx="64">
                  <c:v>79.847782161818429</c:v>
                </c:pt>
                <c:pt idx="65">
                  <c:v>71.428571428571388</c:v>
                </c:pt>
                <c:pt idx="66">
                  <c:v>61.201110585066957</c:v>
                </c:pt>
                <c:pt idx="67">
                  <c:v>49.88141758924489</c:v>
                </c:pt>
                <c:pt idx="68">
                  <c:v>38.573867310632387</c:v>
                </c:pt>
                <c:pt idx="69">
                  <c:v>28.378218487696657</c:v>
                </c:pt>
                <c:pt idx="70">
                  <c:v>20</c:v>
                </c:pt>
                <c:pt idx="71">
                  <c:v>13.624771241571755</c:v>
                </c:pt>
                <c:pt idx="72">
                  <c:v>9.0517842134209499</c:v>
                </c:pt>
                <c:pt idx="73">
                  <c:v>5.9086684745369977</c:v>
                </c:pt>
                <c:pt idx="74">
                  <c:v>3.8112234294458536</c:v>
                </c:pt>
                <c:pt idx="75">
                  <c:v>2.4390243902439006</c:v>
                </c:pt>
                <c:pt idx="76">
                  <c:v>1.5528980504465242</c:v>
                </c:pt>
                <c:pt idx="77">
                  <c:v>0.98545995947968379</c:v>
                </c:pt>
                <c:pt idx="78">
                  <c:v>0.62405273389037952</c:v>
                </c:pt>
                <c:pt idx="79">
                  <c:v>0.39465956497062421</c:v>
                </c:pt>
                <c:pt idx="80">
                  <c:v>0.24937655860349128</c:v>
                </c:pt>
                <c:pt idx="81">
                  <c:v>0.15749091100258344</c:v>
                </c:pt>
                <c:pt idx="82">
                  <c:v>9.9427835302907414E-2</c:v>
                </c:pt>
                <c:pt idx="83">
                  <c:v>6.2757750702124332E-2</c:v>
                </c:pt>
                <c:pt idx="84">
                  <c:v>3.9606636739291552E-2</c:v>
                </c:pt>
                <c:pt idx="85">
                  <c:v>2.4993751562109402E-2</c:v>
                </c:pt>
                <c:pt idx="86">
                  <c:v>1.5771445834609214E-2</c:v>
                </c:pt>
                <c:pt idx="87">
                  <c:v>9.9516888041693875E-3</c:v>
                </c:pt>
                <c:pt idx="88">
                  <c:v>6.2793217551960481E-3</c:v>
                </c:pt>
                <c:pt idx="89">
                  <c:v>3.9620759944709837E-3</c:v>
                </c:pt>
                <c:pt idx="90">
                  <c:v>2.4999375015624602E-3</c:v>
                </c:pt>
                <c:pt idx="91">
                  <c:v>1.577368479894796E-3</c:v>
                </c:pt>
                <c:pt idx="92">
                  <c:v>9.9525802089987249E-4</c:v>
                </c:pt>
                <c:pt idx="93">
                  <c:v>6.279676644187545E-4</c:v>
                </c:pt>
                <c:pt idx="94">
                  <c:v>3.9622172819247777E-4</c:v>
                </c:pt>
                <c:pt idx="95">
                  <c:v>2.4999937500156196E-4</c:v>
                </c:pt>
                <c:pt idx="96">
                  <c:v>1.5773908730345928E-4</c:v>
                </c:pt>
                <c:pt idx="97">
                  <c:v>9.9526693582647894E-5</c:v>
                </c:pt>
                <c:pt idx="98">
                  <c:v>6.279712135293004E-5</c:v>
                </c:pt>
                <c:pt idx="99">
                  <c:v>3.9622314112243663E-5</c:v>
                </c:pt>
                <c:pt idx="100">
                  <c:v>2.4999993750001558E-5</c:v>
                </c:pt>
              </c:numCache>
            </c:numRef>
          </c:xVal>
          <c:yVal>
            <c:numRef>
              <c:f>'Ex2.10'!$D$3:$D$103</c:f>
              <c:numCache>
                <c:formatCode>0.00E+00</c:formatCode>
                <c:ptCount val="101"/>
                <c:pt idx="0">
                  <c:v>-1.9999999999999202E-5</c:v>
                </c:pt>
                <c:pt idx="1">
                  <c:v>-2.5178508235881743E-5</c:v>
                </c:pt>
                <c:pt idx="2">
                  <c:v>-3.169786384921905E-5</c:v>
                </c:pt>
                <c:pt idx="3">
                  <c:v>-3.9905246299371162E-5</c:v>
                </c:pt>
                <c:pt idx="4">
                  <c:v>-5.0237728630178871E-5</c:v>
                </c:pt>
                <c:pt idx="5">
                  <c:v>-6.3245553203342274E-5</c:v>
                </c:pt>
                <c:pt idx="6">
                  <c:v>-7.962143411064896E-5</c:v>
                </c:pt>
                <c:pt idx="7">
                  <c:v>-1.0023744672535373E-4</c:v>
                </c:pt>
                <c:pt idx="8">
                  <c:v>-1.2619146889583755E-4</c:v>
                </c:pt>
                <c:pt idx="9">
                  <c:v>-1.5886564694445526E-4</c:v>
                </c:pt>
                <c:pt idx="10">
                  <c:v>-1.9999999999920003E-4</c:v>
                </c:pt>
                <c:pt idx="11">
                  <c:v>-2.5178508235723705E-4</c:v>
                </c:pt>
                <c:pt idx="12">
                  <c:v>-3.1697863848903789E-4</c:v>
                </c:pt>
                <c:pt idx="13">
                  <c:v>-3.9905246298742097E-4</c:v>
                </c:pt>
                <c:pt idx="14">
                  <c:v>-5.0237728628923649E-4</c:v>
                </c:pt>
                <c:pt idx="15">
                  <c:v>-6.3245553200837711E-4</c:v>
                </c:pt>
                <c:pt idx="16">
                  <c:v>-7.9621434105651794E-4</c:v>
                </c:pt>
                <c:pt idx="17">
                  <c:v>-1.0023744671538303E-3</c:v>
                </c:pt>
                <c:pt idx="18">
                  <c:v>-1.2619146887594343E-3</c:v>
                </c:pt>
                <c:pt idx="19">
                  <c:v>-1.5886564690476127E-3</c:v>
                </c:pt>
                <c:pt idx="20">
                  <c:v>-1.9999999991999998E-3</c:v>
                </c:pt>
                <c:pt idx="21">
                  <c:v>-2.5178508219921227E-3</c:v>
                </c:pt>
                <c:pt idx="22">
                  <c:v>-3.1697863817373678E-3</c:v>
                </c:pt>
                <c:pt idx="23">
                  <c:v>-3.9905246235831327E-3</c:v>
                </c:pt>
                <c:pt idx="24">
                  <c:v>-5.0237728503400112E-3</c:v>
                </c:pt>
                <c:pt idx="25">
                  <c:v>-6.3245552950385352E-3</c:v>
                </c:pt>
                <c:pt idx="26">
                  <c:v>-7.9621433605933586E-3</c:v>
                </c:pt>
                <c:pt idx="27">
                  <c:v>-1.0023744571831411E-2</c:v>
                </c:pt>
                <c:pt idx="28">
                  <c:v>-1.2619146688652954E-2</c:v>
                </c:pt>
                <c:pt idx="29">
                  <c:v>-1.5886564293535844E-2</c:v>
                </c:pt>
                <c:pt idx="30">
                  <c:v>-1.9999999200000031E-2</c:v>
                </c:pt>
                <c:pt idx="31">
                  <c:v>-2.5178506639673585E-2</c:v>
                </c:pt>
                <c:pt idx="32">
                  <c:v>-3.1697860664365224E-2</c:v>
                </c:pt>
                <c:pt idx="33">
                  <c:v>-3.9905239944752723E-2</c:v>
                </c:pt>
                <c:pt idx="34">
                  <c:v>-5.0237715951049262E-2</c:v>
                </c:pt>
                <c:pt idx="35">
                  <c:v>-6.3245527905156432E-2</c:v>
                </c:pt>
                <c:pt idx="36">
                  <c:v>-7.9621383634143894E-2</c:v>
                </c:pt>
                <c:pt idx="37">
                  <c:v>-0.1002373460115227</c:v>
                </c:pt>
                <c:pt idx="38">
                  <c:v>-0.12619126794544414</c:v>
                </c:pt>
                <c:pt idx="39">
                  <c:v>-0.15886524599608132</c:v>
                </c:pt>
                <c:pt idx="40">
                  <c:v>-0.19999920000320001</c:v>
                </c:pt>
                <c:pt idx="41">
                  <c:v>-0.25178348615910068</c:v>
                </c:pt>
                <c:pt idx="42">
                  <c:v>-0.31697545366685798</c:v>
                </c:pt>
                <c:pt idx="43">
                  <c:v>-0.39904610846908944</c:v>
                </c:pt>
                <c:pt idx="44">
                  <c:v>-0.50236460747636835</c:v>
                </c:pt>
                <c:pt idx="45">
                  <c:v>-0.63243023482428296</c:v>
                </c:pt>
                <c:pt idx="46">
                  <c:v>-0.79616386771923331</c:v>
                </c:pt>
                <c:pt idx="47">
                  <c:v>-1.0022737633398731</c:v>
                </c:pt>
                <c:pt idx="48">
                  <c:v>-1.2617137700407712</c:v>
                </c:pt>
                <c:pt idx="49">
                  <c:v>-1.5882556208290142</c:v>
                </c:pt>
                <c:pt idx="50">
                  <c:v>-1.9992003198720512</c:v>
                </c:pt>
                <c:pt idx="51">
                  <c:v>-2.5162556250240993</c:v>
                </c:pt>
                <c:pt idx="52">
                  <c:v>-3.1666047243458122</c:v>
                </c:pt>
                <c:pt idx="53">
                  <c:v>-3.9841801072598542</c:v>
                </c:pt>
                <c:pt idx="54">
                  <c:v>-5.0111256369202488</c:v>
                </c:pt>
                <c:pt idx="55">
                  <c:v>-6.2993578887816346</c:v>
                </c:pt>
                <c:pt idx="56">
                  <c:v>-7.9119848076280892</c:v>
                </c:pt>
                <c:pt idx="57">
                  <c:v>-9.9240325021929738</c:v>
                </c:pt>
                <c:pt idx="58">
                  <c:v>-12.421345816111133</c:v>
                </c:pt>
                <c:pt idx="59">
                  <c:v>-15.495485089544387</c:v>
                </c:pt>
                <c:pt idx="60">
                  <c:v>-19.23076923076923</c:v>
                </c:pt>
                <c:pt idx="61">
                  <c:v>-23.677458522781858</c:v>
                </c:pt>
                <c:pt idx="62">
                  <c:v>-28.80378988926627</c:v>
                </c:pt>
                <c:pt idx="63">
                  <c:v>-34.423542635723393</c:v>
                </c:pt>
                <c:pt idx="64">
                  <c:v>-40.113712119680891</c:v>
                </c:pt>
                <c:pt idx="65">
                  <c:v>-45.175395145262584</c:v>
                </c:pt>
                <c:pt idx="66">
                  <c:v>-48.729201939505444</c:v>
                </c:pt>
                <c:pt idx="67">
                  <c:v>-49.999859381920864</c:v>
                </c:pt>
                <c:pt idx="68">
                  <c:v>-48.676929769295896</c:v>
                </c:pt>
                <c:pt idx="69">
                  <c:v>-45.083240391904141</c:v>
                </c:pt>
                <c:pt idx="70">
                  <c:v>-40.000000000000007</c:v>
                </c:pt>
                <c:pt idx="71">
                  <c:v>-34.305141491794124</c:v>
                </c:pt>
                <c:pt idx="72">
                  <c:v>-28.692222358955721</c:v>
                </c:pt>
                <c:pt idx="73">
                  <c:v>-23.578687077776667</c:v>
                </c:pt>
                <c:pt idx="74">
                  <c:v>-19.146720839752909</c:v>
                </c:pt>
                <c:pt idx="75">
                  <c:v>-15.425744683748189</c:v>
                </c:pt>
                <c:pt idx="76">
                  <c:v>-12.364396980426172</c:v>
                </c:pt>
                <c:pt idx="77">
                  <c:v>-9.8779990188413507</c:v>
                </c:pt>
                <c:pt idx="78">
                  <c:v>-7.875013115821579</c:v>
                </c:pt>
                <c:pt idx="79">
                  <c:v>-6.2697847112033767</c:v>
                </c:pt>
                <c:pt idx="80">
                  <c:v>-4.9875311720698257</c:v>
                </c:pt>
                <c:pt idx="81">
                  <c:v>-3.9653861997553181</c:v>
                </c:pt>
                <c:pt idx="82">
                  <c:v>-3.1516499862544571</c:v>
                </c:pt>
                <c:pt idx="83">
                  <c:v>-2.5043634989632082</c:v>
                </c:pt>
                <c:pt idx="84">
                  <c:v>-1.9897474684631105</c:v>
                </c:pt>
                <c:pt idx="85">
                  <c:v>-1.5807436441731442</c:v>
                </c:pt>
                <c:pt idx="86">
                  <c:v>-1.2557451353508036</c:v>
                </c:pt>
                <c:pt idx="87">
                  <c:v>-0.99753187633623197</c:v>
                </c:pt>
                <c:pt idx="88">
                  <c:v>-0.79239683595904109</c:v>
                </c:pt>
                <c:pt idx="89">
                  <c:v>-0.62943776610631841</c:v>
                </c:pt>
                <c:pt idx="90">
                  <c:v>-0.49998750031249201</c:v>
                </c:pt>
                <c:pt idx="91">
                  <c:v>-0.39715785262053954</c:v>
                </c:pt>
                <c:pt idx="92">
                  <c:v>-0.31547553241330634</c:v>
                </c:pt>
                <c:pt idx="93">
                  <c:v>-0.25059204316675315</c:v>
                </c:pt>
                <c:pt idx="94">
                  <c:v>-0.19905279658319272</c:v>
                </c:pt>
                <c:pt idx="95">
                  <c:v>-0.15811348772469949</c:v>
                </c:pt>
                <c:pt idx="96">
                  <c:v>-0.1255941234641425</c:v>
                </c:pt>
                <c:pt idx="97">
                  <c:v>-9.9763016457513232E-2</c:v>
                </c:pt>
                <c:pt idx="98">
                  <c:v>-7.9244609859690479E-2</c:v>
                </c:pt>
                <c:pt idx="99">
                  <c:v>-6.294624564893915E-2</c:v>
                </c:pt>
                <c:pt idx="100">
                  <c:v>-4.9999987500003118E-2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68490592"/>
        <c:axId val="368490984"/>
      </c:scatterChart>
      <c:valAx>
        <c:axId val="36849059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Z'</a:t>
                </a:r>
              </a:p>
            </c:rich>
          </c:tx>
          <c:layout/>
          <c:overlay val="0"/>
        </c:title>
        <c:numFmt formatCode="General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368490984"/>
        <c:crosses val="autoZero"/>
        <c:crossBetween val="midCat"/>
      </c:valAx>
      <c:valAx>
        <c:axId val="36849098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Z"</a:t>
                </a:r>
              </a:p>
            </c:rich>
          </c:tx>
          <c:layout/>
          <c:overlay val="0"/>
        </c:title>
        <c:numFmt formatCode="General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368490592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layout/>
      <c:overlay val="0"/>
      <c:spPr>
        <a:noFill/>
        <a:ln w="25400">
          <a:noFill/>
        </a:ln>
      </c:spPr>
      <c:txPr>
        <a:bodyPr/>
        <a:lstStyle/>
        <a:p>
          <a:pPr>
            <a:defRPr sz="18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4.3750089009783957E-2"/>
          <c:y val="0.19666730685972286"/>
          <c:w val="0.91250185648977966"/>
          <c:h val="0.72000234375762939"/>
        </c:manualLayout>
      </c:layout>
      <c:scatterChart>
        <c:scatterStyle val="smoothMarker"/>
        <c:varyColors val="0"/>
        <c:ser>
          <c:idx val="0"/>
          <c:order val="0"/>
          <c:tx>
            <c:v>Bode log|Z|</c:v>
          </c:tx>
          <c:marker>
            <c:symbol val="none"/>
          </c:marker>
          <c:xVal>
            <c:numRef>
              <c:f>'Ex2.10'!$A$3:$A$103</c:f>
              <c:numCache>
                <c:formatCode>General</c:formatCode>
                <c:ptCount val="101"/>
                <c:pt idx="0">
                  <c:v>-4</c:v>
                </c:pt>
                <c:pt idx="1">
                  <c:v>-3.9</c:v>
                </c:pt>
                <c:pt idx="2">
                  <c:v>-3.8</c:v>
                </c:pt>
                <c:pt idx="3">
                  <c:v>-3.7</c:v>
                </c:pt>
                <c:pt idx="4">
                  <c:v>-3.6</c:v>
                </c:pt>
                <c:pt idx="5">
                  <c:v>-3.5</c:v>
                </c:pt>
                <c:pt idx="6">
                  <c:v>-3.4</c:v>
                </c:pt>
                <c:pt idx="7">
                  <c:v>-3.3</c:v>
                </c:pt>
                <c:pt idx="8">
                  <c:v>-3.2</c:v>
                </c:pt>
                <c:pt idx="9">
                  <c:v>-3.1</c:v>
                </c:pt>
                <c:pt idx="10">
                  <c:v>-3</c:v>
                </c:pt>
                <c:pt idx="11">
                  <c:v>-2.9</c:v>
                </c:pt>
                <c:pt idx="12">
                  <c:v>-2.8</c:v>
                </c:pt>
                <c:pt idx="13">
                  <c:v>-2.7</c:v>
                </c:pt>
                <c:pt idx="14">
                  <c:v>-2.6</c:v>
                </c:pt>
                <c:pt idx="15">
                  <c:v>-2.5</c:v>
                </c:pt>
                <c:pt idx="16">
                  <c:v>-2.4</c:v>
                </c:pt>
                <c:pt idx="17">
                  <c:v>-2.2999999999999998</c:v>
                </c:pt>
                <c:pt idx="18">
                  <c:v>-2.2000000000000002</c:v>
                </c:pt>
                <c:pt idx="19">
                  <c:v>-2.1</c:v>
                </c:pt>
                <c:pt idx="20">
                  <c:v>-2</c:v>
                </c:pt>
                <c:pt idx="21">
                  <c:v>-1.9</c:v>
                </c:pt>
                <c:pt idx="22">
                  <c:v>-1.8</c:v>
                </c:pt>
                <c:pt idx="23">
                  <c:v>-1.7</c:v>
                </c:pt>
                <c:pt idx="24">
                  <c:v>-1.6</c:v>
                </c:pt>
                <c:pt idx="25">
                  <c:v>-1.5</c:v>
                </c:pt>
                <c:pt idx="26">
                  <c:v>-1.4</c:v>
                </c:pt>
                <c:pt idx="27">
                  <c:v>-1.3</c:v>
                </c:pt>
                <c:pt idx="28">
                  <c:v>-1.2</c:v>
                </c:pt>
                <c:pt idx="29">
                  <c:v>-1.1000000000000001</c:v>
                </c:pt>
                <c:pt idx="30">
                  <c:v>-1</c:v>
                </c:pt>
                <c:pt idx="31">
                  <c:v>-0.9</c:v>
                </c:pt>
                <c:pt idx="32">
                  <c:v>-0.8</c:v>
                </c:pt>
                <c:pt idx="33">
                  <c:v>-0.7</c:v>
                </c:pt>
                <c:pt idx="34">
                  <c:v>-0.6</c:v>
                </c:pt>
                <c:pt idx="35">
                  <c:v>-0.5</c:v>
                </c:pt>
                <c:pt idx="36">
                  <c:v>-0.4</c:v>
                </c:pt>
                <c:pt idx="37">
                  <c:v>-0.3</c:v>
                </c:pt>
                <c:pt idx="38">
                  <c:v>-0.2</c:v>
                </c:pt>
                <c:pt idx="39">
                  <c:v>-0.1</c:v>
                </c:pt>
                <c:pt idx="40">
                  <c:v>0</c:v>
                </c:pt>
                <c:pt idx="41">
                  <c:v>0.1</c:v>
                </c:pt>
                <c:pt idx="42">
                  <c:v>0.2</c:v>
                </c:pt>
                <c:pt idx="43">
                  <c:v>0.3</c:v>
                </c:pt>
                <c:pt idx="44">
                  <c:v>0.4</c:v>
                </c:pt>
                <c:pt idx="45">
                  <c:v>0.5</c:v>
                </c:pt>
                <c:pt idx="46">
                  <c:v>0.6</c:v>
                </c:pt>
                <c:pt idx="47">
                  <c:v>0.7</c:v>
                </c:pt>
                <c:pt idx="48">
                  <c:v>0.8</c:v>
                </c:pt>
                <c:pt idx="49">
                  <c:v>0.9</c:v>
                </c:pt>
                <c:pt idx="50">
                  <c:v>1</c:v>
                </c:pt>
                <c:pt idx="51">
                  <c:v>1.1000000000000001</c:v>
                </c:pt>
                <c:pt idx="52">
                  <c:v>1.2</c:v>
                </c:pt>
                <c:pt idx="53">
                  <c:v>1.3</c:v>
                </c:pt>
                <c:pt idx="54">
                  <c:v>1.4</c:v>
                </c:pt>
                <c:pt idx="55">
                  <c:v>1.5</c:v>
                </c:pt>
                <c:pt idx="56">
                  <c:v>1.6</c:v>
                </c:pt>
                <c:pt idx="57">
                  <c:v>1.7</c:v>
                </c:pt>
                <c:pt idx="58">
                  <c:v>1.8</c:v>
                </c:pt>
                <c:pt idx="59">
                  <c:v>1.9</c:v>
                </c:pt>
                <c:pt idx="60">
                  <c:v>2</c:v>
                </c:pt>
                <c:pt idx="61">
                  <c:v>2.1</c:v>
                </c:pt>
                <c:pt idx="62">
                  <c:v>2.2000000000000002</c:v>
                </c:pt>
                <c:pt idx="63">
                  <c:v>2.2999999999999998</c:v>
                </c:pt>
                <c:pt idx="64">
                  <c:v>2.4</c:v>
                </c:pt>
                <c:pt idx="65">
                  <c:v>2.5</c:v>
                </c:pt>
                <c:pt idx="66">
                  <c:v>2.6</c:v>
                </c:pt>
                <c:pt idx="67">
                  <c:v>2.7</c:v>
                </c:pt>
                <c:pt idx="68">
                  <c:v>2.8</c:v>
                </c:pt>
                <c:pt idx="69">
                  <c:v>2.9</c:v>
                </c:pt>
                <c:pt idx="70">
                  <c:v>3</c:v>
                </c:pt>
                <c:pt idx="71">
                  <c:v>3.1</c:v>
                </c:pt>
                <c:pt idx="72">
                  <c:v>3.2</c:v>
                </c:pt>
                <c:pt idx="73">
                  <c:v>3.3</c:v>
                </c:pt>
                <c:pt idx="74">
                  <c:v>3.4</c:v>
                </c:pt>
                <c:pt idx="75">
                  <c:v>3.5</c:v>
                </c:pt>
                <c:pt idx="76">
                  <c:v>3.6</c:v>
                </c:pt>
                <c:pt idx="77">
                  <c:v>3.7</c:v>
                </c:pt>
                <c:pt idx="78">
                  <c:v>3.8</c:v>
                </c:pt>
                <c:pt idx="79">
                  <c:v>3.9</c:v>
                </c:pt>
                <c:pt idx="80">
                  <c:v>4</c:v>
                </c:pt>
                <c:pt idx="81">
                  <c:v>4.0999999999999996</c:v>
                </c:pt>
                <c:pt idx="82">
                  <c:v>4.2</c:v>
                </c:pt>
                <c:pt idx="83">
                  <c:v>4.3</c:v>
                </c:pt>
                <c:pt idx="84">
                  <c:v>4.4000000000000004</c:v>
                </c:pt>
                <c:pt idx="85">
                  <c:v>4.5</c:v>
                </c:pt>
                <c:pt idx="86">
                  <c:v>4.5999999999999996</c:v>
                </c:pt>
                <c:pt idx="87">
                  <c:v>4.7</c:v>
                </c:pt>
                <c:pt idx="88">
                  <c:v>4.8</c:v>
                </c:pt>
                <c:pt idx="89">
                  <c:v>4.9000000000000004</c:v>
                </c:pt>
                <c:pt idx="90">
                  <c:v>5</c:v>
                </c:pt>
                <c:pt idx="91">
                  <c:v>5.0999999999999996</c:v>
                </c:pt>
                <c:pt idx="92">
                  <c:v>5.2</c:v>
                </c:pt>
                <c:pt idx="93">
                  <c:v>5.3</c:v>
                </c:pt>
                <c:pt idx="94">
                  <c:v>5.4</c:v>
                </c:pt>
                <c:pt idx="95">
                  <c:v>5.5</c:v>
                </c:pt>
                <c:pt idx="96">
                  <c:v>5.6</c:v>
                </c:pt>
                <c:pt idx="97">
                  <c:v>5.7</c:v>
                </c:pt>
                <c:pt idx="98">
                  <c:v>5.8</c:v>
                </c:pt>
                <c:pt idx="99">
                  <c:v>5.9</c:v>
                </c:pt>
                <c:pt idx="100">
                  <c:v>6</c:v>
                </c:pt>
              </c:numCache>
            </c:numRef>
          </c:xVal>
          <c:yVal>
            <c:numRef>
              <c:f>'Ex2.10'!$E$3:$E$103</c:f>
              <c:numCache>
                <c:formatCode>0.00E+00</c:formatCode>
                <c:ptCount val="101"/>
                <c:pt idx="0">
                  <c:v>1.9999999999999913</c:v>
                </c:pt>
                <c:pt idx="1">
                  <c:v>1.9999999999999862</c:v>
                </c:pt>
                <c:pt idx="2">
                  <c:v>1.999999999999978</c:v>
                </c:pt>
                <c:pt idx="3">
                  <c:v>1.9999999999999654</c:v>
                </c:pt>
                <c:pt idx="4">
                  <c:v>1.9999999999999452</c:v>
                </c:pt>
                <c:pt idx="5">
                  <c:v>1.9999999999999132</c:v>
                </c:pt>
                <c:pt idx="6">
                  <c:v>1.9999999999998623</c:v>
                </c:pt>
                <c:pt idx="7">
                  <c:v>1.999999999999782</c:v>
                </c:pt>
                <c:pt idx="8">
                  <c:v>1.9999999999996543</c:v>
                </c:pt>
                <c:pt idx="9">
                  <c:v>1.999999999999452</c:v>
                </c:pt>
                <c:pt idx="10">
                  <c:v>1.9999999999991314</c:v>
                </c:pt>
                <c:pt idx="11">
                  <c:v>1.9999999999986233</c:v>
                </c:pt>
                <c:pt idx="12">
                  <c:v>1.9999999999978182</c:v>
                </c:pt>
                <c:pt idx="13">
                  <c:v>1.9999999999965421</c:v>
                </c:pt>
                <c:pt idx="14">
                  <c:v>1.9999999999945197</c:v>
                </c:pt>
                <c:pt idx="15">
                  <c:v>1.9999999999913141</c:v>
                </c:pt>
                <c:pt idx="16">
                  <c:v>1.9999999999862337</c:v>
                </c:pt>
                <c:pt idx="17">
                  <c:v>1.9999999999781821</c:v>
                </c:pt>
                <c:pt idx="18">
                  <c:v>1.9999999999654208</c:v>
                </c:pt>
                <c:pt idx="19">
                  <c:v>1.9999999999451958</c:v>
                </c:pt>
                <c:pt idx="20">
                  <c:v>1.999999999913141</c:v>
                </c:pt>
                <c:pt idx="21">
                  <c:v>1.9999999998623379</c:v>
                </c:pt>
                <c:pt idx="22">
                  <c:v>1.9999999997818203</c:v>
                </c:pt>
                <c:pt idx="23">
                  <c:v>1.9999999996542086</c:v>
                </c:pt>
                <c:pt idx="24">
                  <c:v>1.9999999994519575</c:v>
                </c:pt>
                <c:pt idx="25">
                  <c:v>1.999999999131411</c:v>
                </c:pt>
                <c:pt idx="26">
                  <c:v>1.9999999986233792</c:v>
                </c:pt>
                <c:pt idx="27">
                  <c:v>1.9999999978182033</c:v>
                </c:pt>
                <c:pt idx="28">
                  <c:v>1.9999999965420852</c:v>
                </c:pt>
                <c:pt idx="29">
                  <c:v>1.9999999945195741</c:v>
                </c:pt>
                <c:pt idx="30">
                  <c:v>1.9999999913141107</c:v>
                </c:pt>
                <c:pt idx="31">
                  <c:v>1.9999999862337929</c:v>
                </c:pt>
                <c:pt idx="32">
                  <c:v>1.9999999781820328</c:v>
                </c:pt>
                <c:pt idx="33">
                  <c:v>1.9999999654208533</c:v>
                </c:pt>
                <c:pt idx="34">
                  <c:v>1.9999999451957482</c:v>
                </c:pt>
                <c:pt idx="35">
                  <c:v>1.999999913141121</c:v>
                </c:pt>
                <c:pt idx="36">
                  <c:v>1.99999986233797</c:v>
                </c:pt>
                <c:pt idx="37">
                  <c:v>1.9999997818204263</c:v>
                </c:pt>
                <c:pt idx="38">
                  <c:v>1.9999996542087806</c:v>
                </c:pt>
                <c:pt idx="39">
                  <c:v>1.9999994519581055</c:v>
                </c:pt>
                <c:pt idx="40">
                  <c:v>1.9999991314127734</c:v>
                </c:pt>
                <c:pt idx="41">
                  <c:v>1.9999986233836278</c:v>
                </c:pt>
                <c:pt idx="42">
                  <c:v>1.999997818214128</c:v>
                </c:pt>
                <c:pt idx="43">
                  <c:v>1.9999965421125845</c:v>
                </c:pt>
                <c:pt idx="44">
                  <c:v>1.9999945196432967</c:v>
                </c:pt>
                <c:pt idx="45">
                  <c:v>1.9999913142840751</c:v>
                </c:pt>
                <c:pt idx="46">
                  <c:v>1.9999862342289831</c:v>
                </c:pt>
                <c:pt idx="47">
                  <c:v>1.9999781831276842</c:v>
                </c:pt>
                <c:pt idx="48">
                  <c:v>1.9999654236034738</c:v>
                </c:pt>
                <c:pt idx="49">
                  <c:v>1.9999452026560618</c:v>
                </c:pt>
                <c:pt idx="50">
                  <c:v>1.9999131584707677</c:v>
                </c:pt>
                <c:pt idx="51">
                  <c:v>1.9998623815439249</c:v>
                </c:pt>
                <c:pt idx="52">
                  <c:v>1.9997819298518784</c:v>
                </c:pt>
                <c:pt idx="53">
                  <c:v>1.9996544835374515</c:v>
                </c:pt>
                <c:pt idx="54">
                  <c:v>1.9994526478355146</c:v>
                </c:pt>
                <c:pt idx="55">
                  <c:v>1.9991331435954998</c:v>
                </c:pt>
                <c:pt idx="56">
                  <c:v>1.9986277245029131</c:v>
                </c:pt>
                <c:pt idx="57">
                  <c:v>1.9978290911480601</c:v>
                </c:pt>
                <c:pt idx="58">
                  <c:v>1.9965693286247719</c:v>
                </c:pt>
                <c:pt idx="59">
                  <c:v>1.9945875904038615</c:v>
                </c:pt>
                <c:pt idx="60">
                  <c:v>1.9914833303506099</c:v>
                </c:pt>
                <c:pt idx="61">
                  <c:v>1.986652544420511</c:v>
                </c:pt>
                <c:pt idx="62">
                  <c:v>1.9792098193064485</c:v>
                </c:pt>
                <c:pt idx="63">
                  <c:v>1.9679127836236139</c:v>
                </c:pt>
                <c:pt idx="64">
                  <c:v>1.9511314288768209</c:v>
                </c:pt>
                <c:pt idx="65">
                  <c:v>1.9269359821608809</c:v>
                </c:pt>
                <c:pt idx="66">
                  <c:v>1.8933796515677972</c:v>
                </c:pt>
                <c:pt idx="67">
                  <c:v>1.8489693936386016</c:v>
                </c:pt>
                <c:pt idx="68">
                  <c:v>1.7931465911140037</c:v>
                </c:pt>
                <c:pt idx="69">
                  <c:v>1.7264925640376874</c:v>
                </c:pt>
                <c:pt idx="70">
                  <c:v>1.6505149978319906</c:v>
                </c:pt>
                <c:pt idx="71">
                  <c:v>1.5671646096263732</c:v>
                </c:pt>
                <c:pt idx="72">
                  <c:v>1.4783670961036974</c:v>
                </c:pt>
                <c:pt idx="73">
                  <c:v>1.3857448115646898</c:v>
                </c:pt>
                <c:pt idx="74">
                  <c:v>1.2905322048152497</c:v>
                </c:pt>
                <c:pt idx="75">
                  <c:v>1.1936080716401321</c:v>
                </c:pt>
                <c:pt idx="76">
                  <c:v>1.0955714723646448</c:v>
                </c:pt>
                <c:pt idx="77">
                  <c:v>0.99681949151204474</c:v>
                </c:pt>
                <c:pt idx="78">
                  <c:v>0.89761064505750721</c:v>
                </c:pt>
                <c:pt idx="79">
                  <c:v>0.7981113164157736</c:v>
                </c:pt>
                <c:pt idx="80">
                  <c:v>0.69842781368990881</c:v>
                </c:pt>
                <c:pt idx="81">
                  <c:v>0.59862774758559156</c:v>
                </c:pt>
                <c:pt idx="82">
                  <c:v>0.49875399212898508</c:v>
                </c:pt>
                <c:pt idx="83">
                  <c:v>0.39883368483188303</c:v>
                </c:pt>
                <c:pt idx="84">
                  <c:v>0.29888398258081789</c:v>
                </c:pt>
                <c:pt idx="85">
                  <c:v>0.19891572431050081</c:v>
                </c:pt>
                <c:pt idx="86">
                  <c:v>9.8935754375602689E-2</c:v>
                </c:pt>
                <c:pt idx="87">
                  <c:v>-1.051606556990459E-3</c:v>
                </c:pt>
                <c:pt idx="88">
                  <c:v>-0.10104363146604566</c:v>
                </c:pt>
                <c:pt idx="89">
                  <c:v>-0.20103859937313198</c:v>
                </c:pt>
                <c:pt idx="90">
                  <c:v>-0.30103542427714775</c:v>
                </c:pt>
                <c:pt idx="91">
                  <c:v>-0.40103342090312988</c:v>
                </c:pt>
                <c:pt idx="92">
                  <c:v>-0.50103215685006952</c:v>
                </c:pt>
                <c:pt idx="93">
                  <c:v>-0.60103135928272067</c:v>
                </c:pt>
                <c:pt idx="94">
                  <c:v>-0.70103085605023718</c:v>
                </c:pt>
                <c:pt idx="95">
                  <c:v>-0.80103053853140549</c:v>
                </c:pt>
                <c:pt idx="96">
                  <c:v>-0.90103033819032707</c:v>
                </c:pt>
                <c:pt idx="97">
                  <c:v>-1.001030211783559</c:v>
                </c:pt>
                <c:pt idx="98">
                  <c:v>-1.1010301320262412</c:v>
                </c:pt>
                <c:pt idx="99">
                  <c:v>-1.2010300817027613</c:v>
                </c:pt>
                <c:pt idx="100">
                  <c:v>-1.3010300499507848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68491768"/>
        <c:axId val="368492160"/>
      </c:scatterChart>
      <c:valAx>
        <c:axId val="36849176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log omega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368492160"/>
        <c:crosses val="autoZero"/>
        <c:crossBetween val="midCat"/>
      </c:valAx>
      <c:valAx>
        <c:axId val="36849216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|Z|</a:t>
                </a:r>
              </a:p>
            </c:rich>
          </c:tx>
          <c:layout/>
          <c:overlay val="0"/>
        </c:title>
        <c:numFmt formatCode="General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368491768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layout/>
      <c:overlay val="0"/>
      <c:spPr>
        <a:noFill/>
        <a:ln w="25400">
          <a:noFill/>
        </a:ln>
      </c:spPr>
      <c:txPr>
        <a:bodyPr/>
        <a:lstStyle/>
        <a:p>
          <a:pPr>
            <a:defRPr sz="18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4.3750089009783957E-2"/>
          <c:y val="0.19666730685972286"/>
          <c:w val="0.91250185648977966"/>
          <c:h val="0.72000234375762939"/>
        </c:manualLayout>
      </c:layout>
      <c:scatterChart>
        <c:scatterStyle val="smoothMarker"/>
        <c:varyColors val="0"/>
        <c:ser>
          <c:idx val="0"/>
          <c:order val="0"/>
          <c:tx>
            <c:v>Bode Phi</c:v>
          </c:tx>
          <c:marker>
            <c:symbol val="none"/>
          </c:marker>
          <c:xVal>
            <c:numRef>
              <c:f>'Ex2.10'!$A$3:$A$103</c:f>
              <c:numCache>
                <c:formatCode>General</c:formatCode>
                <c:ptCount val="101"/>
                <c:pt idx="0">
                  <c:v>-4</c:v>
                </c:pt>
                <c:pt idx="1">
                  <c:v>-3.9</c:v>
                </c:pt>
                <c:pt idx="2">
                  <c:v>-3.8</c:v>
                </c:pt>
                <c:pt idx="3">
                  <c:v>-3.7</c:v>
                </c:pt>
                <c:pt idx="4">
                  <c:v>-3.6</c:v>
                </c:pt>
                <c:pt idx="5">
                  <c:v>-3.5</c:v>
                </c:pt>
                <c:pt idx="6">
                  <c:v>-3.4</c:v>
                </c:pt>
                <c:pt idx="7">
                  <c:v>-3.3</c:v>
                </c:pt>
                <c:pt idx="8">
                  <c:v>-3.2</c:v>
                </c:pt>
                <c:pt idx="9">
                  <c:v>-3.1</c:v>
                </c:pt>
                <c:pt idx="10">
                  <c:v>-3</c:v>
                </c:pt>
                <c:pt idx="11">
                  <c:v>-2.9</c:v>
                </c:pt>
                <c:pt idx="12">
                  <c:v>-2.8</c:v>
                </c:pt>
                <c:pt idx="13">
                  <c:v>-2.7</c:v>
                </c:pt>
                <c:pt idx="14">
                  <c:v>-2.6</c:v>
                </c:pt>
                <c:pt idx="15">
                  <c:v>-2.5</c:v>
                </c:pt>
                <c:pt idx="16">
                  <c:v>-2.4</c:v>
                </c:pt>
                <c:pt idx="17">
                  <c:v>-2.2999999999999998</c:v>
                </c:pt>
                <c:pt idx="18">
                  <c:v>-2.2000000000000002</c:v>
                </c:pt>
                <c:pt idx="19">
                  <c:v>-2.1</c:v>
                </c:pt>
                <c:pt idx="20">
                  <c:v>-2</c:v>
                </c:pt>
                <c:pt idx="21">
                  <c:v>-1.9</c:v>
                </c:pt>
                <c:pt idx="22">
                  <c:v>-1.8</c:v>
                </c:pt>
                <c:pt idx="23">
                  <c:v>-1.7</c:v>
                </c:pt>
                <c:pt idx="24">
                  <c:v>-1.6</c:v>
                </c:pt>
                <c:pt idx="25">
                  <c:v>-1.5</c:v>
                </c:pt>
                <c:pt idx="26">
                  <c:v>-1.4</c:v>
                </c:pt>
                <c:pt idx="27">
                  <c:v>-1.3</c:v>
                </c:pt>
                <c:pt idx="28">
                  <c:v>-1.2</c:v>
                </c:pt>
                <c:pt idx="29">
                  <c:v>-1.1000000000000001</c:v>
                </c:pt>
                <c:pt idx="30">
                  <c:v>-1</c:v>
                </c:pt>
                <c:pt idx="31">
                  <c:v>-0.9</c:v>
                </c:pt>
                <c:pt idx="32">
                  <c:v>-0.8</c:v>
                </c:pt>
                <c:pt idx="33">
                  <c:v>-0.7</c:v>
                </c:pt>
                <c:pt idx="34">
                  <c:v>-0.6</c:v>
                </c:pt>
                <c:pt idx="35">
                  <c:v>-0.5</c:v>
                </c:pt>
                <c:pt idx="36">
                  <c:v>-0.4</c:v>
                </c:pt>
                <c:pt idx="37">
                  <c:v>-0.3</c:v>
                </c:pt>
                <c:pt idx="38">
                  <c:v>-0.2</c:v>
                </c:pt>
                <c:pt idx="39">
                  <c:v>-0.1</c:v>
                </c:pt>
                <c:pt idx="40">
                  <c:v>0</c:v>
                </c:pt>
                <c:pt idx="41">
                  <c:v>0.1</c:v>
                </c:pt>
                <c:pt idx="42">
                  <c:v>0.2</c:v>
                </c:pt>
                <c:pt idx="43">
                  <c:v>0.3</c:v>
                </c:pt>
                <c:pt idx="44">
                  <c:v>0.4</c:v>
                </c:pt>
                <c:pt idx="45">
                  <c:v>0.5</c:v>
                </c:pt>
                <c:pt idx="46">
                  <c:v>0.6</c:v>
                </c:pt>
                <c:pt idx="47">
                  <c:v>0.7</c:v>
                </c:pt>
                <c:pt idx="48">
                  <c:v>0.8</c:v>
                </c:pt>
                <c:pt idx="49">
                  <c:v>0.9</c:v>
                </c:pt>
                <c:pt idx="50">
                  <c:v>1</c:v>
                </c:pt>
                <c:pt idx="51">
                  <c:v>1.1000000000000001</c:v>
                </c:pt>
                <c:pt idx="52">
                  <c:v>1.2</c:v>
                </c:pt>
                <c:pt idx="53">
                  <c:v>1.3</c:v>
                </c:pt>
                <c:pt idx="54">
                  <c:v>1.4</c:v>
                </c:pt>
                <c:pt idx="55">
                  <c:v>1.5</c:v>
                </c:pt>
                <c:pt idx="56">
                  <c:v>1.6</c:v>
                </c:pt>
                <c:pt idx="57">
                  <c:v>1.7</c:v>
                </c:pt>
                <c:pt idx="58">
                  <c:v>1.8</c:v>
                </c:pt>
                <c:pt idx="59">
                  <c:v>1.9</c:v>
                </c:pt>
                <c:pt idx="60">
                  <c:v>2</c:v>
                </c:pt>
                <c:pt idx="61">
                  <c:v>2.1</c:v>
                </c:pt>
                <c:pt idx="62">
                  <c:v>2.2000000000000002</c:v>
                </c:pt>
                <c:pt idx="63">
                  <c:v>2.2999999999999998</c:v>
                </c:pt>
                <c:pt idx="64">
                  <c:v>2.4</c:v>
                </c:pt>
                <c:pt idx="65">
                  <c:v>2.5</c:v>
                </c:pt>
                <c:pt idx="66">
                  <c:v>2.6</c:v>
                </c:pt>
                <c:pt idx="67">
                  <c:v>2.7</c:v>
                </c:pt>
                <c:pt idx="68">
                  <c:v>2.8</c:v>
                </c:pt>
                <c:pt idx="69">
                  <c:v>2.9</c:v>
                </c:pt>
                <c:pt idx="70">
                  <c:v>3</c:v>
                </c:pt>
                <c:pt idx="71">
                  <c:v>3.1</c:v>
                </c:pt>
                <c:pt idx="72">
                  <c:v>3.2</c:v>
                </c:pt>
                <c:pt idx="73">
                  <c:v>3.3</c:v>
                </c:pt>
                <c:pt idx="74">
                  <c:v>3.4</c:v>
                </c:pt>
                <c:pt idx="75">
                  <c:v>3.5</c:v>
                </c:pt>
                <c:pt idx="76">
                  <c:v>3.6</c:v>
                </c:pt>
                <c:pt idx="77">
                  <c:v>3.7</c:v>
                </c:pt>
                <c:pt idx="78">
                  <c:v>3.8</c:v>
                </c:pt>
                <c:pt idx="79">
                  <c:v>3.9</c:v>
                </c:pt>
                <c:pt idx="80">
                  <c:v>4</c:v>
                </c:pt>
                <c:pt idx="81">
                  <c:v>4.0999999999999996</c:v>
                </c:pt>
                <c:pt idx="82">
                  <c:v>4.2</c:v>
                </c:pt>
                <c:pt idx="83">
                  <c:v>4.3</c:v>
                </c:pt>
                <c:pt idx="84">
                  <c:v>4.4000000000000004</c:v>
                </c:pt>
                <c:pt idx="85">
                  <c:v>4.5</c:v>
                </c:pt>
                <c:pt idx="86">
                  <c:v>4.5999999999999996</c:v>
                </c:pt>
                <c:pt idx="87">
                  <c:v>4.7</c:v>
                </c:pt>
                <c:pt idx="88">
                  <c:v>4.8</c:v>
                </c:pt>
                <c:pt idx="89">
                  <c:v>4.9000000000000004</c:v>
                </c:pt>
                <c:pt idx="90">
                  <c:v>5</c:v>
                </c:pt>
                <c:pt idx="91">
                  <c:v>5.0999999999999996</c:v>
                </c:pt>
                <c:pt idx="92">
                  <c:v>5.2</c:v>
                </c:pt>
                <c:pt idx="93">
                  <c:v>5.3</c:v>
                </c:pt>
                <c:pt idx="94">
                  <c:v>5.4</c:v>
                </c:pt>
                <c:pt idx="95">
                  <c:v>5.5</c:v>
                </c:pt>
                <c:pt idx="96">
                  <c:v>5.6</c:v>
                </c:pt>
                <c:pt idx="97">
                  <c:v>5.7</c:v>
                </c:pt>
                <c:pt idx="98">
                  <c:v>5.8</c:v>
                </c:pt>
                <c:pt idx="99">
                  <c:v>5.9</c:v>
                </c:pt>
                <c:pt idx="100">
                  <c:v>6</c:v>
                </c:pt>
              </c:numCache>
            </c:numRef>
          </c:xVal>
          <c:yVal>
            <c:numRef>
              <c:f>'Ex2.10'!$F$3:$F$103</c:f>
              <c:numCache>
                <c:formatCode>0.00E+00</c:formatCode>
                <c:ptCount val="101"/>
                <c:pt idx="0">
                  <c:v>-1.1459155902616312E-5</c:v>
                </c:pt>
                <c:pt idx="1">
                  <c:v>-1.4426222563514688E-5</c:v>
                </c:pt>
                <c:pt idx="2">
                  <c:v>-1.8161538181406793E-5</c:v>
                </c:pt>
                <c:pt idx="3">
                  <c:v>-2.286402193384257E-5</c:v>
                </c:pt>
                <c:pt idx="4">
                  <c:v>-2.878409822833277E-5</c:v>
                </c:pt>
                <c:pt idx="5">
                  <c:v>-3.6237032715225825E-5</c:v>
                </c:pt>
                <c:pt idx="6">
                  <c:v>-4.5619721333210825E-5</c:v>
                </c:pt>
                <c:pt idx="7">
                  <c:v>-5.74318264653405E-5</c:v>
                </c:pt>
                <c:pt idx="8">
                  <c:v>-7.2302385782955711E-5</c:v>
                </c:pt>
                <c:pt idx="9">
                  <c:v>-9.1023310795480036E-5</c:v>
                </c:pt>
                <c:pt idx="10">
                  <c:v>-1.1459155902601188E-4</c:v>
                </c:pt>
                <c:pt idx="11">
                  <c:v>-1.4426222563484499E-4</c:v>
                </c:pt>
                <c:pt idx="12">
                  <c:v>-1.8161538181346598E-4</c:v>
                </c:pt>
                <c:pt idx="13">
                  <c:v>-2.286402193372245E-4</c:v>
                </c:pt>
                <c:pt idx="14">
                  <c:v>-2.8784098228093035E-4</c:v>
                </c:pt>
                <c:pt idx="15">
                  <c:v>-3.6237032714747473E-4</c:v>
                </c:pt>
                <c:pt idx="16">
                  <c:v>-4.5619721332256446E-4</c:v>
                </c:pt>
                <c:pt idx="17">
                  <c:v>-5.7431826463436237E-4</c:v>
                </c:pt>
                <c:pt idx="18">
                  <c:v>-7.23023857791562E-4</c:v>
                </c:pt>
                <c:pt idx="19">
                  <c:v>-9.1023310787899077E-4</c:v>
                </c:pt>
                <c:pt idx="20">
                  <c:v>-1.1459155901088578E-3</c:v>
                </c:pt>
                <c:pt idx="21">
                  <c:v>-1.442622256046645E-3</c:v>
                </c:pt>
                <c:pt idx="22">
                  <c:v>-1.8161538175324782E-3</c:v>
                </c:pt>
                <c:pt idx="23">
                  <c:v>-2.286402192170738E-3</c:v>
                </c:pt>
                <c:pt idx="24">
                  <c:v>-2.8784098204119807E-3</c:v>
                </c:pt>
                <c:pt idx="25">
                  <c:v>-3.6237032666914613E-3</c:v>
                </c:pt>
                <c:pt idx="26">
                  <c:v>-4.5619721236817307E-3</c:v>
                </c:pt>
                <c:pt idx="27">
                  <c:v>-5.7431826273010083E-3</c:v>
                </c:pt>
                <c:pt idx="28">
                  <c:v>-7.2302385399206194E-3</c:v>
                </c:pt>
                <c:pt idx="29">
                  <c:v>-9.1023310029798923E-3</c:v>
                </c:pt>
                <c:pt idx="30">
                  <c:v>-1.1459155749827721E-2</c:v>
                </c:pt>
                <c:pt idx="31">
                  <c:v>-1.4426222258661378E-2</c:v>
                </c:pt>
                <c:pt idx="32">
                  <c:v>-1.8161537573144503E-2</c:v>
                </c:pt>
                <c:pt idx="33">
                  <c:v>-2.2864020720199794E-2</c:v>
                </c:pt>
                <c:pt idx="34">
                  <c:v>-2.8784095806797163E-2</c:v>
                </c:pt>
                <c:pt idx="35">
                  <c:v>-3.6237027883627461E-2</c:v>
                </c:pt>
                <c:pt idx="36">
                  <c:v>-4.5619711692906038E-2</c:v>
                </c:pt>
                <c:pt idx="37">
                  <c:v>-5.7431807230407923E-2</c:v>
                </c:pt>
                <c:pt idx="38">
                  <c:v>-7.2302347404233205E-2</c:v>
                </c:pt>
                <c:pt idx="39">
                  <c:v>-9.102323421990402E-2</c:v>
                </c:pt>
                <c:pt idx="40">
                  <c:v>-0.11459140623778596</c:v>
                </c:pt>
                <c:pt idx="41">
                  <c:v>-0.14426192078268371</c:v>
                </c:pt>
                <c:pt idx="42">
                  <c:v>-0.18161477355479005</c:v>
                </c:pt>
                <c:pt idx="43">
                  <c:v>-0.22863900570589007</c:v>
                </c:pt>
                <c:pt idx="44">
                  <c:v>-0.2878385607815967</c:v>
                </c:pt>
                <c:pt idx="45">
                  <c:v>-0.36236549566389992</c:v>
                </c:pt>
                <c:pt idx="46">
                  <c:v>-0.45618757338077681</c:v>
                </c:pt>
                <c:pt idx="47">
                  <c:v>-0.57429903084968126</c:v>
                </c:pt>
                <c:pt idx="48">
                  <c:v>-0.72298548269881691</c:v>
                </c:pt>
                <c:pt idx="49">
                  <c:v>-0.91015654378070709</c:v>
                </c:pt>
                <c:pt idx="50">
                  <c:v>-1.1457628381751033</c:v>
                </c:pt>
                <c:pt idx="51">
                  <c:v>-1.4423175186317376</c:v>
                </c:pt>
                <c:pt idx="52">
                  <c:v>-1.8155459216196583</c:v>
                </c:pt>
                <c:pt idx="53">
                  <c:v>-2.2851897075081529</c:v>
                </c:pt>
                <c:pt idx="54">
                  <c:v>-2.875991944741668</c:v>
                </c:pt>
                <c:pt idx="55">
                  <c:v>-3.618883229983243</c:v>
                </c:pt>
                <c:pt idx="56">
                  <c:v>-4.5523683192827145</c:v>
                </c:pt>
                <c:pt idx="57">
                  <c:v>-5.7240628158600488</c:v>
                </c:pt>
                <c:pt idx="58">
                  <c:v>-7.1922223536999379</c:v>
                </c:pt>
                <c:pt idx="59">
                  <c:v>-9.0268943937829818</c:v>
                </c:pt>
                <c:pt idx="60">
                  <c:v>-11.309932474020215</c:v>
                </c:pt>
                <c:pt idx="61">
                  <c:v>-14.132464313630095</c:v>
                </c:pt>
                <c:pt idx="62">
                  <c:v>-17.587502915973445</c:v>
                </c:pt>
                <c:pt idx="63">
                  <c:v>-21.75459258669272</c:v>
                </c:pt>
                <c:pt idx="64">
                  <c:v>-26.673914303859057</c:v>
                </c:pt>
                <c:pt idx="65">
                  <c:v>-32.311533237423873</c:v>
                </c:pt>
                <c:pt idx="66">
                  <c:v>-38.527306317332787</c:v>
                </c:pt>
                <c:pt idx="67">
                  <c:v>-45.06794278030079</c:v>
                </c:pt>
                <c:pt idx="68">
                  <c:v>-51.605054897635725</c:v>
                </c:pt>
                <c:pt idx="69">
                  <c:v>-57.811115475162538</c:v>
                </c:pt>
                <c:pt idx="70">
                  <c:v>-63.434948822922024</c:v>
                </c:pt>
                <c:pt idx="71">
                  <c:v>-68.338799848900919</c:v>
                </c:pt>
                <c:pt idx="72">
                  <c:v>-72.49062588620086</c:v>
                </c:pt>
                <c:pt idx="73">
                  <c:v>-75.931749958312196</c:v>
                </c:pt>
                <c:pt idx="74">
                  <c:v>-78.742216973420511</c:v>
                </c:pt>
                <c:pt idx="75">
                  <c:v>-81.015123068314324</c:v>
                </c:pt>
                <c:pt idx="76">
                  <c:v>-82.841457868033416</c:v>
                </c:pt>
                <c:pt idx="77">
                  <c:v>-84.302845264414202</c:v>
                </c:pt>
                <c:pt idx="78">
                  <c:v>-85.469083913242073</c:v>
                </c:pt>
                <c:pt idx="79">
                  <c:v>-86.398196404901981</c:v>
                </c:pt>
                <c:pt idx="80">
                  <c:v>-87.137594773888253</c:v>
                </c:pt>
                <c:pt idx="81">
                  <c:v>-87.725612595362847</c:v>
                </c:pt>
                <c:pt idx="82">
                  <c:v>-88.193039666293998</c:v>
                </c:pt>
                <c:pt idx="83">
                  <c:v>-88.564504771479463</c:v>
                </c:pt>
                <c:pt idx="84">
                  <c:v>-88.859657560840148</c:v>
                </c:pt>
                <c:pt idx="85">
                  <c:v>-89.094149664615344</c:v>
                </c:pt>
                <c:pt idx="86">
                  <c:v>-89.280435377248921</c:v>
                </c:pt>
                <c:pt idx="87">
                  <c:v>-89.428418413711327</c:v>
                </c:pt>
                <c:pt idx="88">
                  <c:v>-89.545971049215339</c:v>
                </c:pt>
                <c:pt idx="89">
                  <c:v>-89.639349199136802</c:v>
                </c:pt>
                <c:pt idx="90">
                  <c:v>-89.713523489722945</c:v>
                </c:pt>
                <c:pt idx="91">
                  <c:v>-89.772442919496171</c:v>
                </c:pt>
                <c:pt idx="92">
                  <c:v>-89.819244635207639</c:v>
                </c:pt>
                <c:pt idx="93">
                  <c:v>-89.856420734381786</c:v>
                </c:pt>
                <c:pt idx="94">
                  <c:v>-89.885950847296556</c:v>
                </c:pt>
                <c:pt idx="95">
                  <c:v>-89.909407493705629</c:v>
                </c:pt>
                <c:pt idx="96">
                  <c:v>-89.928039792265665</c:v>
                </c:pt>
                <c:pt idx="97">
                  <c:v>-89.942839964128567</c:v>
                </c:pt>
                <c:pt idx="98">
                  <c:v>-89.954596164050585</c:v>
                </c:pt>
                <c:pt idx="99">
                  <c:v>-89.96393444835455</c:v>
                </c:pt>
                <c:pt idx="100">
                  <c:v>-89.971352112630782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68492944"/>
        <c:axId val="368493336"/>
      </c:scatterChart>
      <c:valAx>
        <c:axId val="3684929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log omega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368493336"/>
        <c:crosses val="autoZero"/>
        <c:crossBetween val="midCat"/>
      </c:valAx>
      <c:valAx>
        <c:axId val="36849333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</a:t>
                </a:r>
              </a:p>
            </c:rich>
          </c:tx>
          <c:layout/>
          <c:overlay val="0"/>
        </c:title>
        <c:numFmt formatCode="General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368492944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'Ex2.11'!$C$4:$C$104</c:f>
              <c:numCache>
                <c:formatCode>0.00E+00</c:formatCode>
                <c:ptCount val="101"/>
                <c:pt idx="0">
                  <c:v>109.99999999999601</c:v>
                </c:pt>
                <c:pt idx="1">
                  <c:v>109.99999999999365</c:v>
                </c:pt>
                <c:pt idx="2">
                  <c:v>109.99999999998994</c:v>
                </c:pt>
                <c:pt idx="3">
                  <c:v>109.99999999998408</c:v>
                </c:pt>
                <c:pt idx="4">
                  <c:v>109.99999999997475</c:v>
                </c:pt>
                <c:pt idx="5">
                  <c:v>109.99999999996001</c:v>
                </c:pt>
                <c:pt idx="6">
                  <c:v>109.99999999993661</c:v>
                </c:pt>
                <c:pt idx="7">
                  <c:v>109.99999999989953</c:v>
                </c:pt>
                <c:pt idx="8">
                  <c:v>109.99999999984075</c:v>
                </c:pt>
                <c:pt idx="9">
                  <c:v>109.99999999974763</c:v>
                </c:pt>
                <c:pt idx="10">
                  <c:v>109.99999999960001</c:v>
                </c:pt>
                <c:pt idx="11">
                  <c:v>109.99999999936604</c:v>
                </c:pt>
                <c:pt idx="12">
                  <c:v>109.99999999899525</c:v>
                </c:pt>
                <c:pt idx="13">
                  <c:v>109.99999999840756</c:v>
                </c:pt>
                <c:pt idx="14">
                  <c:v>109.99999999747618</c:v>
                </c:pt>
                <c:pt idx="15">
                  <c:v>109.999999996</c:v>
                </c:pt>
                <c:pt idx="16">
                  <c:v>109.99999999366042</c:v>
                </c:pt>
                <c:pt idx="17">
                  <c:v>109.99999998995246</c:v>
                </c:pt>
                <c:pt idx="18">
                  <c:v>109.99999998407571</c:v>
                </c:pt>
                <c:pt idx="19">
                  <c:v>109.99999997476171</c:v>
                </c:pt>
                <c:pt idx="20">
                  <c:v>109.99999996</c:v>
                </c:pt>
                <c:pt idx="21">
                  <c:v>109.99999993660427</c:v>
                </c:pt>
                <c:pt idx="22">
                  <c:v>109.99999989952455</c:v>
                </c:pt>
                <c:pt idx="23">
                  <c:v>109.99999984075714</c:v>
                </c:pt>
                <c:pt idx="24">
                  <c:v>109.99999974761707</c:v>
                </c:pt>
                <c:pt idx="25">
                  <c:v>109.9999996</c:v>
                </c:pt>
                <c:pt idx="26">
                  <c:v>109.99999936604272</c:v>
                </c:pt>
                <c:pt idx="27">
                  <c:v>109.99999899524545</c:v>
                </c:pt>
                <c:pt idx="28">
                  <c:v>109.99999840757135</c:v>
                </c:pt>
                <c:pt idx="29">
                  <c:v>109.99999747617069</c:v>
                </c:pt>
                <c:pt idx="30">
                  <c:v>109.99999600000017</c:v>
                </c:pt>
                <c:pt idx="31">
                  <c:v>109.99999366042762</c:v>
                </c:pt>
                <c:pt idx="32">
                  <c:v>109.99998995245528</c:v>
                </c:pt>
                <c:pt idx="33">
                  <c:v>109.99998407571572</c:v>
                </c:pt>
                <c:pt idx="34">
                  <c:v>109.99997476171258</c:v>
                </c:pt>
                <c:pt idx="35">
                  <c:v>109.999960000016</c:v>
                </c:pt>
                <c:pt idx="36">
                  <c:v>109.9999366043125</c:v>
                </c:pt>
                <c:pt idx="37">
                  <c:v>109.99989952464369</c:v>
                </c:pt>
                <c:pt idx="38">
                  <c:v>109.99984075738536</c:v>
                </c:pt>
                <c:pt idx="39">
                  <c:v>109.99974761769917</c:v>
                </c:pt>
                <c:pt idx="40">
                  <c:v>109.9996000016</c:v>
                </c:pt>
                <c:pt idx="41">
                  <c:v>109.99936604674201</c:v>
                </c:pt>
                <c:pt idx="42">
                  <c:v>109.9989952555226</c:v>
                </c:pt>
                <c:pt idx="43">
                  <c:v>109.99840759667568</c:v>
                </c:pt>
                <c:pt idx="44">
                  <c:v>109.9974762343176</c:v>
                </c:pt>
                <c:pt idx="45">
                  <c:v>109.9960001599936</c:v>
                </c:pt>
                <c:pt idx="46">
                  <c:v>109.9936608291065</c:v>
                </c:pt>
                <c:pt idx="47">
                  <c:v>109.98995346370428</c:v>
                </c:pt>
                <c:pt idx="48">
                  <c:v>109.98407824860323</c:v>
                </c:pt>
                <c:pt idx="49">
                  <c:v>109.97476807432832</c:v>
                </c:pt>
                <c:pt idx="50">
                  <c:v>109.96001599360257</c:v>
                </c:pt>
                <c:pt idx="51">
                  <c:v>109.93664443702174</c:v>
                </c:pt>
                <c:pt idx="52">
                  <c:v>109.8996253945834</c:v>
                </c:pt>
                <c:pt idx="53">
                  <c:v>109.84101031151872</c:v>
                </c:pt>
                <c:pt idx="54">
                  <c:v>109.7482524301206</c:v>
                </c:pt>
                <c:pt idx="55">
                  <c:v>109.60159362549801</c:v>
                </c:pt>
                <c:pt idx="56">
                  <c:v>109.37003642295458</c:v>
                </c:pt>
                <c:pt idx="57">
                  <c:v>109.00524032075975</c:v>
                </c:pt>
                <c:pt idx="58">
                  <c:v>108.43253212579927</c:v>
                </c:pt>
                <c:pt idx="59">
                  <c:v>107.53829973652516</c:v>
                </c:pt>
                <c:pt idx="60">
                  <c:v>106.15384615384615</c:v>
                </c:pt>
                <c:pt idx="61">
                  <c:v>104.03836915579349</c:v>
                </c:pt>
                <c:pt idx="62">
                  <c:v>100.86981389748432</c:v>
                </c:pt>
                <c:pt idx="63">
                  <c:v>96.263200526243281</c:v>
                </c:pt>
                <c:pt idx="64">
                  <c:v>89.847782161818401</c:v>
                </c:pt>
                <c:pt idx="65">
                  <c:v>81.428571428571388</c:v>
                </c:pt>
                <c:pt idx="66">
                  <c:v>71.201110585066914</c:v>
                </c:pt>
                <c:pt idx="67">
                  <c:v>59.88141758924489</c:v>
                </c:pt>
                <c:pt idx="68">
                  <c:v>48.573867310632274</c:v>
                </c:pt>
                <c:pt idx="69">
                  <c:v>38.378218487696621</c:v>
                </c:pt>
                <c:pt idx="70">
                  <c:v>30</c:v>
                </c:pt>
                <c:pt idx="71">
                  <c:v>23.624771241571739</c:v>
                </c:pt>
                <c:pt idx="72">
                  <c:v>19.051784213420952</c:v>
                </c:pt>
                <c:pt idx="73">
                  <c:v>15.908668474536976</c:v>
                </c:pt>
                <c:pt idx="74">
                  <c:v>13.811223429445848</c:v>
                </c:pt>
                <c:pt idx="75">
                  <c:v>12.439024390243901</c:v>
                </c:pt>
                <c:pt idx="76">
                  <c:v>11.552898050446524</c:v>
                </c:pt>
                <c:pt idx="77">
                  <c:v>10.985459959479684</c:v>
                </c:pt>
                <c:pt idx="78">
                  <c:v>10.624052733890377</c:v>
                </c:pt>
                <c:pt idx="79">
                  <c:v>10.394659564970622</c:v>
                </c:pt>
                <c:pt idx="80">
                  <c:v>10.24937655860349</c:v>
                </c:pt>
                <c:pt idx="81">
                  <c:v>10.157490911002583</c:v>
                </c:pt>
                <c:pt idx="82">
                  <c:v>10.099427835302906</c:v>
                </c:pt>
                <c:pt idx="83">
                  <c:v>10.062757750702124</c:v>
                </c:pt>
                <c:pt idx="84">
                  <c:v>10.039606636739292</c:v>
                </c:pt>
                <c:pt idx="85">
                  <c:v>10.024993751562109</c:v>
                </c:pt>
                <c:pt idx="86">
                  <c:v>10.015771445834609</c:v>
                </c:pt>
                <c:pt idx="87">
                  <c:v>10.00995168880417</c:v>
                </c:pt>
                <c:pt idx="88">
                  <c:v>10.006279321755196</c:v>
                </c:pt>
                <c:pt idx="89">
                  <c:v>10.003962075994471</c:v>
                </c:pt>
                <c:pt idx="90">
                  <c:v>10.002499937501563</c:v>
                </c:pt>
                <c:pt idx="91">
                  <c:v>10.001577368479895</c:v>
                </c:pt>
                <c:pt idx="92">
                  <c:v>10.0009952580209</c:v>
                </c:pt>
                <c:pt idx="93">
                  <c:v>10.000627967664419</c:v>
                </c:pt>
                <c:pt idx="94">
                  <c:v>10.000396221728192</c:v>
                </c:pt>
                <c:pt idx="95">
                  <c:v>10.000249999375001</c:v>
                </c:pt>
                <c:pt idx="96">
                  <c:v>10.000157739087303</c:v>
                </c:pt>
                <c:pt idx="97">
                  <c:v>10.000099526693583</c:v>
                </c:pt>
                <c:pt idx="98">
                  <c:v>10.000062797121354</c:v>
                </c:pt>
                <c:pt idx="99">
                  <c:v>10.000039622314112</c:v>
                </c:pt>
                <c:pt idx="100">
                  <c:v>10.00002499999375</c:v>
                </c:pt>
              </c:numCache>
            </c:numRef>
          </c:xVal>
          <c:yVal>
            <c:numRef>
              <c:f>'Ex2.11'!$D$4:$D$104</c:f>
              <c:numCache>
                <c:formatCode>0.00E+00</c:formatCode>
                <c:ptCount val="101"/>
                <c:pt idx="0">
                  <c:v>-1.9999999999999202E-5</c:v>
                </c:pt>
                <c:pt idx="1">
                  <c:v>-2.5178508235881743E-5</c:v>
                </c:pt>
                <c:pt idx="2">
                  <c:v>-3.169786384921905E-5</c:v>
                </c:pt>
                <c:pt idx="3">
                  <c:v>-3.9905246299371162E-5</c:v>
                </c:pt>
                <c:pt idx="4">
                  <c:v>-5.0237728630178871E-5</c:v>
                </c:pt>
                <c:pt idx="5">
                  <c:v>-6.3245553203342274E-5</c:v>
                </c:pt>
                <c:pt idx="6">
                  <c:v>-7.962143411064896E-5</c:v>
                </c:pt>
                <c:pt idx="7">
                  <c:v>-1.0023744672535373E-4</c:v>
                </c:pt>
                <c:pt idx="8">
                  <c:v>-1.2619146889583755E-4</c:v>
                </c:pt>
                <c:pt idx="9">
                  <c:v>-1.5886564694445526E-4</c:v>
                </c:pt>
                <c:pt idx="10">
                  <c:v>-1.9999999999920003E-4</c:v>
                </c:pt>
                <c:pt idx="11">
                  <c:v>-2.5178508235723705E-4</c:v>
                </c:pt>
                <c:pt idx="12">
                  <c:v>-3.1697863848903789E-4</c:v>
                </c:pt>
                <c:pt idx="13">
                  <c:v>-3.9905246298742097E-4</c:v>
                </c:pt>
                <c:pt idx="14">
                  <c:v>-5.0237728628923692E-4</c:v>
                </c:pt>
                <c:pt idx="15">
                  <c:v>-6.3245553200837711E-4</c:v>
                </c:pt>
                <c:pt idx="16">
                  <c:v>-7.9621434105651794E-4</c:v>
                </c:pt>
                <c:pt idx="17">
                  <c:v>-1.0023744671538303E-3</c:v>
                </c:pt>
                <c:pt idx="18">
                  <c:v>-1.2619146887594343E-3</c:v>
                </c:pt>
                <c:pt idx="19">
                  <c:v>-1.5886564690476143E-3</c:v>
                </c:pt>
                <c:pt idx="20">
                  <c:v>-1.9999999991999998E-3</c:v>
                </c:pt>
                <c:pt idx="21">
                  <c:v>-2.5178508219921227E-3</c:v>
                </c:pt>
                <c:pt idx="22">
                  <c:v>-3.1697863817373704E-3</c:v>
                </c:pt>
                <c:pt idx="23">
                  <c:v>-3.9905246235831344E-3</c:v>
                </c:pt>
                <c:pt idx="24">
                  <c:v>-5.023772850340019E-3</c:v>
                </c:pt>
                <c:pt idx="25">
                  <c:v>-6.3245552950385352E-3</c:v>
                </c:pt>
                <c:pt idx="26">
                  <c:v>-7.9621433605933586E-3</c:v>
                </c:pt>
                <c:pt idx="27">
                  <c:v>-1.0023744571831417E-2</c:v>
                </c:pt>
                <c:pt idx="28">
                  <c:v>-1.2619146688652961E-2</c:v>
                </c:pt>
                <c:pt idx="29">
                  <c:v>-1.5886564293535865E-2</c:v>
                </c:pt>
                <c:pt idx="30">
                  <c:v>-1.9999999200000031E-2</c:v>
                </c:pt>
                <c:pt idx="31">
                  <c:v>-2.5178506639673599E-2</c:v>
                </c:pt>
                <c:pt idx="32">
                  <c:v>-3.1697860664365238E-2</c:v>
                </c:pt>
                <c:pt idx="33">
                  <c:v>-3.990523994475275E-2</c:v>
                </c:pt>
                <c:pt idx="34">
                  <c:v>-5.023771595104929E-2</c:v>
                </c:pt>
                <c:pt idx="35">
                  <c:v>-6.3245527905156432E-2</c:v>
                </c:pt>
                <c:pt idx="36">
                  <c:v>-7.9621383634143922E-2</c:v>
                </c:pt>
                <c:pt idx="37">
                  <c:v>-0.10023734601152276</c:v>
                </c:pt>
                <c:pt idx="38">
                  <c:v>-0.12619126794544422</c:v>
                </c:pt>
                <c:pt idx="39">
                  <c:v>-0.15886524599608146</c:v>
                </c:pt>
                <c:pt idx="40">
                  <c:v>-0.19999920000320001</c:v>
                </c:pt>
                <c:pt idx="41">
                  <c:v>-0.25178348615910101</c:v>
                </c:pt>
                <c:pt idx="42">
                  <c:v>-0.31697545366685809</c:v>
                </c:pt>
                <c:pt idx="43">
                  <c:v>-0.39904610846908939</c:v>
                </c:pt>
                <c:pt idx="44">
                  <c:v>-0.50236460747636869</c:v>
                </c:pt>
                <c:pt idx="45">
                  <c:v>-0.63243023482428296</c:v>
                </c:pt>
                <c:pt idx="46">
                  <c:v>-0.79616386771923431</c:v>
                </c:pt>
                <c:pt idx="47">
                  <c:v>-1.0022737633398737</c:v>
                </c:pt>
                <c:pt idx="48">
                  <c:v>-1.2617137700407735</c:v>
                </c:pt>
                <c:pt idx="49">
                  <c:v>-1.5882556208290157</c:v>
                </c:pt>
                <c:pt idx="50">
                  <c:v>-1.9992003198720512</c:v>
                </c:pt>
                <c:pt idx="51">
                  <c:v>-2.5162556250241011</c:v>
                </c:pt>
                <c:pt idx="52">
                  <c:v>-3.166604724345814</c:v>
                </c:pt>
                <c:pt idx="53">
                  <c:v>-3.9841801072598599</c:v>
                </c:pt>
                <c:pt idx="54">
                  <c:v>-5.0111256369202559</c:v>
                </c:pt>
                <c:pt idx="55">
                  <c:v>-6.2993578887816346</c:v>
                </c:pt>
                <c:pt idx="56">
                  <c:v>-7.9119848076280963</c:v>
                </c:pt>
                <c:pt idx="57">
                  <c:v>-9.9240325021929792</c:v>
                </c:pt>
                <c:pt idx="58">
                  <c:v>-12.421345816111154</c:v>
                </c:pt>
                <c:pt idx="59">
                  <c:v>-15.495485089544397</c:v>
                </c:pt>
                <c:pt idx="60">
                  <c:v>-19.23076923076923</c:v>
                </c:pt>
                <c:pt idx="61">
                  <c:v>-23.677458522781883</c:v>
                </c:pt>
                <c:pt idx="62">
                  <c:v>-28.80378988926627</c:v>
                </c:pt>
                <c:pt idx="63">
                  <c:v>-34.423542635723436</c:v>
                </c:pt>
                <c:pt idx="64">
                  <c:v>-40.113712119680912</c:v>
                </c:pt>
                <c:pt idx="65">
                  <c:v>-45.175395145262584</c:v>
                </c:pt>
                <c:pt idx="66">
                  <c:v>-48.729201939505451</c:v>
                </c:pt>
                <c:pt idx="67">
                  <c:v>-49.999859381920864</c:v>
                </c:pt>
                <c:pt idx="68">
                  <c:v>-48.676929769295874</c:v>
                </c:pt>
                <c:pt idx="69">
                  <c:v>-45.083240391904127</c:v>
                </c:pt>
                <c:pt idx="70">
                  <c:v>-40.000000000000007</c:v>
                </c:pt>
                <c:pt idx="71">
                  <c:v>-34.30514149179411</c:v>
                </c:pt>
                <c:pt idx="72">
                  <c:v>-28.692222358955721</c:v>
                </c:pt>
                <c:pt idx="73">
                  <c:v>-23.578687077776621</c:v>
                </c:pt>
                <c:pt idx="74">
                  <c:v>-19.146720839752895</c:v>
                </c:pt>
                <c:pt idx="75">
                  <c:v>-15.425744683748189</c:v>
                </c:pt>
                <c:pt idx="76">
                  <c:v>-12.364396980426172</c:v>
                </c:pt>
                <c:pt idx="77">
                  <c:v>-9.8779990188413507</c:v>
                </c:pt>
                <c:pt idx="78">
                  <c:v>-7.875013115821563</c:v>
                </c:pt>
                <c:pt idx="79">
                  <c:v>-6.2697847112033651</c:v>
                </c:pt>
                <c:pt idx="80">
                  <c:v>-4.9875311720698257</c:v>
                </c:pt>
                <c:pt idx="81">
                  <c:v>-3.9653861997553181</c:v>
                </c:pt>
                <c:pt idx="82">
                  <c:v>-3.1516499862544509</c:v>
                </c:pt>
                <c:pt idx="83">
                  <c:v>-2.5043634989631998</c:v>
                </c:pt>
                <c:pt idx="84">
                  <c:v>-1.9897474684631105</c:v>
                </c:pt>
                <c:pt idx="85">
                  <c:v>-1.5807436441731442</c:v>
                </c:pt>
                <c:pt idx="86">
                  <c:v>-1.2557451353508036</c:v>
                </c:pt>
                <c:pt idx="87">
                  <c:v>-0.99753187633623031</c:v>
                </c:pt>
                <c:pt idx="88">
                  <c:v>-0.79239683595903965</c:v>
                </c:pt>
                <c:pt idx="89">
                  <c:v>-0.62943776610631841</c:v>
                </c:pt>
                <c:pt idx="90">
                  <c:v>-0.49998750031249201</c:v>
                </c:pt>
                <c:pt idx="91">
                  <c:v>-0.39715785262053954</c:v>
                </c:pt>
                <c:pt idx="92">
                  <c:v>-0.31547553241330573</c:v>
                </c:pt>
                <c:pt idx="93">
                  <c:v>-0.25059204316675271</c:v>
                </c:pt>
                <c:pt idx="94">
                  <c:v>-0.19905279658319272</c:v>
                </c:pt>
                <c:pt idx="95">
                  <c:v>-0.15811348772469949</c:v>
                </c:pt>
                <c:pt idx="96">
                  <c:v>-0.12559412346414184</c:v>
                </c:pt>
                <c:pt idx="97">
                  <c:v>-9.9763016457513037E-2</c:v>
                </c:pt>
                <c:pt idx="98">
                  <c:v>-7.924460985969034E-2</c:v>
                </c:pt>
                <c:pt idx="99">
                  <c:v>-6.294624564893915E-2</c:v>
                </c:pt>
                <c:pt idx="100">
                  <c:v>-4.9999987500003118E-2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68279672"/>
        <c:axId val="368280064"/>
      </c:scatterChart>
      <c:valAx>
        <c:axId val="36827967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Z'</a:t>
                </a:r>
              </a:p>
            </c:rich>
          </c:tx>
          <c:layout/>
          <c:overlay val="0"/>
        </c:title>
        <c:numFmt formatCode="General" sourceLinked="0"/>
        <c:majorTickMark val="out"/>
        <c:minorTickMark val="none"/>
        <c:tickLblPos val="nextTo"/>
        <c:crossAx val="368280064"/>
        <c:crosses val="autoZero"/>
        <c:crossBetween val="midCat"/>
      </c:valAx>
      <c:valAx>
        <c:axId val="36828006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Z"</a:t>
                </a:r>
              </a:p>
            </c:rich>
          </c:tx>
          <c:layout/>
          <c:overlay val="0"/>
        </c:title>
        <c:numFmt formatCode="General" sourceLinked="0"/>
        <c:majorTickMark val="out"/>
        <c:minorTickMark val="none"/>
        <c:tickLblPos val="nextTo"/>
        <c:crossAx val="36827967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'Ex2.11'!$G$3</c:f>
              <c:strCache>
                <c:ptCount val="1"/>
                <c:pt idx="0">
                  <c:v>log|Z|</c:v>
                </c:pt>
              </c:strCache>
            </c:strRef>
          </c:tx>
          <c:marker>
            <c:symbol val="none"/>
          </c:marker>
          <c:xVal>
            <c:numRef>
              <c:f>'Ex2.11'!$A$4:$A$104</c:f>
              <c:numCache>
                <c:formatCode>General</c:formatCode>
                <c:ptCount val="101"/>
                <c:pt idx="0">
                  <c:v>-4</c:v>
                </c:pt>
                <c:pt idx="1">
                  <c:v>-3.9</c:v>
                </c:pt>
                <c:pt idx="2">
                  <c:v>-3.8</c:v>
                </c:pt>
                <c:pt idx="3">
                  <c:v>-3.7</c:v>
                </c:pt>
                <c:pt idx="4">
                  <c:v>-3.6</c:v>
                </c:pt>
                <c:pt idx="5">
                  <c:v>-3.5</c:v>
                </c:pt>
                <c:pt idx="6">
                  <c:v>-3.4</c:v>
                </c:pt>
                <c:pt idx="7">
                  <c:v>-3.3</c:v>
                </c:pt>
                <c:pt idx="8">
                  <c:v>-3.2</c:v>
                </c:pt>
                <c:pt idx="9">
                  <c:v>-3.1</c:v>
                </c:pt>
                <c:pt idx="10">
                  <c:v>-3</c:v>
                </c:pt>
                <c:pt idx="11">
                  <c:v>-2.9</c:v>
                </c:pt>
                <c:pt idx="12">
                  <c:v>-2.8</c:v>
                </c:pt>
                <c:pt idx="13">
                  <c:v>-2.7</c:v>
                </c:pt>
                <c:pt idx="14">
                  <c:v>-2.5999999999999996</c:v>
                </c:pt>
                <c:pt idx="15">
                  <c:v>-2.5</c:v>
                </c:pt>
                <c:pt idx="16">
                  <c:v>-2.4</c:v>
                </c:pt>
                <c:pt idx="17">
                  <c:v>-2.2999999999999998</c:v>
                </c:pt>
                <c:pt idx="18">
                  <c:v>-2.2000000000000002</c:v>
                </c:pt>
                <c:pt idx="19">
                  <c:v>-2.0999999999999996</c:v>
                </c:pt>
                <c:pt idx="20">
                  <c:v>-2</c:v>
                </c:pt>
                <c:pt idx="21">
                  <c:v>-1.9</c:v>
                </c:pt>
                <c:pt idx="22">
                  <c:v>-1.7999999999999998</c:v>
                </c:pt>
                <c:pt idx="23">
                  <c:v>-1.6999999999999997</c:v>
                </c:pt>
                <c:pt idx="24">
                  <c:v>-1.5999999999999996</c:v>
                </c:pt>
                <c:pt idx="25">
                  <c:v>-1.5</c:v>
                </c:pt>
                <c:pt idx="26">
                  <c:v>-1.4</c:v>
                </c:pt>
                <c:pt idx="27">
                  <c:v>-1.2999999999999998</c:v>
                </c:pt>
                <c:pt idx="28">
                  <c:v>-1.1999999999999997</c:v>
                </c:pt>
                <c:pt idx="29">
                  <c:v>-1.0999999999999996</c:v>
                </c:pt>
                <c:pt idx="30">
                  <c:v>-1</c:v>
                </c:pt>
                <c:pt idx="31">
                  <c:v>-0.89999999999999991</c:v>
                </c:pt>
                <c:pt idx="32">
                  <c:v>-0.79999999999999982</c:v>
                </c:pt>
                <c:pt idx="33">
                  <c:v>-0.69999999999999973</c:v>
                </c:pt>
                <c:pt idx="34">
                  <c:v>-0.59999999999999964</c:v>
                </c:pt>
                <c:pt idx="35">
                  <c:v>-0.5</c:v>
                </c:pt>
                <c:pt idx="36">
                  <c:v>-0.39999999999999991</c:v>
                </c:pt>
                <c:pt idx="37">
                  <c:v>-0.29999999999999982</c:v>
                </c:pt>
                <c:pt idx="38">
                  <c:v>-0.19999999999999973</c:v>
                </c:pt>
                <c:pt idx="39">
                  <c:v>-9.9999999999999645E-2</c:v>
                </c:pt>
                <c:pt idx="40">
                  <c:v>0</c:v>
                </c:pt>
                <c:pt idx="41">
                  <c:v>0.10000000000000053</c:v>
                </c:pt>
                <c:pt idx="42">
                  <c:v>0.20000000000000018</c:v>
                </c:pt>
                <c:pt idx="43">
                  <c:v>0.29999999999999982</c:v>
                </c:pt>
                <c:pt idx="44">
                  <c:v>0.40000000000000036</c:v>
                </c:pt>
                <c:pt idx="45">
                  <c:v>0.5</c:v>
                </c:pt>
                <c:pt idx="46">
                  <c:v>0.60000000000000053</c:v>
                </c:pt>
                <c:pt idx="47">
                  <c:v>0.70000000000000018</c:v>
                </c:pt>
                <c:pt idx="48">
                  <c:v>0.80000000000000071</c:v>
                </c:pt>
                <c:pt idx="49">
                  <c:v>0.90000000000000036</c:v>
                </c:pt>
                <c:pt idx="50">
                  <c:v>1</c:v>
                </c:pt>
                <c:pt idx="51">
                  <c:v>1.1000000000000005</c:v>
                </c:pt>
                <c:pt idx="52">
                  <c:v>1.2000000000000002</c:v>
                </c:pt>
                <c:pt idx="53">
                  <c:v>1.3000000000000007</c:v>
                </c:pt>
                <c:pt idx="54">
                  <c:v>1.4000000000000004</c:v>
                </c:pt>
                <c:pt idx="55">
                  <c:v>1.5</c:v>
                </c:pt>
                <c:pt idx="56">
                  <c:v>1.6000000000000005</c:v>
                </c:pt>
                <c:pt idx="57">
                  <c:v>1.7000000000000002</c:v>
                </c:pt>
                <c:pt idx="58">
                  <c:v>1.8000000000000007</c:v>
                </c:pt>
                <c:pt idx="59">
                  <c:v>1.9000000000000004</c:v>
                </c:pt>
                <c:pt idx="60">
                  <c:v>2</c:v>
                </c:pt>
                <c:pt idx="61">
                  <c:v>2.1000000000000005</c:v>
                </c:pt>
                <c:pt idx="62">
                  <c:v>2.2000000000000002</c:v>
                </c:pt>
                <c:pt idx="63">
                  <c:v>2.3000000000000007</c:v>
                </c:pt>
                <c:pt idx="64">
                  <c:v>2.4000000000000004</c:v>
                </c:pt>
                <c:pt idx="65">
                  <c:v>2.5</c:v>
                </c:pt>
                <c:pt idx="66">
                  <c:v>2.6000000000000005</c:v>
                </c:pt>
                <c:pt idx="67">
                  <c:v>2.7</c:v>
                </c:pt>
                <c:pt idx="68">
                  <c:v>2.8000000000000007</c:v>
                </c:pt>
                <c:pt idx="69">
                  <c:v>2.9000000000000004</c:v>
                </c:pt>
                <c:pt idx="70">
                  <c:v>3</c:v>
                </c:pt>
                <c:pt idx="71">
                  <c:v>3.1000000000000005</c:v>
                </c:pt>
                <c:pt idx="72">
                  <c:v>3.2</c:v>
                </c:pt>
                <c:pt idx="73">
                  <c:v>3.3000000000000007</c:v>
                </c:pt>
                <c:pt idx="74">
                  <c:v>3.4000000000000004</c:v>
                </c:pt>
                <c:pt idx="75">
                  <c:v>3.5</c:v>
                </c:pt>
                <c:pt idx="76">
                  <c:v>3.6000000000000005</c:v>
                </c:pt>
                <c:pt idx="77">
                  <c:v>3.7</c:v>
                </c:pt>
                <c:pt idx="78">
                  <c:v>3.8000000000000007</c:v>
                </c:pt>
                <c:pt idx="79">
                  <c:v>3.9000000000000004</c:v>
                </c:pt>
                <c:pt idx="80">
                  <c:v>4</c:v>
                </c:pt>
                <c:pt idx="81">
                  <c:v>4.0999999999999996</c:v>
                </c:pt>
                <c:pt idx="82">
                  <c:v>4.2000000000000011</c:v>
                </c:pt>
                <c:pt idx="83">
                  <c:v>4.3000000000000007</c:v>
                </c:pt>
                <c:pt idx="84">
                  <c:v>4.4000000000000004</c:v>
                </c:pt>
                <c:pt idx="85">
                  <c:v>4.5</c:v>
                </c:pt>
                <c:pt idx="86">
                  <c:v>4.5999999999999996</c:v>
                </c:pt>
                <c:pt idx="87">
                  <c:v>4.7000000000000011</c:v>
                </c:pt>
                <c:pt idx="88">
                  <c:v>4.8000000000000007</c:v>
                </c:pt>
                <c:pt idx="89">
                  <c:v>4.9000000000000004</c:v>
                </c:pt>
                <c:pt idx="90">
                  <c:v>5</c:v>
                </c:pt>
                <c:pt idx="91">
                  <c:v>5.0999999999999996</c:v>
                </c:pt>
                <c:pt idx="92">
                  <c:v>5.2000000000000011</c:v>
                </c:pt>
                <c:pt idx="93">
                  <c:v>5.3000000000000007</c:v>
                </c:pt>
                <c:pt idx="94">
                  <c:v>5.4</c:v>
                </c:pt>
                <c:pt idx="95">
                  <c:v>5.5</c:v>
                </c:pt>
                <c:pt idx="96">
                  <c:v>5.6000000000000014</c:v>
                </c:pt>
                <c:pt idx="97">
                  <c:v>5.7000000000000011</c:v>
                </c:pt>
                <c:pt idx="98">
                  <c:v>5.8000000000000007</c:v>
                </c:pt>
                <c:pt idx="99">
                  <c:v>5.9</c:v>
                </c:pt>
                <c:pt idx="100">
                  <c:v>6</c:v>
                </c:pt>
              </c:numCache>
            </c:numRef>
          </c:xVal>
          <c:yVal>
            <c:numRef>
              <c:f>'Ex2.11'!$G$4:$G$104</c:f>
              <c:numCache>
                <c:formatCode>0.00E+00</c:formatCode>
                <c:ptCount val="101"/>
                <c:pt idx="0">
                  <c:v>2.0413926851582165</c:v>
                </c:pt>
                <c:pt idx="1">
                  <c:v>2.0413926851582112</c:v>
                </c:pt>
                <c:pt idx="2">
                  <c:v>2.0413926851582032</c:v>
                </c:pt>
                <c:pt idx="3">
                  <c:v>2.0413926851581907</c:v>
                </c:pt>
                <c:pt idx="4">
                  <c:v>2.0413926851581707</c:v>
                </c:pt>
                <c:pt idx="5">
                  <c:v>2.0413926851581388</c:v>
                </c:pt>
                <c:pt idx="6">
                  <c:v>2.0413926851580886</c:v>
                </c:pt>
                <c:pt idx="7">
                  <c:v>2.0413926851580086</c:v>
                </c:pt>
                <c:pt idx="8">
                  <c:v>2.0413926851578821</c:v>
                </c:pt>
                <c:pt idx="9">
                  <c:v>2.0413926851576818</c:v>
                </c:pt>
                <c:pt idx="10">
                  <c:v>2.0413926851573638</c:v>
                </c:pt>
                <c:pt idx="11">
                  <c:v>2.0413926851568598</c:v>
                </c:pt>
                <c:pt idx="12">
                  <c:v>2.0413926851560613</c:v>
                </c:pt>
                <c:pt idx="13">
                  <c:v>2.0413926851547957</c:v>
                </c:pt>
                <c:pt idx="14">
                  <c:v>2.0413926851527902</c:v>
                </c:pt>
                <c:pt idx="15">
                  <c:v>2.0413926851496109</c:v>
                </c:pt>
                <c:pt idx="16">
                  <c:v>2.0413926851445727</c:v>
                </c:pt>
                <c:pt idx="17">
                  <c:v>2.0413926851365876</c:v>
                </c:pt>
                <c:pt idx="18">
                  <c:v>2.0413926851239315</c:v>
                </c:pt>
                <c:pt idx="19">
                  <c:v>2.0413926851038737</c:v>
                </c:pt>
                <c:pt idx="20">
                  <c:v>2.041392685072084</c:v>
                </c:pt>
                <c:pt idx="21">
                  <c:v>2.0413926850217008</c:v>
                </c:pt>
                <c:pt idx="22">
                  <c:v>2.0413926849418487</c:v>
                </c:pt>
                <c:pt idx="23">
                  <c:v>2.0413926848152912</c:v>
                </c:pt>
                <c:pt idx="24">
                  <c:v>2.0413926846147117</c:v>
                </c:pt>
                <c:pt idx="25">
                  <c:v>2.0413926842968144</c:v>
                </c:pt>
                <c:pt idx="26">
                  <c:v>2.0413926837929814</c:v>
                </c:pt>
                <c:pt idx="27">
                  <c:v>2.0413926829944598</c:v>
                </c:pt>
                <c:pt idx="28">
                  <c:v>2.0413926817288881</c:v>
                </c:pt>
                <c:pt idx="29">
                  <c:v>2.0413926797230921</c:v>
                </c:pt>
                <c:pt idx="30">
                  <c:v>2.0413926765441199</c:v>
                </c:pt>
                <c:pt idx="31">
                  <c:v>2.0413926715057884</c:v>
                </c:pt>
                <c:pt idx="32">
                  <c:v>2.0413926635205715</c:v>
                </c:pt>
                <c:pt idx="33">
                  <c:v>2.0413926508648563</c:v>
                </c:pt>
                <c:pt idx="34">
                  <c:v>2.041392630806901</c:v>
                </c:pt>
                <c:pt idx="35">
                  <c:v>2.0413925990171879</c:v>
                </c:pt>
                <c:pt idx="36">
                  <c:v>2.0413925486338984</c:v>
                </c:pt>
                <c:pt idx="37">
                  <c:v>2.041392468781789</c:v>
                </c:pt>
                <c:pt idx="38">
                  <c:v>2.0413923422247864</c:v>
                </c:pt>
                <c:pt idx="39">
                  <c:v>2.0413921416456082</c:v>
                </c:pt>
                <c:pt idx="40">
                  <c:v>2.0413918237494193</c:v>
                </c:pt>
                <c:pt idx="41">
                  <c:v>2.0413913199188833</c:v>
                </c:pt>
                <c:pt idx="42">
                  <c:v>2.0413905214037311</c:v>
                </c:pt>
                <c:pt idx="43">
                  <c:v>2.0413892558486171</c:v>
                </c:pt>
                <c:pt idx="44">
                  <c:v>2.0413872500942927</c:v>
                </c:pt>
                <c:pt idx="45">
                  <c:v>2.0413840712265001</c:v>
                </c:pt>
                <c:pt idx="46">
                  <c:v>2.041379033157487</c:v>
                </c:pt>
                <c:pt idx="47">
                  <c:v>2.0413710485996224</c:v>
                </c:pt>
                <c:pt idx="48">
                  <c:v>2.0413583945396057</c:v>
                </c:pt>
                <c:pt idx="49">
                  <c:v>2.0413383407415715</c:v>
                </c:pt>
                <c:pt idx="50">
                  <c:v>2.0413065614699248</c:v>
                </c:pt>
                <c:pt idx="51">
                  <c:v>2.0412562044022571</c:v>
                </c:pt>
                <c:pt idx="52">
                  <c:v>2.0411764181404952</c:v>
                </c:pt>
                <c:pt idx="53">
                  <c:v>2.0410500264578202</c:v>
                </c:pt>
                <c:pt idx="54">
                  <c:v>2.0408498622240749</c:v>
                </c:pt>
                <c:pt idx="55">
                  <c:v>2.0405330070562644</c:v>
                </c:pt>
                <c:pt idx="56">
                  <c:v>2.0400317863939836</c:v>
                </c:pt>
                <c:pt idx="57">
                  <c:v>2.0392398069364686</c:v>
                </c:pt>
                <c:pt idx="58">
                  <c:v>2.0379905897121446</c:v>
                </c:pt>
                <c:pt idx="59">
                  <c:v>2.036025563614845</c:v>
                </c:pt>
                <c:pt idx="60">
                  <c:v>2.0329477878581748</c:v>
                </c:pt>
                <c:pt idx="61">
                  <c:v>2.0281589700939526</c:v>
                </c:pt>
                <c:pt idx="62">
                  <c:v>2.0207827434298293</c:v>
                </c:pt>
                <c:pt idx="63">
                  <c:v>2.0095910589914077</c:v>
                </c:pt>
                <c:pt idx="64">
                  <c:v>1.9929765700874333</c:v>
                </c:pt>
                <c:pt idx="65">
                  <c:v>1.9690453255305003</c:v>
                </c:pt>
                <c:pt idx="66">
                  <c:v>1.9359070697896719</c:v>
                </c:pt>
                <c:pt idx="67">
                  <c:v>1.8921577714530677</c:v>
                </c:pt>
                <c:pt idx="68">
                  <c:v>1.8373784155890827</c:v>
                </c:pt>
                <c:pt idx="69">
                  <c:v>1.7723679374470587</c:v>
                </c:pt>
                <c:pt idx="70">
                  <c:v>1.6989700043360187</c:v>
                </c:pt>
                <c:pt idx="71">
                  <c:v>1.6196463038524711</c:v>
                </c:pt>
                <c:pt idx="72">
                  <c:v>1.5370815420238337</c:v>
                </c:pt>
                <c:pt idx="73">
                  <c:v>1.4539850553444107</c:v>
                </c:pt>
                <c:pt idx="74">
                  <c:v>1.3730627604810051</c:v>
                </c:pt>
                <c:pt idx="75">
                  <c:v>1.297021009656057</c:v>
                </c:pt>
                <c:pt idx="76">
                  <c:v>1.2284468996538056</c:v>
                </c:pt>
                <c:pt idx="77">
                  <c:v>1.1694822950152028</c:v>
                </c:pt>
                <c:pt idx="78">
                  <c:v>1.1213779296758419</c:v>
                </c:pt>
                <c:pt idx="79">
                  <c:v>1.0841885506298385</c:v>
                </c:pt>
                <c:pt idx="80">
                  <c:v>1.056846675339671</c:v>
                </c:pt>
                <c:pt idx="81">
                  <c:v>1.0375889353903238</c:v>
                </c:pt>
                <c:pt idx="82">
                  <c:v>1.024475851959608</c:v>
                </c:pt>
                <c:pt idx="83">
                  <c:v>1.0157667011157572</c:v>
                </c:pt>
                <c:pt idx="84">
                  <c:v>1.0100828127101624</c:v>
                </c:pt>
                <c:pt idx="85">
                  <c:v>1.0064170315727956</c:v>
                </c:pt>
                <c:pt idx="86">
                  <c:v>1.004071265676231</c:v>
                </c:pt>
                <c:pt idx="87">
                  <c:v>1.0025778163980839</c:v>
                </c:pt>
                <c:pt idx="88">
                  <c:v>1.0016301109623766</c:v>
                </c:pt>
                <c:pt idx="89">
                  <c:v>1.0010299780695762</c:v>
                </c:pt>
                <c:pt idx="90">
                  <c:v>1.0006504502732834</c:v>
                </c:pt>
                <c:pt idx="91">
                  <c:v>1.0004106369430739</c:v>
                </c:pt>
                <c:pt idx="92">
                  <c:v>1.0002591862963734</c:v>
                </c:pt>
                <c:pt idx="93">
                  <c:v>1.0001635721118218</c:v>
                </c:pt>
                <c:pt idx="94">
                  <c:v>1.0001032216088561</c:v>
                </c:pt>
                <c:pt idx="95">
                  <c:v>1.0000651342398024</c:v>
                </c:pt>
                <c:pt idx="96">
                  <c:v>1.0000410992394666</c:v>
                </c:pt>
                <c:pt idx="97">
                  <c:v>1.0000259327877232</c:v>
                </c:pt>
                <c:pt idx="98">
                  <c:v>1.0000163628494536</c:v>
                </c:pt>
                <c:pt idx="99">
                  <c:v>1.0000103244059833</c:v>
                </c:pt>
                <c:pt idx="100">
                  <c:v>1.0000065143178858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1315736"/>
        <c:axId val="368280848"/>
      </c:scatterChart>
      <c:valAx>
        <c:axId val="3013157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68280848"/>
        <c:crosses val="autoZero"/>
        <c:crossBetween val="midCat"/>
      </c:valAx>
      <c:valAx>
        <c:axId val="368280848"/>
        <c:scaling>
          <c:orientation val="minMax"/>
        </c:scaling>
        <c:delete val="0"/>
        <c:axPos val="l"/>
        <c:majorGridlines/>
        <c:numFmt formatCode="General" sourceLinked="0"/>
        <c:majorTickMark val="out"/>
        <c:minorTickMark val="none"/>
        <c:tickLblPos val="nextTo"/>
        <c:crossAx val="30131573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</c:title>
    <c:autoTitleDeleted val="0"/>
    <c:plotArea>
      <c:layout/>
      <c:scatterChart>
        <c:scatterStyle val="smoothMarker"/>
        <c:varyColors val="0"/>
        <c:ser>
          <c:idx val="6"/>
          <c:order val="0"/>
          <c:tx>
            <c:strRef>
              <c:f>'Ex2.11'!$H$3</c:f>
              <c:strCache>
                <c:ptCount val="1"/>
                <c:pt idx="0">
                  <c:v>phi</c:v>
                </c:pt>
              </c:strCache>
            </c:strRef>
          </c:tx>
          <c:marker>
            <c:symbol val="none"/>
          </c:marker>
          <c:xVal>
            <c:numRef>
              <c:f>'Ex2.11'!$A$4:$A$104</c:f>
              <c:numCache>
                <c:formatCode>General</c:formatCode>
                <c:ptCount val="101"/>
                <c:pt idx="0">
                  <c:v>-4</c:v>
                </c:pt>
                <c:pt idx="1">
                  <c:v>-3.9</c:v>
                </c:pt>
                <c:pt idx="2">
                  <c:v>-3.8</c:v>
                </c:pt>
                <c:pt idx="3">
                  <c:v>-3.7</c:v>
                </c:pt>
                <c:pt idx="4">
                  <c:v>-3.6</c:v>
                </c:pt>
                <c:pt idx="5">
                  <c:v>-3.5</c:v>
                </c:pt>
                <c:pt idx="6">
                  <c:v>-3.4</c:v>
                </c:pt>
                <c:pt idx="7">
                  <c:v>-3.3</c:v>
                </c:pt>
                <c:pt idx="8">
                  <c:v>-3.2</c:v>
                </c:pt>
                <c:pt idx="9">
                  <c:v>-3.1</c:v>
                </c:pt>
                <c:pt idx="10">
                  <c:v>-3</c:v>
                </c:pt>
                <c:pt idx="11">
                  <c:v>-2.9</c:v>
                </c:pt>
                <c:pt idx="12">
                  <c:v>-2.8</c:v>
                </c:pt>
                <c:pt idx="13">
                  <c:v>-2.7</c:v>
                </c:pt>
                <c:pt idx="14">
                  <c:v>-2.5999999999999996</c:v>
                </c:pt>
                <c:pt idx="15">
                  <c:v>-2.5</c:v>
                </c:pt>
                <c:pt idx="16">
                  <c:v>-2.4</c:v>
                </c:pt>
                <c:pt idx="17">
                  <c:v>-2.2999999999999998</c:v>
                </c:pt>
                <c:pt idx="18">
                  <c:v>-2.2000000000000002</c:v>
                </c:pt>
                <c:pt idx="19">
                  <c:v>-2.0999999999999996</c:v>
                </c:pt>
                <c:pt idx="20">
                  <c:v>-2</c:v>
                </c:pt>
                <c:pt idx="21">
                  <c:v>-1.9</c:v>
                </c:pt>
                <c:pt idx="22">
                  <c:v>-1.7999999999999998</c:v>
                </c:pt>
                <c:pt idx="23">
                  <c:v>-1.6999999999999997</c:v>
                </c:pt>
                <c:pt idx="24">
                  <c:v>-1.5999999999999996</c:v>
                </c:pt>
                <c:pt idx="25">
                  <c:v>-1.5</c:v>
                </c:pt>
                <c:pt idx="26">
                  <c:v>-1.4</c:v>
                </c:pt>
                <c:pt idx="27">
                  <c:v>-1.2999999999999998</c:v>
                </c:pt>
                <c:pt idx="28">
                  <c:v>-1.1999999999999997</c:v>
                </c:pt>
                <c:pt idx="29">
                  <c:v>-1.0999999999999996</c:v>
                </c:pt>
                <c:pt idx="30">
                  <c:v>-1</c:v>
                </c:pt>
                <c:pt idx="31">
                  <c:v>-0.89999999999999991</c:v>
                </c:pt>
                <c:pt idx="32">
                  <c:v>-0.79999999999999982</c:v>
                </c:pt>
                <c:pt idx="33">
                  <c:v>-0.69999999999999973</c:v>
                </c:pt>
                <c:pt idx="34">
                  <c:v>-0.59999999999999964</c:v>
                </c:pt>
                <c:pt idx="35">
                  <c:v>-0.5</c:v>
                </c:pt>
                <c:pt idx="36">
                  <c:v>-0.39999999999999991</c:v>
                </c:pt>
                <c:pt idx="37">
                  <c:v>-0.29999999999999982</c:v>
                </c:pt>
                <c:pt idx="38">
                  <c:v>-0.19999999999999973</c:v>
                </c:pt>
                <c:pt idx="39">
                  <c:v>-9.9999999999999645E-2</c:v>
                </c:pt>
                <c:pt idx="40">
                  <c:v>0</c:v>
                </c:pt>
                <c:pt idx="41">
                  <c:v>0.10000000000000053</c:v>
                </c:pt>
                <c:pt idx="42">
                  <c:v>0.20000000000000018</c:v>
                </c:pt>
                <c:pt idx="43">
                  <c:v>0.29999999999999982</c:v>
                </c:pt>
                <c:pt idx="44">
                  <c:v>0.40000000000000036</c:v>
                </c:pt>
                <c:pt idx="45">
                  <c:v>0.5</c:v>
                </c:pt>
                <c:pt idx="46">
                  <c:v>0.60000000000000053</c:v>
                </c:pt>
                <c:pt idx="47">
                  <c:v>0.70000000000000018</c:v>
                </c:pt>
                <c:pt idx="48">
                  <c:v>0.80000000000000071</c:v>
                </c:pt>
                <c:pt idx="49">
                  <c:v>0.90000000000000036</c:v>
                </c:pt>
                <c:pt idx="50">
                  <c:v>1</c:v>
                </c:pt>
                <c:pt idx="51">
                  <c:v>1.1000000000000005</c:v>
                </c:pt>
                <c:pt idx="52">
                  <c:v>1.2000000000000002</c:v>
                </c:pt>
                <c:pt idx="53">
                  <c:v>1.3000000000000007</c:v>
                </c:pt>
                <c:pt idx="54">
                  <c:v>1.4000000000000004</c:v>
                </c:pt>
                <c:pt idx="55">
                  <c:v>1.5</c:v>
                </c:pt>
                <c:pt idx="56">
                  <c:v>1.6000000000000005</c:v>
                </c:pt>
                <c:pt idx="57">
                  <c:v>1.7000000000000002</c:v>
                </c:pt>
                <c:pt idx="58">
                  <c:v>1.8000000000000007</c:v>
                </c:pt>
                <c:pt idx="59">
                  <c:v>1.9000000000000004</c:v>
                </c:pt>
                <c:pt idx="60">
                  <c:v>2</c:v>
                </c:pt>
                <c:pt idx="61">
                  <c:v>2.1000000000000005</c:v>
                </c:pt>
                <c:pt idx="62">
                  <c:v>2.2000000000000002</c:v>
                </c:pt>
                <c:pt idx="63">
                  <c:v>2.3000000000000007</c:v>
                </c:pt>
                <c:pt idx="64">
                  <c:v>2.4000000000000004</c:v>
                </c:pt>
                <c:pt idx="65">
                  <c:v>2.5</c:v>
                </c:pt>
                <c:pt idx="66">
                  <c:v>2.6000000000000005</c:v>
                </c:pt>
                <c:pt idx="67">
                  <c:v>2.7</c:v>
                </c:pt>
                <c:pt idx="68">
                  <c:v>2.8000000000000007</c:v>
                </c:pt>
                <c:pt idx="69">
                  <c:v>2.9000000000000004</c:v>
                </c:pt>
                <c:pt idx="70">
                  <c:v>3</c:v>
                </c:pt>
                <c:pt idx="71">
                  <c:v>3.1000000000000005</c:v>
                </c:pt>
                <c:pt idx="72">
                  <c:v>3.2</c:v>
                </c:pt>
                <c:pt idx="73">
                  <c:v>3.3000000000000007</c:v>
                </c:pt>
                <c:pt idx="74">
                  <c:v>3.4000000000000004</c:v>
                </c:pt>
                <c:pt idx="75">
                  <c:v>3.5</c:v>
                </c:pt>
                <c:pt idx="76">
                  <c:v>3.6000000000000005</c:v>
                </c:pt>
                <c:pt idx="77">
                  <c:v>3.7</c:v>
                </c:pt>
                <c:pt idx="78">
                  <c:v>3.8000000000000007</c:v>
                </c:pt>
                <c:pt idx="79">
                  <c:v>3.9000000000000004</c:v>
                </c:pt>
                <c:pt idx="80">
                  <c:v>4</c:v>
                </c:pt>
                <c:pt idx="81">
                  <c:v>4.0999999999999996</c:v>
                </c:pt>
                <c:pt idx="82">
                  <c:v>4.2000000000000011</c:v>
                </c:pt>
                <c:pt idx="83">
                  <c:v>4.3000000000000007</c:v>
                </c:pt>
                <c:pt idx="84">
                  <c:v>4.4000000000000004</c:v>
                </c:pt>
                <c:pt idx="85">
                  <c:v>4.5</c:v>
                </c:pt>
                <c:pt idx="86">
                  <c:v>4.5999999999999996</c:v>
                </c:pt>
                <c:pt idx="87">
                  <c:v>4.7000000000000011</c:v>
                </c:pt>
                <c:pt idx="88">
                  <c:v>4.8000000000000007</c:v>
                </c:pt>
                <c:pt idx="89">
                  <c:v>4.9000000000000004</c:v>
                </c:pt>
                <c:pt idx="90">
                  <c:v>5</c:v>
                </c:pt>
                <c:pt idx="91">
                  <c:v>5.0999999999999996</c:v>
                </c:pt>
                <c:pt idx="92">
                  <c:v>5.2000000000000011</c:v>
                </c:pt>
                <c:pt idx="93">
                  <c:v>5.3000000000000007</c:v>
                </c:pt>
                <c:pt idx="94">
                  <c:v>5.4</c:v>
                </c:pt>
                <c:pt idx="95">
                  <c:v>5.5</c:v>
                </c:pt>
                <c:pt idx="96">
                  <c:v>5.6000000000000014</c:v>
                </c:pt>
                <c:pt idx="97">
                  <c:v>5.7000000000000011</c:v>
                </c:pt>
                <c:pt idx="98">
                  <c:v>5.8000000000000007</c:v>
                </c:pt>
                <c:pt idx="99">
                  <c:v>5.9</c:v>
                </c:pt>
                <c:pt idx="100">
                  <c:v>6</c:v>
                </c:pt>
              </c:numCache>
            </c:numRef>
          </c:xVal>
          <c:yVal>
            <c:numRef>
              <c:f>'Ex2.11'!$H$4:$H$104</c:f>
              <c:numCache>
                <c:formatCode>0.00E+00</c:formatCode>
                <c:ptCount val="101"/>
                <c:pt idx="0">
                  <c:v>-1.0417414456923907E-5</c:v>
                </c:pt>
                <c:pt idx="1">
                  <c:v>-1.3114747785013326E-5</c:v>
                </c:pt>
                <c:pt idx="2">
                  <c:v>-1.6510489255824303E-5</c:v>
                </c:pt>
                <c:pt idx="3">
                  <c:v>-2.0785474485311317E-5</c:v>
                </c:pt>
                <c:pt idx="4">
                  <c:v>-2.6167362025756838E-5</c:v>
                </c:pt>
                <c:pt idx="5">
                  <c:v>-3.2942757013841225E-5</c:v>
                </c:pt>
                <c:pt idx="6">
                  <c:v>-4.1472473939281699E-5</c:v>
                </c:pt>
                <c:pt idx="7">
                  <c:v>-5.2210751332125994E-5</c:v>
                </c:pt>
                <c:pt idx="8">
                  <c:v>-6.5729441620865359E-5</c:v>
                </c:pt>
                <c:pt idx="9">
                  <c:v>-8.2748464359520387E-5</c:v>
                </c:pt>
                <c:pt idx="10">
                  <c:v>-1.0417414456908792E-4</c:v>
                </c:pt>
                <c:pt idx="11">
                  <c:v>-1.3114747784983159E-4</c:v>
                </c:pt>
                <c:pt idx="12">
                  <c:v>-1.6510489255764149E-4</c:v>
                </c:pt>
                <c:pt idx="13">
                  <c:v>-2.0785474485191283E-4</c:v>
                </c:pt>
                <c:pt idx="14">
                  <c:v>-2.6167362025517315E-4</c:v>
                </c:pt>
                <c:pt idx="15">
                  <c:v>-3.2942757013363239E-4</c:v>
                </c:pt>
                <c:pt idx="16">
                  <c:v>-4.1472473938328035E-4</c:v>
                </c:pt>
                <c:pt idx="17">
                  <c:v>-5.2210751330223151E-4</c:v>
                </c:pt>
                <c:pt idx="18">
                  <c:v>-6.5729441617068721E-4</c:v>
                </c:pt>
                <c:pt idx="19">
                  <c:v>-8.2748464351945199E-4</c:v>
                </c:pt>
                <c:pt idx="20">
                  <c:v>-1.0417414455397317E-3</c:v>
                </c:pt>
                <c:pt idx="21">
                  <c:v>-1.3114747781967375E-3</c:v>
                </c:pt>
                <c:pt idx="22">
                  <c:v>-1.6510489249746869E-3</c:v>
                </c:pt>
                <c:pt idx="23">
                  <c:v>-2.0785474473185251E-3</c:v>
                </c:pt>
                <c:pt idx="24">
                  <c:v>-2.6167362001562112E-3</c:v>
                </c:pt>
                <c:pt idx="25">
                  <c:v>-3.2942756965566307E-3</c:v>
                </c:pt>
                <c:pt idx="26">
                  <c:v>-4.14724738429606E-3</c:v>
                </c:pt>
                <c:pt idx="27">
                  <c:v>-5.2210751139940116E-3</c:v>
                </c:pt>
                <c:pt idx="28">
                  <c:v>-6.5729441237404179E-3</c:v>
                </c:pt>
                <c:pt idx="29">
                  <c:v>-8.2748463594414685E-3</c:v>
                </c:pt>
                <c:pt idx="30">
                  <c:v>-1.0417414304250108E-2</c:v>
                </c:pt>
                <c:pt idx="31">
                  <c:v>-1.3114747480389063E-2</c:v>
                </c:pt>
                <c:pt idx="32">
                  <c:v>-1.6510488648019021E-2</c:v>
                </c:pt>
                <c:pt idx="33">
                  <c:v>-2.0785473272580384E-2</c:v>
                </c:pt>
                <c:pt idx="34">
                  <c:v>-2.6167359606040583E-2</c:v>
                </c:pt>
                <c:pt idx="35">
                  <c:v>-3.294275218587292E-2</c:v>
                </c:pt>
                <c:pt idx="36">
                  <c:v>-4.1472464306219835E-2</c:v>
                </c:pt>
                <c:pt idx="37">
                  <c:v>-5.2210732111644939E-2</c:v>
                </c:pt>
                <c:pt idx="38">
                  <c:v>-6.5729403270977427E-2</c:v>
                </c:pt>
                <c:pt idx="39">
                  <c:v>-8.2748387841476895E-2</c:v>
                </c:pt>
                <c:pt idx="40">
                  <c:v>-0.10417399189565436</c:v>
                </c:pt>
                <c:pt idx="41">
                  <c:v>-0.13114717322671129</c:v>
                </c:pt>
                <c:pt idx="42">
                  <c:v>-0.16510428475596209</c:v>
                </c:pt>
                <c:pt idx="43">
                  <c:v>-0.2078535321324062</c:v>
                </c:pt>
                <c:pt idx="44">
                  <c:v>-0.26167120057517496</c:v>
                </c:pt>
                <c:pt idx="45">
                  <c:v>-0.32942274228010898</c:v>
                </c:pt>
                <c:pt idx="46">
                  <c:v>-0.41471510668439737</c:v>
                </c:pt>
                <c:pt idx="47">
                  <c:v>-0.52208829396904199</c:v>
                </c:pt>
                <c:pt idx="48">
                  <c:v>-0.65725606991245022</c:v>
                </c:pt>
                <c:pt idx="49">
                  <c:v>-0.82740813695354731</c:v>
                </c:pt>
                <c:pt idx="50">
                  <c:v>-1.0415888083980809</c:v>
                </c:pt>
                <c:pt idx="51">
                  <c:v>-1.3111702698219232</c:v>
                </c:pt>
                <c:pt idx="52">
                  <c:v>-1.650441486056091</c:v>
                </c:pt>
                <c:pt idx="53">
                  <c:v>-2.0773358744766379</c:v>
                </c:pt>
                <c:pt idx="54">
                  <c:v>-2.6143201437989694</c:v>
                </c:pt>
                <c:pt idx="55">
                  <c:v>-3.2894592898286521</c:v>
                </c:pt>
                <c:pt idx="56">
                  <c:v>-4.1376508225758029</c:v>
                </c:pt>
                <c:pt idx="57">
                  <c:v>-5.2019697533313405</c:v>
                </c:pt>
                <c:pt idx="58">
                  <c:v>-6.5349567697729558</c:v>
                </c:pt>
                <c:pt idx="59">
                  <c:v>-8.1994672754963336</c:v>
                </c:pt>
                <c:pt idx="60">
                  <c:v>-10.268305798010239</c:v>
                </c:pt>
                <c:pt idx="61">
                  <c:v>-12.821218504195731</c:v>
                </c:pt>
                <c:pt idx="62">
                  <c:v>-15.936910759796422</c:v>
                </c:pt>
                <c:pt idx="63">
                  <c:v>-19.676956247634926</c:v>
                </c:pt>
                <c:pt idx="64">
                  <c:v>-24.058995165453972</c:v>
                </c:pt>
                <c:pt idx="65">
                  <c:v>-29.020880408755598</c:v>
                </c:pt>
                <c:pt idx="66">
                  <c:v>-34.387279153194633</c:v>
                </c:pt>
                <c:pt idx="67">
                  <c:v>-39.861247583006254</c:v>
                </c:pt>
                <c:pt idx="68">
                  <c:v>-45.060719725435071</c:v>
                </c:pt>
                <c:pt idx="69">
                  <c:v>-49.593092092552894</c:v>
                </c:pt>
                <c:pt idx="70">
                  <c:v>-53.130102354155987</c:v>
                </c:pt>
                <c:pt idx="71">
                  <c:v>-55.446151919325338</c:v>
                </c:pt>
                <c:pt idx="72">
                  <c:v>-56.415633628675309</c:v>
                </c:pt>
                <c:pt idx="73">
                  <c:v>-55.992245898440089</c:v>
                </c:pt>
                <c:pt idx="74">
                  <c:v>-54.195722962552033</c:v>
                </c:pt>
                <c:pt idx="75">
                  <c:v>-51.117961950517376</c:v>
                </c:pt>
                <c:pt idx="76">
                  <c:v>-46.943264659338901</c:v>
                </c:pt>
                <c:pt idx="77">
                  <c:v>-41.961513289106996</c:v>
                </c:pt>
                <c:pt idx="78">
                  <c:v>-36.547461769560975</c:v>
                </c:pt>
                <c:pt idx="79">
                  <c:v>-31.097272683639478</c:v>
                </c:pt>
                <c:pt idx="80">
                  <c:v>-25.948388516861314</c:v>
                </c:pt>
                <c:pt idx="81">
                  <c:v>-21.325192647252845</c:v>
                </c:pt>
                <c:pt idx="82">
                  <c:v>-17.331171017302665</c:v>
                </c:pt>
                <c:pt idx="83">
                  <c:v>-13.975532696624837</c:v>
                </c:pt>
                <c:pt idx="84">
                  <c:v>-11.210169239577363</c:v>
                </c:pt>
                <c:pt idx="85">
                  <c:v>-8.9606366412402068</c:v>
                </c:pt>
                <c:pt idx="86">
                  <c:v>-7.1462709319132269</c:v>
                </c:pt>
                <c:pt idx="87">
                  <c:v>-5.6909652610518187</c:v>
                </c:pt>
                <c:pt idx="88">
                  <c:v>-4.5278014415068855</c:v>
                </c:pt>
                <c:pt idx="89">
                  <c:v>-3.6002385766645553</c:v>
                </c:pt>
                <c:pt idx="90">
                  <c:v>-2.8616195892856835</c:v>
                </c:pt>
                <c:pt idx="91">
                  <c:v>-2.2739932509565106</c:v>
                </c:pt>
                <c:pt idx="92">
                  <c:v>-1.8067626614086387</c:v>
                </c:pt>
                <c:pt idx="93">
                  <c:v>-1.4353961173257246</c:v>
                </c:pt>
                <c:pt idx="94">
                  <c:v>-1.1402927531219438</c:v>
                </c:pt>
                <c:pt idx="95">
                  <c:v>-0.90582542933609689</c:v>
                </c:pt>
                <c:pt idx="96">
                  <c:v>-0.7195521388793914</c:v>
                </c:pt>
                <c:pt idx="97">
                  <c:v>-0.57157532912731202</c:v>
                </c:pt>
                <c:pt idx="98">
                  <c:v>-0.4540258146474177</c:v>
                </c:pt>
                <c:pt idx="99">
                  <c:v>-0.36064922903083108</c:v>
                </c:pt>
                <c:pt idx="100">
                  <c:v>-0.28647572248196745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68281632"/>
        <c:axId val="368282024"/>
      </c:scatterChart>
      <c:valAx>
        <c:axId val="368281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68282024"/>
        <c:crosses val="autoZero"/>
        <c:crossBetween val="midCat"/>
      </c:valAx>
      <c:valAx>
        <c:axId val="368282024"/>
        <c:scaling>
          <c:orientation val="minMax"/>
        </c:scaling>
        <c:delete val="0"/>
        <c:axPos val="l"/>
        <c:majorGridlines/>
        <c:numFmt formatCode="0.00E+00" sourceLinked="1"/>
        <c:majorTickMark val="out"/>
        <c:minorTickMark val="none"/>
        <c:tickLblPos val="nextTo"/>
        <c:crossAx val="36828163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impedance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0.15700948909306467"/>
          <c:y val="6.3414634146341464E-2"/>
          <c:w val="0.76448667903646961"/>
          <c:h val="0.87560975609756098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'Ex2.12'!$K$4:$K$104</c:f>
              <c:numCache>
                <c:formatCode>0.00E+00</c:formatCode>
                <c:ptCount val="101"/>
                <c:pt idx="0">
                  <c:v>51.80059840398993</c:v>
                </c:pt>
                <c:pt idx="1">
                  <c:v>51.800598403989646</c:v>
                </c:pt>
                <c:pt idx="2">
                  <c:v>51.800598403989184</c:v>
                </c:pt>
                <c:pt idx="3">
                  <c:v>51.800598403988431</c:v>
                </c:pt>
                <c:pt idx="4">
                  <c:v>51.80059840398728</c:v>
                </c:pt>
                <c:pt idx="5">
                  <c:v>51.800598403985461</c:v>
                </c:pt>
                <c:pt idx="6">
                  <c:v>51.800598403982548</c:v>
                </c:pt>
                <c:pt idx="7">
                  <c:v>51.800598403977958</c:v>
                </c:pt>
                <c:pt idx="8">
                  <c:v>51.800598403970689</c:v>
                </c:pt>
                <c:pt idx="9">
                  <c:v>51.800598403959143</c:v>
                </c:pt>
                <c:pt idx="10">
                  <c:v>51.800598403940818</c:v>
                </c:pt>
                <c:pt idx="11">
                  <c:v>51.800598403911813</c:v>
                </c:pt>
                <c:pt idx="12">
                  <c:v>51.800598403865834</c:v>
                </c:pt>
                <c:pt idx="13">
                  <c:v>51.800598403792947</c:v>
                </c:pt>
                <c:pt idx="14">
                  <c:v>51.800598403677448</c:v>
                </c:pt>
                <c:pt idx="15">
                  <c:v>51.800598403494398</c:v>
                </c:pt>
                <c:pt idx="16">
                  <c:v>51.80059840320429</c:v>
                </c:pt>
                <c:pt idx="17">
                  <c:v>51.800598402744477</c:v>
                </c:pt>
                <c:pt idx="18">
                  <c:v>51.800598402015716</c:v>
                </c:pt>
                <c:pt idx="19">
                  <c:v>51.80059840086075</c:v>
                </c:pt>
                <c:pt idx="20">
                  <c:v>51.800598399030228</c:v>
                </c:pt>
                <c:pt idx="21">
                  <c:v>51.800598396129033</c:v>
                </c:pt>
                <c:pt idx="22">
                  <c:v>51.800598391530961</c:v>
                </c:pt>
                <c:pt idx="23">
                  <c:v>51.800598384243521</c:v>
                </c:pt>
                <c:pt idx="24">
                  <c:v>51.800598372693685</c:v>
                </c:pt>
                <c:pt idx="25">
                  <c:v>51.800598354388441</c:v>
                </c:pt>
                <c:pt idx="26">
                  <c:v>51.800598325376569</c:v>
                </c:pt>
                <c:pt idx="27">
                  <c:v>51.800598279395835</c:v>
                </c:pt>
                <c:pt idx="28">
                  <c:v>51.800598206521336</c:v>
                </c:pt>
                <c:pt idx="29">
                  <c:v>51.800598091023019</c:v>
                </c:pt>
                <c:pt idx="30">
                  <c:v>51.80059790797052</c:v>
                </c:pt>
                <c:pt idx="31">
                  <c:v>51.800597617851842</c:v>
                </c:pt>
                <c:pt idx="32">
                  <c:v>51.800597158044745</c:v>
                </c:pt>
                <c:pt idx="33">
                  <c:v>51.800596429299631</c:v>
                </c:pt>
                <c:pt idx="34">
                  <c:v>51.800595274316493</c:v>
                </c:pt>
                <c:pt idx="35">
                  <c:v>51.800593443791712</c:v>
                </c:pt>
                <c:pt idx="36">
                  <c:v>51.800590542605718</c:v>
                </c:pt>
                <c:pt idx="37">
                  <c:v>51.800585944536472</c:v>
                </c:pt>
                <c:pt idx="38">
                  <c:v>51.800578657089559</c:v>
                </c:pt>
                <c:pt idx="39">
                  <c:v>51.800567107268925</c:v>
                </c:pt>
                <c:pt idx="40">
                  <c:v>51.800548802047807</c:v>
                </c:pt>
                <c:pt idx="41">
                  <c:v>51.800519790255017</c:v>
                </c:pt>
                <c:pt idx="42">
                  <c:v>51.800473809731386</c:v>
                </c:pt>
                <c:pt idx="43">
                  <c:v>51.800400935686419</c:v>
                </c:pt>
                <c:pt idx="44">
                  <c:v>51.800285438545508</c:v>
                </c:pt>
                <c:pt idx="45">
                  <c:v>51.800102389010519</c:v>
                </c:pt>
                <c:pt idx="46">
                  <c:v>51.799812277805025</c:v>
                </c:pt>
                <c:pt idx="47">
                  <c:v>51.799352489454058</c:v>
                </c:pt>
                <c:pt idx="48">
                  <c:v>51.798623791417661</c:v>
                </c:pt>
                <c:pt idx="49">
                  <c:v>51.797468926542557</c:v>
                </c:pt>
                <c:pt idx="50">
                  <c:v>51.795638698780202</c:v>
                </c:pt>
                <c:pt idx="51">
                  <c:v>51.79273825882165</c:v>
                </c:pt>
                <c:pt idx="52">
                  <c:v>51.788142063328543</c:v>
                </c:pt>
                <c:pt idx="53">
                  <c:v>51.780859322221339</c:v>
                </c:pt>
                <c:pt idx="54">
                  <c:v>51.769321318624442</c:v>
                </c:pt>
                <c:pt idx="55">
                  <c:v>51.751045766982024</c:v>
                </c:pt>
                <c:pt idx="56">
                  <c:v>51.722108446588052</c:v>
                </c:pt>
                <c:pt idx="57">
                  <c:v>51.676314774592825</c:v>
                </c:pt>
                <c:pt idx="58">
                  <c:v>51.603909227940051</c:v>
                </c:pt>
                <c:pt idx="59">
                  <c:v>51.489585524935762</c:v>
                </c:pt>
                <c:pt idx="60">
                  <c:v>51.309470179604816</c:v>
                </c:pt>
                <c:pt idx="61">
                  <c:v>51.026676724498607</c:v>
                </c:pt>
                <c:pt idx="62">
                  <c:v>50.585063779800592</c:v>
                </c:pt>
                <c:pt idx="63">
                  <c:v>49.901221531971061</c:v>
                </c:pt>
                <c:pt idx="64">
                  <c:v>48.855976424606268</c:v>
                </c:pt>
                <c:pt idx="65">
                  <c:v>47.289690979380495</c:v>
                </c:pt>
                <c:pt idx="66">
                  <c:v>45.010999867444816</c:v>
                </c:pt>
                <c:pt idx="67">
                  <c:v>41.834522830282907</c:v>
                </c:pt>
                <c:pt idx="68">
                  <c:v>37.660510414635624</c:v>
                </c:pt>
                <c:pt idx="69">
                  <c:v>32.581762785282578</c:v>
                </c:pt>
                <c:pt idx="70">
                  <c:v>26.950049999900198</c:v>
                </c:pt>
                <c:pt idx="71">
                  <c:v>21.313242775958912</c:v>
                </c:pt>
                <c:pt idx="72">
                  <c:v>16.221148518138527</c:v>
                </c:pt>
                <c:pt idx="73">
                  <c:v>12.029937949484776</c:v>
                </c:pt>
                <c:pt idx="74">
                  <c:v>8.8365995133526596</c:v>
                </c:pt>
                <c:pt idx="75">
                  <c:v>6.5438006020354011</c:v>
                </c:pt>
                <c:pt idx="76">
                  <c:v>4.9668421112894956</c:v>
                </c:pt>
                <c:pt idx="77">
                  <c:v>3.9140317746465065</c:v>
                </c:pt>
                <c:pt idx="78">
                  <c:v>3.2250481862216733</c:v>
                </c:pt>
                <c:pt idx="79">
                  <c:v>2.7800343840801554</c:v>
                </c:pt>
                <c:pt idx="80">
                  <c:v>2.4950298802015807</c:v>
                </c:pt>
                <c:pt idx="81">
                  <c:v>2.3134927467957129</c:v>
                </c:pt>
                <c:pt idx="82">
                  <c:v>2.19826113316488</c:v>
                </c:pt>
                <c:pt idx="83">
                  <c:v>2.1252783765223731</c:v>
                </c:pt>
                <c:pt idx="84">
                  <c:v>2.0791187627538377</c:v>
                </c:pt>
                <c:pt idx="85">
                  <c:v>2.0499498501506492</c:v>
                </c:pt>
                <c:pt idx="86">
                  <c:v>2.0315278948166209</c:v>
                </c:pt>
                <c:pt idx="87">
                  <c:v>2.0198974055109811</c:v>
                </c:pt>
                <c:pt idx="88">
                  <c:v>2.0125562655376634</c:v>
                </c:pt>
                <c:pt idx="89">
                  <c:v>2.0079232051909122</c:v>
                </c:pt>
                <c:pt idx="90">
                  <c:v>2.0049994980483961</c:v>
                </c:pt>
                <c:pt idx="91">
                  <c:v>2.0031545868844645</c:v>
                </c:pt>
                <c:pt idx="92">
                  <c:v>2.0019904562939921</c:v>
                </c:pt>
                <c:pt idx="93">
                  <c:v>2.0012559115423687</c:v>
                </c:pt>
                <c:pt idx="94">
                  <c:v>2.0007924339867111</c:v>
                </c:pt>
                <c:pt idx="95">
                  <c:v>2.0004999949800304</c:v>
                </c:pt>
                <c:pt idx="96">
                  <c:v>2.0003154766737468</c:v>
                </c:pt>
                <c:pt idx="97">
                  <c:v>2.0001990527896605</c:v>
                </c:pt>
                <c:pt idx="98">
                  <c:v>2.0001255940048344</c:v>
                </c:pt>
                <c:pt idx="99">
                  <c:v>2.0000792445335263</c:v>
                </c:pt>
                <c:pt idx="100">
                  <c:v>2.0000499999498</c:v>
                </c:pt>
              </c:numCache>
            </c:numRef>
          </c:xVal>
          <c:yVal>
            <c:numRef>
              <c:f>'Ex2.12'!$L$4:$L$104</c:f>
              <c:numCache>
                <c:formatCode>0.00E+00</c:formatCode>
                <c:ptCount val="101"/>
                <c:pt idx="0">
                  <c:v>-998003.99202093808</c:v>
                </c:pt>
                <c:pt idx="1">
                  <c:v>-792742.74923208694</c:v>
                </c:pt>
                <c:pt idx="2">
                  <c:v>-629697.94859090494</c:v>
                </c:pt>
                <c:pt idx="3">
                  <c:v>-500186.85991737491</c:v>
                </c:pt>
                <c:pt idx="4">
                  <c:v>-397312.5454750568</c:v>
                </c:pt>
                <c:pt idx="5">
                  <c:v>-315596.57288681273</c:v>
                </c:pt>
                <c:pt idx="6">
                  <c:v>-250687.268633517</c:v>
                </c:pt>
                <c:pt idx="7">
                  <c:v>-199127.97557070604</c:v>
                </c:pt>
                <c:pt idx="8">
                  <c:v>-158172.9733308719</c:v>
                </c:pt>
                <c:pt idx="9">
                  <c:v>-125641.2587015717</c:v>
                </c:pt>
                <c:pt idx="10">
                  <c:v>-99800.399251297989</c:v>
                </c:pt>
                <c:pt idx="11">
                  <c:v>-79274.274985153141</c:v>
                </c:pt>
                <c:pt idx="12">
                  <c:v>-62969.794937073813</c:v>
                </c:pt>
                <c:pt idx="13">
                  <c:v>-50018.686089912706</c:v>
                </c:pt>
                <c:pt idx="14">
                  <c:v>-39731.254671100971</c:v>
                </c:pt>
                <c:pt idx="15">
                  <c:v>-31559.657444278586</c:v>
                </c:pt>
                <c:pt idx="16">
                  <c:v>-25068.727059237088</c:v>
                </c:pt>
                <c:pt idx="17">
                  <c:v>-19912.797803675694</c:v>
                </c:pt>
                <c:pt idx="18">
                  <c:v>-15817.297643544594</c:v>
                </c:pt>
                <c:pt idx="19">
                  <c:v>-12564.126260999881</c:v>
                </c:pt>
                <c:pt idx="20">
                  <c:v>-9980.04041717164</c:v>
                </c:pt>
                <c:pt idx="21">
                  <c:v>-7927.4281179592908</c:v>
                </c:pt>
                <c:pt idx="22">
                  <c:v>-6296.9802735411422</c:v>
                </c:pt>
                <c:pt idx="23">
                  <c:v>-5001.869590743805</c:v>
                </c:pt>
                <c:pt idx="24">
                  <c:v>-3973.1267030633171</c:v>
                </c:pt>
                <c:pt idx="25">
                  <c:v>-3155.9673004007759</c:v>
                </c:pt>
                <c:pt idx="26">
                  <c:v>-2506.8746647775542</c:v>
                </c:pt>
                <c:pt idx="27">
                  <c:v>-1991.2822464184508</c:v>
                </c:pt>
                <c:pt idx="28">
                  <c:v>-1581.7328689285757</c:v>
                </c:pt>
                <c:pt idx="29">
                  <c:v>-1256.416534527229</c:v>
                </c:pt>
                <c:pt idx="30">
                  <c:v>-998.00896213551994</c:v>
                </c:pt>
                <c:pt idx="31">
                  <c:v>-792.74900623559677</c:v>
                </c:pt>
                <c:pt idx="32">
                  <c:v>-629.70582569155147</c:v>
                </c:pt>
                <c:pt idx="33">
                  <c:v>-500.19677659940504</c:v>
                </c:pt>
                <c:pt idx="34">
                  <c:v>-397.32502983777636</c:v>
                </c:pt>
                <c:pt idx="35">
                  <c:v>-315.61228976771355</c:v>
                </c:pt>
                <c:pt idx="36">
                  <c:v>-250.70705501312455</c:v>
                </c:pt>
                <c:pt idx="37">
                  <c:v>-199.15288514450148</c:v>
                </c:pt>
                <c:pt idx="38">
                  <c:v>-158.20433262173083</c:v>
                </c:pt>
                <c:pt idx="39">
                  <c:v>-125.68073770057406</c:v>
                </c:pt>
                <c:pt idx="40">
                  <c:v>-99.85010034810584</c:v>
                </c:pt>
                <c:pt idx="41">
                  <c:v>-79.336844922467606</c:v>
                </c:pt>
                <c:pt idx="42">
                  <c:v>-63.048565748444787</c:v>
                </c:pt>
                <c:pt idx="43">
                  <c:v>-50.11785252094267</c:v>
                </c:pt>
                <c:pt idx="44">
                  <c:v>-39.8560975215849</c:v>
                </c:pt>
                <c:pt idx="45">
                  <c:v>-31.71682470353559</c:v>
                </c:pt>
                <c:pt idx="46">
                  <c:v>-25.26658776316955</c:v>
                </c:pt>
                <c:pt idx="47">
                  <c:v>-20.161887372050863</c:v>
                </c:pt>
                <c:pt idx="48">
                  <c:v>-16.130878242388338</c:v>
                </c:pt>
                <c:pt idx="49">
                  <c:v>-12.958891690422391</c:v>
                </c:pt>
                <c:pt idx="50">
                  <c:v>-10.477002382223354</c:v>
                </c:pt>
                <c:pt idx="51">
                  <c:v>-8.5530297229653396</c:v>
                </c:pt>
                <c:pt idx="52">
                  <c:v>-7.0844933323517898</c:v>
                </c:pt>
                <c:pt idx="53">
                  <c:v>-5.9931447728509681</c:v>
                </c:pt>
                <c:pt idx="54">
                  <c:v>-5.2207789768382238</c:v>
                </c:pt>
                <c:pt idx="55">
                  <c:v>-4.7260916827922133</c:v>
                </c:pt>
                <c:pt idx="56">
                  <c:v>-4.4823944334053003</c:v>
                </c:pt>
                <c:pt idx="57">
                  <c:v>-4.4760237453457643</c:v>
                </c:pt>
                <c:pt idx="58">
                  <c:v>-4.7052777212483807</c:v>
                </c:pt>
                <c:pt idx="59">
                  <c:v>-5.1796635953293704</c:v>
                </c:pt>
                <c:pt idx="60">
                  <c:v>-5.9191088003597621</c:v>
                </c:pt>
                <c:pt idx="61">
                  <c:v>-6.9525161209113584</c:v>
                </c:pt>
                <c:pt idx="62">
                  <c:v>-8.3145419445805384</c:v>
                </c:pt>
                <c:pt idx="63">
                  <c:v>-10.038660129739585</c:v>
                </c:pt>
                <c:pt idx="64">
                  <c:v>-12.143509293576484</c:v>
                </c:pt>
                <c:pt idx="65">
                  <c:v>-14.608867832354575</c:v>
                </c:pt>
                <c:pt idx="66">
                  <c:v>-17.339497108838607</c:v>
                </c:pt>
                <c:pt idx="67">
                  <c:v>-20.12383286593694</c:v>
                </c:pt>
                <c:pt idx="68">
                  <c:v>-22.613523226819296</c:v>
                </c:pt>
                <c:pt idx="69">
                  <c:v>-24.36911196523921</c:v>
                </c:pt>
                <c:pt idx="70">
                  <c:v>-25.000049900100002</c:v>
                </c:pt>
                <c:pt idx="71">
                  <c:v>-24.344675587103058</c:v>
                </c:pt>
                <c:pt idx="72">
                  <c:v>-22.556983243337584</c:v>
                </c:pt>
                <c:pt idx="73">
                  <c:v>-20.022431073299384</c:v>
                </c:pt>
                <c:pt idx="74">
                  <c:v>-17.178215840629662</c:v>
                </c:pt>
                <c:pt idx="75">
                  <c:v>-14.371638635407058</c:v>
                </c:pt>
                <c:pt idx="76">
                  <c:v>-11.812704639081199</c:v>
                </c:pt>
                <c:pt idx="77">
                  <c:v>-9.5936482287899416</c:v>
                </c:pt>
                <c:pt idx="78">
                  <c:v>-7.7299205951214329</c:v>
                </c:pt>
                <c:pt idx="79">
                  <c:v>-6.196230147130013</c:v>
                </c:pt>
                <c:pt idx="80">
                  <c:v>-4.9503980060038009</c:v>
                </c:pt>
                <c:pt idx="81">
                  <c:v>-3.946689756377264</c:v>
                </c:pt>
                <c:pt idx="82">
                  <c:v>-3.1422522717278039</c:v>
                </c:pt>
                <c:pt idx="83">
                  <c:v>-2.4996448182555038</c:v>
                </c:pt>
                <c:pt idx="84">
                  <c:v>-1.9873797785403635</c:v>
                </c:pt>
                <c:pt idx="85">
                  <c:v>-1.5795561180256803</c:v>
                </c:pt>
                <c:pt idx="86">
                  <c:v>-1.2551496869529262</c:v>
                </c:pt>
                <c:pt idx="87">
                  <c:v>-0.99723335803975166</c:v>
                </c:pt>
                <c:pt idx="88">
                  <c:v>-0.79224719482602568</c:v>
                </c:pt>
                <c:pt idx="89">
                  <c:v>-0.62936275915901874</c:v>
                </c:pt>
                <c:pt idx="90">
                  <c:v>-0.49994990502955505</c:v>
                </c:pt>
                <c:pt idx="91">
                  <c:v>-0.39713900947227948</c:v>
                </c:pt>
                <c:pt idx="92">
                  <c:v>-0.31546608819205946</c:v>
                </c:pt>
                <c:pt idx="93">
                  <c:v>-0.25058730975638283</c:v>
                </c:pt>
                <c:pt idx="94">
                  <c:v>-0.19905042423075223</c:v>
                </c:pt>
                <c:pt idx="95">
                  <c:v>-0.15811229872321736</c:v>
                </c:pt>
                <c:pt idx="96">
                  <c:v>-0.12559352754901895</c:v>
                </c:pt>
                <c:pt idx="97">
                  <c:v>-9.9762717791588601E-2</c:v>
                </c:pt>
                <c:pt idx="98">
                  <c:v>-7.9244460171865969E-2</c:v>
                </c:pt>
                <c:pt idx="99">
                  <c:v>-6.2946170627225295E-2</c:v>
                </c:pt>
                <c:pt idx="100">
                  <c:v>-4.9999949900050293E-2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68282808"/>
        <c:axId val="368283200"/>
      </c:scatterChart>
      <c:valAx>
        <c:axId val="368282808"/>
        <c:scaling>
          <c:orientation val="minMax"/>
          <c:max val="100"/>
          <c:min val="0"/>
        </c:scaling>
        <c:delete val="0"/>
        <c:axPos val="b"/>
        <c:numFmt formatCode="0.00E+0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68283200"/>
        <c:crosses val="autoZero"/>
        <c:crossBetween val="midCat"/>
      </c:valAx>
      <c:valAx>
        <c:axId val="368283200"/>
        <c:scaling>
          <c:orientation val="minMax"/>
          <c:min val="-10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.00E+0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68282808"/>
        <c:crosses val="autoZero"/>
        <c:crossBetween val="midCat"/>
      </c:valAx>
      <c:spPr>
        <a:solidFill>
          <a:schemeClr val="bg1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admittance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'Ex2.12'!$O$4:$O$104</c:f>
              <c:numCache>
                <c:formatCode>0.00E+00</c:formatCode>
                <c:ptCount val="101"/>
                <c:pt idx="0">
                  <c:v>5.2008007859369548E-11</c:v>
                </c:pt>
                <c:pt idx="1">
                  <c:v>8.2427137479415364E-11</c:v>
                </c:pt>
                <c:pt idx="2">
                  <c:v>1.306382087377232E-10</c:v>
                </c:pt>
                <c:pt idx="3">
                  <c:v>2.0704760688119305E-10</c:v>
                </c:pt>
                <c:pt idx="4">
                  <c:v>3.281483405952462E-10</c:v>
                </c:pt>
                <c:pt idx="5">
                  <c:v>5.2008006593695338E-10</c:v>
                </c:pt>
                <c:pt idx="6">
                  <c:v>8.2427134300185629E-10</c:v>
                </c:pt>
                <c:pt idx="7">
                  <c:v>1.3063820075185961E-9</c:v>
                </c:pt>
                <c:pt idx="8">
                  <c:v>2.0704758682161139E-9</c:v>
                </c:pt>
                <c:pt idx="9">
                  <c:v>3.2814829020785843E-9</c:v>
                </c:pt>
                <c:pt idx="10">
                  <c:v>5.2007993936957152E-9</c:v>
                </c:pt>
                <c:pt idx="11">
                  <c:v>8.2427102507902065E-9</c:v>
                </c:pt>
                <c:pt idx="12">
                  <c:v>1.3063812089327621E-8</c:v>
                </c:pt>
                <c:pt idx="13">
                  <c:v>2.070473862260069E-8</c:v>
                </c:pt>
                <c:pt idx="14">
                  <c:v>3.2814778633483012E-8</c:v>
                </c:pt>
                <c:pt idx="15">
                  <c:v>5.2007867369913574E-8</c:v>
                </c:pt>
                <c:pt idx="16">
                  <c:v>8.2426784586416075E-8</c:v>
                </c:pt>
                <c:pt idx="17">
                  <c:v>1.3063732231281084E-7</c:v>
                </c:pt>
                <c:pt idx="18">
                  <c:v>2.0704538029133745E-7</c:v>
                </c:pt>
                <c:pt idx="19">
                  <c:v>3.2814274768964902E-7</c:v>
                </c:pt>
                <c:pt idx="20">
                  <c:v>5.2006601733359755E-7</c:v>
                </c:pt>
                <c:pt idx="21">
                  <c:v>8.2423605506434646E-7</c:v>
                </c:pt>
                <c:pt idx="22">
                  <c:v>1.3062933704510806E-6</c:v>
                </c:pt>
                <c:pt idx="23">
                  <c:v>2.0702532308218577E-6</c:v>
                </c:pt>
                <c:pt idx="24">
                  <c:v>3.2809236974694474E-6</c:v>
                </c:pt>
                <c:pt idx="25">
                  <c:v>5.1993948754983077E-6</c:v>
                </c:pt>
                <c:pt idx="26">
                  <c:v>8.2391828188792337E-6</c:v>
                </c:pt>
                <c:pt idx="27">
                  <c:v>1.3054953802664316E-5</c:v>
                </c:pt>
                <c:pt idx="28">
                  <c:v>2.0682496451515202E-5</c:v>
                </c:pt>
                <c:pt idx="29">
                  <c:v>3.2758943978307028E-5</c:v>
                </c:pt>
                <c:pt idx="30">
                  <c:v>5.1867756774964421E-5</c:v>
                </c:pt>
                <c:pt idx="31">
                  <c:v>8.2075397481972686E-5</c:v>
                </c:pt>
                <c:pt idx="32">
                  <c:v>1.297568775346718E-4</c:v>
                </c:pt>
                <c:pt idx="33">
                  <c:v>2.0484250411268793E-4</c:v>
                </c:pt>
                <c:pt idx="34">
                  <c:v>3.2264366291287152E-4</c:v>
                </c:pt>
                <c:pt idx="35">
                  <c:v>5.063872886109463E-4</c:v>
                </c:pt>
                <c:pt idx="36">
                  <c:v>7.9039826062739617E-4</c:v>
                </c:pt>
                <c:pt idx="37">
                  <c:v>1.2232937794497386E-3</c:v>
                </c:pt>
                <c:pt idx="38">
                  <c:v>1.8692532251993995E-3</c:v>
                </c:pt>
                <c:pt idx="39">
                  <c:v>2.8032207830971127E-3</c:v>
                </c:pt>
                <c:pt idx="40">
                  <c:v>4.0938243401239032E-3</c:v>
                </c:pt>
                <c:pt idx="41">
                  <c:v>5.7699556163921771E-3</c:v>
                </c:pt>
                <c:pt idx="42">
                  <c:v>7.7797053848777786E-3</c:v>
                </c:pt>
                <c:pt idx="43">
                  <c:v>9.9710484095026867E-3</c:v>
                </c:pt>
                <c:pt idx="44">
                  <c:v>1.2126164902372465E-2</c:v>
                </c:pt>
                <c:pt idx="45">
                  <c:v>1.4040983411979032E-2</c:v>
                </c:pt>
                <c:pt idx="46">
                  <c:v>1.5594738874236637E-2</c:v>
                </c:pt>
                <c:pt idx="47">
                  <c:v>1.6765309894417237E-2</c:v>
                </c:pt>
                <c:pt idx="48">
                  <c:v>1.7598809834677001E-2</c:v>
                </c:pt>
                <c:pt idx="49">
                  <c:v>1.8168745037995225E-2</c:v>
                </c:pt>
                <c:pt idx="50">
                  <c:v>1.8547754465072293E-2</c:v>
                </c:pt>
                <c:pt idx="51">
                  <c:v>1.8795161798177574E-2</c:v>
                </c:pt>
                <c:pt idx="52">
                  <c:v>1.8954728702756909E-2</c:v>
                </c:pt>
                <c:pt idx="53">
                  <c:v>1.9056871920389268E-2</c:v>
                </c:pt>
                <c:pt idx="54">
                  <c:v>1.9121986808110621E-2</c:v>
                </c:pt>
                <c:pt idx="55">
                  <c:v>1.9163457783429996E-2</c:v>
                </c:pt>
                <c:pt idx="56">
                  <c:v>1.9189966081105677E-2</c:v>
                </c:pt>
                <c:pt idx="57">
                  <c:v>1.9207125083160838E-2</c:v>
                </c:pt>
                <c:pt idx="58">
                  <c:v>1.9218595180289441E-2</c:v>
                </c:pt>
                <c:pt idx="59">
                  <c:v>1.9226834866014748E-2</c:v>
                </c:pt>
                <c:pt idx="60">
                  <c:v>1.9233615752229212E-2</c:v>
                </c:pt>
                <c:pt idx="61">
                  <c:v>1.9240398698105659E-2</c:v>
                </c:pt>
                <c:pt idx="62">
                  <c:v>1.9248646598189159E-2</c:v>
                </c:pt>
                <c:pt idx="63">
                  <c:v>1.9260139051680256E-2</c:v>
                </c:pt>
                <c:pt idx="64">
                  <c:v>1.9277355840259271E-2</c:v>
                </c:pt>
                <c:pt idx="65">
                  <c:v>1.9304011398392846E-2</c:v>
                </c:pt>
                <c:pt idx="66">
                  <c:v>1.9345854921911144E-2</c:v>
                </c:pt>
                <c:pt idx="67">
                  <c:v>1.9411907315313129E-2</c:v>
                </c:pt>
                <c:pt idx="68">
                  <c:v>1.951639832257681E-2</c:v>
                </c:pt>
                <c:pt idx="69">
                  <c:v>1.9681812866793377E-2</c:v>
                </c:pt>
                <c:pt idx="70">
                  <c:v>1.9943681368236897E-2</c:v>
                </c:pt>
                <c:pt idx="71">
                  <c:v>2.0358091079515878E-2</c:v>
                </c:pt>
                <c:pt idx="72">
                  <c:v>2.1013397774260645E-2</c:v>
                </c:pt>
                <c:pt idx="73">
                  <c:v>2.2048313327313645E-2</c:v>
                </c:pt>
                <c:pt idx="74">
                  <c:v>2.3679404710917094E-2</c:v>
                </c:pt>
                <c:pt idx="75">
                  <c:v>2.6241822692837126E-2</c:v>
                </c:pt>
                <c:pt idx="76">
                  <c:v>3.0246981843330696E-2</c:v>
                </c:pt>
                <c:pt idx="77">
                  <c:v>3.6457847381933646E-2</c:v>
                </c:pt>
                <c:pt idx="78">
                  <c:v>4.5971892827593987E-2</c:v>
                </c:pt>
                <c:pt idx="79">
                  <c:v>6.0275852524703952E-2</c:v>
                </c:pt>
                <c:pt idx="80">
                  <c:v>8.118772537970935E-2</c:v>
                </c:pt>
                <c:pt idx="81">
                  <c:v>0.11054211856427998</c:v>
                </c:pt>
                <c:pt idx="82">
                  <c:v>0.1494795310485163</c:v>
                </c:pt>
                <c:pt idx="83">
                  <c:v>0.19742424346821616</c:v>
                </c:pt>
                <c:pt idx="84">
                  <c:v>0.2513315895885051</c:v>
                </c:pt>
                <c:pt idx="85">
                  <c:v>0.30608638166164231</c:v>
                </c:pt>
                <c:pt idx="86">
                  <c:v>0.35625175657227687</c:v>
                </c:pt>
                <c:pt idx="87">
                  <c:v>0.398051703165195</c:v>
                </c:pt>
                <c:pt idx="88">
                  <c:v>0.4302137176759333</c:v>
                </c:pt>
                <c:pt idx="89">
                  <c:v>0.45347557126642174</c:v>
                </c:pt>
                <c:pt idx="90">
                  <c:v>0.46955789825522543</c:v>
                </c:pt>
                <c:pt idx="91">
                  <c:v>0.48033275278767856</c:v>
                </c:pt>
                <c:pt idx="92">
                  <c:v>0.48740059472186142</c:v>
                </c:pt>
                <c:pt idx="93">
                  <c:v>0.49197267668195516</c:v>
                </c:pt>
                <c:pt idx="94">
                  <c:v>0.49490369859896277</c:v>
                </c:pt>
                <c:pt idx="95">
                  <c:v>0.49677182260829994</c:v>
                </c:pt>
                <c:pt idx="96">
                  <c:v>0.49795809794890344</c:v>
                </c:pt>
                <c:pt idx="97">
                  <c:v>0.49870962438088806</c:v>
                </c:pt>
                <c:pt idx="98">
                  <c:v>0.49918502078137134</c:v>
                </c:pt>
                <c:pt idx="99">
                  <c:v>0.49948546098653285</c:v>
                </c:pt>
                <c:pt idx="100">
                  <c:v>0.49967521955288136</c:v>
                </c:pt>
              </c:numCache>
            </c:numRef>
          </c:xVal>
          <c:yVal>
            <c:numRef>
              <c:f>'Ex2.12'!$P$4:$P$104</c:f>
              <c:numCache>
                <c:formatCode>0.00E+00</c:formatCode>
                <c:ptCount val="101"/>
                <c:pt idx="0">
                  <c:v>1.0019999972955762E-6</c:v>
                </c:pt>
                <c:pt idx="1">
                  <c:v>1.26144325722172E-6</c:v>
                </c:pt>
                <c:pt idx="2">
                  <c:v>1.5880629680795281E-6</c:v>
                </c:pt>
                <c:pt idx="3">
                  <c:v>1.9992528181168103E-6</c:v>
                </c:pt>
                <c:pt idx="4">
                  <c:v>2.5169101615103652E-6</c:v>
                </c:pt>
                <c:pt idx="5">
                  <c:v>3.1686021299673197E-6</c:v>
                </c:pt>
                <c:pt idx="6">
                  <c:v>3.9890336783084274E-6</c:v>
                </c:pt>
                <c:pt idx="7">
                  <c:v>5.021895740478474E-6</c:v>
                </c:pt>
                <c:pt idx="8">
                  <c:v>6.3221919123709933E-6</c:v>
                </c:pt>
                <c:pt idx="9">
                  <c:v>7.9591675565147186E-6</c:v>
                </c:pt>
                <c:pt idx="10">
                  <c:v>1.0019997295576684E-5</c:v>
                </c:pt>
                <c:pt idx="11">
                  <c:v>1.2614427230144472E-5</c:v>
                </c:pt>
                <c:pt idx="12">
                  <c:v>1.5880619021961613E-5</c:v>
                </c:pt>
                <c:pt idx="13">
                  <c:v>1.9992506914007482E-5</c:v>
                </c:pt>
                <c:pt idx="14">
                  <c:v>2.5169059181566487E-5</c:v>
                </c:pt>
                <c:pt idx="15">
                  <c:v>3.1685936633720879E-5</c:v>
                </c:pt>
                <c:pt idx="16">
                  <c:v>3.9890167852570126E-5</c:v>
                </c:pt>
                <c:pt idx="17">
                  <c:v>5.0218620344949332E-5</c:v>
                </c:pt>
                <c:pt idx="18">
                  <c:v>6.3221246603620902E-5</c:v>
                </c:pt>
                <c:pt idx="19">
                  <c:v>7.9590333719690583E-5</c:v>
                </c:pt>
                <c:pt idx="20">
                  <c:v>1.0019729564907804E-4</c:v>
                </c:pt>
                <c:pt idx="21">
                  <c:v>1.2613893045763006E-4</c:v>
                </c:pt>
                <c:pt idx="22">
                  <c:v>1.5879553210977715E-4</c:v>
                </c:pt>
                <c:pt idx="23">
                  <c:v>1.9990380426834501E-4</c:v>
                </c:pt>
                <c:pt idx="24">
                  <c:v>2.5164816551618598E-4</c:v>
                </c:pt>
                <c:pt idx="25">
                  <c:v>3.1677472327023567E-4</c:v>
                </c:pt>
                <c:pt idx="26">
                  <c:v>3.9873282036976767E-4</c:v>
                </c:pt>
                <c:pt idx="27">
                  <c:v>5.018493723729573E-4</c:v>
                </c:pt>
                <c:pt idx="28">
                  <c:v>6.3154066905624529E-4</c:v>
                </c:pt>
                <c:pt idx="29">
                  <c:v>7.945637769601146E-4</c:v>
                </c:pt>
                <c:pt idx="30">
                  <c:v>9.9930286903724829E-4</c:v>
                </c:pt>
                <c:pt idx="31">
                  <c:v>1.2560702536721755E-3</c:v>
                </c:pt>
                <c:pt idx="32">
                  <c:v>1.5773691074995357E-3</c:v>
                </c:pt>
                <c:pt idx="33">
                  <c:v>1.9779996241464548E-3</c:v>
                </c:pt>
                <c:pt idx="34">
                  <c:v>2.4747669851081194E-3</c:v>
                </c:pt>
                <c:pt idx="35">
                  <c:v>3.0853324458760501E-3</c:v>
                </c:pt>
                <c:pt idx="36">
                  <c:v>3.8254085162679041E-3</c:v>
                </c:pt>
                <c:pt idx="37">
                  <c:v>4.7030835870773063E-3</c:v>
                </c:pt>
                <c:pt idx="38">
                  <c:v>5.7088929633649062E-3</c:v>
                </c:pt>
                <c:pt idx="39">
                  <c:v>6.801293414947728E-3</c:v>
                </c:pt>
                <c:pt idx="40">
                  <c:v>7.8912054142702484E-3</c:v>
                </c:pt>
                <c:pt idx="41">
                  <c:v>8.8371714376762923E-3</c:v>
                </c:pt>
                <c:pt idx="42">
                  <c:v>9.4690111959912227E-3</c:v>
                </c:pt>
                <c:pt idx="43">
                  <c:v>9.6471750148629156E-3</c:v>
                </c:pt>
                <c:pt idx="44">
                  <c:v>9.3300955162718795E-3</c:v>
                </c:pt>
                <c:pt idx="45">
                  <c:v>8.5971916850393851E-3</c:v>
                </c:pt>
                <c:pt idx="46">
                  <c:v>7.6067039837216261E-3</c:v>
                </c:pt>
                <c:pt idx="47">
                  <c:v>6.5255697919696688E-3</c:v>
                </c:pt>
                <c:pt idx="48">
                  <c:v>5.4805366991459905E-3</c:v>
                </c:pt>
                <c:pt idx="49">
                  <c:v>4.5455271073608283E-3</c:v>
                </c:pt>
                <c:pt idx="50">
                  <c:v>3.751761202242548E-3</c:v>
                </c:pt>
                <c:pt idx="51">
                  <c:v>3.1038246463127406E-3</c:v>
                </c:pt>
                <c:pt idx="52">
                  <c:v>2.592961318191526E-3</c:v>
                </c:pt>
                <c:pt idx="53">
                  <c:v>2.2056527031709336E-3</c:v>
                </c:pt>
                <c:pt idx="54">
                  <c:v>1.9283943497873616E-3</c:v>
                </c:pt>
                <c:pt idx="55">
                  <c:v>1.7500759086416795E-3</c:v>
                </c:pt>
                <c:pt idx="56">
                  <c:v>1.6630605310302058E-3</c:v>
                </c:pt>
                <c:pt idx="57">
                  <c:v>1.6636547773782608E-3</c:v>
                </c:pt>
                <c:pt idx="58">
                  <c:v>1.7523639020461319E-3</c:v>
                </c:pt>
                <c:pt idx="59">
                  <c:v>1.9341491214893653E-3</c:v>
                </c:pt>
                <c:pt idx="60">
                  <c:v>2.2188080263399615E-3</c:v>
                </c:pt>
                <c:pt idx="61">
                  <c:v>2.6215538755067912E-3</c:v>
                </c:pt>
                <c:pt idx="62">
                  <c:v>3.1638524805213193E-3</c:v>
                </c:pt>
                <c:pt idx="63">
                  <c:v>3.874574290079627E-3</c:v>
                </c:pt>
                <c:pt idx="64">
                  <c:v>4.7915274022415763E-3</c:v>
                </c:pt>
                <c:pt idx="65">
                  <c:v>5.9634509194900574E-3</c:v>
                </c:pt>
                <c:pt idx="66">
                  <c:v>7.4525648502447297E-3</c:v>
                </c:pt>
                <c:pt idx="67">
                  <c:v>9.3377897486055378E-3</c:v>
                </c:pt>
                <c:pt idx="68">
                  <c:v>1.1718761161557078E-2</c:v>
                </c:pt>
                <c:pt idx="69">
                  <c:v>1.4720759726555529E-2</c:v>
                </c:pt>
                <c:pt idx="70">
                  <c:v>1.85006346704167E-2</c:v>
                </c:pt>
                <c:pt idx="71">
                  <c:v>2.325367041108143E-2</c:v>
                </c:pt>
                <c:pt idx="72">
                  <c:v>2.9221041959486282E-2</c:v>
                </c:pt>
                <c:pt idx="73">
                  <c:v>3.6696850451963699E-2</c:v>
                </c:pt>
                <c:pt idx="74">
                  <c:v>4.6032404714856846E-2</c:v>
                </c:pt>
                <c:pt idx="75">
                  <c:v>5.7632867474380817E-2</c:v>
                </c:pt>
                <c:pt idx="76">
                  <c:v>7.1936786942912334E-2</c:v>
                </c:pt>
                <c:pt idx="77">
                  <c:v>8.9361503201585646E-2</c:v>
                </c:pt>
                <c:pt idx="78">
                  <c:v>0.11018721601833098</c:v>
                </c:pt>
                <c:pt idx="79">
                  <c:v>0.13434476087644134</c:v>
                </c:pt>
                <c:pt idx="80">
                  <c:v>0.16108486596530289</c:v>
                </c:pt>
                <c:pt idx="81">
                  <c:v>0.188578696687139</c:v>
                </c:pt>
                <c:pt idx="82">
                  <c:v>0.21366997256498246</c:v>
                </c:pt>
                <c:pt idx="83">
                  <c:v>0.23220039907941184</c:v>
                </c:pt>
                <c:pt idx="84">
                  <c:v>0.24024184082443359</c:v>
                </c:pt>
                <c:pt idx="85">
                  <c:v>0.23584997299444171</c:v>
                </c:pt>
                <c:pt idx="86">
                  <c:v>0.2201049180171292</c:v>
                </c:pt>
                <c:pt idx="87">
                  <c:v>0.19652009826729383</c:v>
                </c:pt>
                <c:pt idx="88">
                  <c:v>0.16935457499538686</c:v>
                </c:pt>
                <c:pt idx="89">
                  <c:v>0.14213722716368113</c:v>
                </c:pt>
                <c:pt idx="90">
                  <c:v>0.11708503012947437</c:v>
                </c:pt>
                <c:pt idx="91">
                  <c:v>9.5229232385844978E-2</c:v>
                </c:pt>
                <c:pt idx="92">
                  <c:v>7.6802743247847721E-2</c:v>
                </c:pt>
                <c:pt idx="93">
                  <c:v>6.1602371197177035E-2</c:v>
                </c:pt>
                <c:pt idx="94">
                  <c:v>4.9235887484441659E-2</c:v>
                </c:pt>
                <c:pt idx="95">
                  <c:v>3.9263051742374405E-2</c:v>
                </c:pt>
                <c:pt idx="96">
                  <c:v>3.1265225321857097E-2</c:v>
                </c:pt>
                <c:pt idx="97">
                  <c:v>2.4873838155092681E-2</c:v>
                </c:pt>
                <c:pt idx="98">
                  <c:v>1.9777581776000138E-2</c:v>
                </c:pt>
                <c:pt idx="99">
                  <c:v>1.5719725675374135E-2</c:v>
                </c:pt>
                <c:pt idx="100">
                  <c:v>1.2491555683391801E-2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64697880"/>
        <c:axId val="364698272"/>
      </c:scatterChart>
      <c:valAx>
        <c:axId val="364697880"/>
        <c:scaling>
          <c:orientation val="minMax"/>
        </c:scaling>
        <c:delete val="0"/>
        <c:axPos val="b"/>
        <c:numFmt formatCode="0.00E+00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364698272"/>
        <c:crosses val="autoZero"/>
        <c:crossBetween val="midCat"/>
      </c:valAx>
      <c:valAx>
        <c:axId val="364698272"/>
        <c:scaling>
          <c:orientation val="minMax"/>
        </c:scaling>
        <c:delete val="0"/>
        <c:axPos val="l"/>
        <c:majorGridlines/>
        <c:numFmt formatCode="0.00E+00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364697880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982651558799052"/>
          <c:y val="6.5289442986293383E-2"/>
          <c:w val="0.77557321340929941"/>
          <c:h val="0.82727981918926796"/>
        </c:manualLayout>
      </c:layout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'Ex2.14'!$Y$2:$Y$92</c:f>
              <c:numCache>
                <c:formatCode>General</c:formatCode>
                <c:ptCount val="91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  <c:pt idx="50">
                  <c:v>1</c:v>
                </c:pt>
                <c:pt idx="51">
                  <c:v>1</c:v>
                </c:pt>
                <c:pt idx="52">
                  <c:v>1</c:v>
                </c:pt>
                <c:pt idx="53">
                  <c:v>1</c:v>
                </c:pt>
                <c:pt idx="54">
                  <c:v>1</c:v>
                </c:pt>
                <c:pt idx="55">
                  <c:v>1</c:v>
                </c:pt>
                <c:pt idx="56">
                  <c:v>1</c:v>
                </c:pt>
                <c:pt idx="57">
                  <c:v>1</c:v>
                </c:pt>
                <c:pt idx="58">
                  <c:v>1</c:v>
                </c:pt>
                <c:pt idx="59">
                  <c:v>1</c:v>
                </c:pt>
                <c:pt idx="60">
                  <c:v>1</c:v>
                </c:pt>
                <c:pt idx="61">
                  <c:v>1</c:v>
                </c:pt>
                <c:pt idx="62">
                  <c:v>1</c:v>
                </c:pt>
                <c:pt idx="63">
                  <c:v>1</c:v>
                </c:pt>
                <c:pt idx="64">
                  <c:v>1</c:v>
                </c:pt>
                <c:pt idx="65">
                  <c:v>1</c:v>
                </c:pt>
                <c:pt idx="66">
                  <c:v>1</c:v>
                </c:pt>
                <c:pt idx="67">
                  <c:v>1</c:v>
                </c:pt>
                <c:pt idx="68">
                  <c:v>1</c:v>
                </c:pt>
                <c:pt idx="69">
                  <c:v>1</c:v>
                </c:pt>
                <c:pt idx="70">
                  <c:v>1</c:v>
                </c:pt>
                <c:pt idx="71">
                  <c:v>1</c:v>
                </c:pt>
                <c:pt idx="72">
                  <c:v>1</c:v>
                </c:pt>
                <c:pt idx="73">
                  <c:v>1</c:v>
                </c:pt>
                <c:pt idx="74">
                  <c:v>1</c:v>
                </c:pt>
                <c:pt idx="75">
                  <c:v>1</c:v>
                </c:pt>
                <c:pt idx="76">
                  <c:v>1</c:v>
                </c:pt>
                <c:pt idx="77">
                  <c:v>1</c:v>
                </c:pt>
                <c:pt idx="78">
                  <c:v>1</c:v>
                </c:pt>
                <c:pt idx="79">
                  <c:v>1</c:v>
                </c:pt>
                <c:pt idx="80">
                  <c:v>1</c:v>
                </c:pt>
                <c:pt idx="81">
                  <c:v>1</c:v>
                </c:pt>
                <c:pt idx="82">
                  <c:v>1</c:v>
                </c:pt>
                <c:pt idx="83">
                  <c:v>1</c:v>
                </c:pt>
                <c:pt idx="84">
                  <c:v>1</c:v>
                </c:pt>
                <c:pt idx="85">
                  <c:v>1</c:v>
                </c:pt>
                <c:pt idx="86">
                  <c:v>1</c:v>
                </c:pt>
                <c:pt idx="87">
                  <c:v>1</c:v>
                </c:pt>
                <c:pt idx="88">
                  <c:v>1</c:v>
                </c:pt>
                <c:pt idx="89">
                  <c:v>1</c:v>
                </c:pt>
                <c:pt idx="90">
                  <c:v>1</c:v>
                </c:pt>
              </c:numCache>
            </c:numRef>
          </c:xVal>
          <c:yVal>
            <c:numRef>
              <c:f>'Ex2.14'!$Z$2:$Z$92</c:f>
              <c:numCache>
                <c:formatCode>General</c:formatCode>
                <c:ptCount val="91"/>
                <c:pt idx="0">
                  <c:v>62831.853055880369</c:v>
                </c:pt>
                <c:pt idx="1">
                  <c:v>49909.114914938727</c:v>
                </c:pt>
                <c:pt idx="2">
                  <c:v>39644.21913772569</c:v>
                </c:pt>
                <c:pt idx="3">
                  <c:v>31490.522592973091</c:v>
                </c:pt>
                <c:pt idx="4">
                  <c:v>25013.811207067796</c:v>
                </c:pt>
                <c:pt idx="5">
                  <c:v>19869.17648126301</c:v>
                </c:pt>
                <c:pt idx="6">
                  <c:v>15782.647856404059</c:v>
                </c:pt>
                <c:pt idx="7">
                  <c:v>12536.602781615176</c:v>
                </c:pt>
                <c:pt idx="8">
                  <c:v>9958.1775199006552</c:v>
                </c:pt>
                <c:pt idx="9">
                  <c:v>7910.0615237988641</c:v>
                </c:pt>
                <c:pt idx="10">
                  <c:v>6283.1851480246423</c:v>
                </c:pt>
                <c:pt idx="11">
                  <c:v>4990.9112931333066</c:v>
                </c:pt>
                <c:pt idx="12">
                  <c:v>3964.4216640514146</c:v>
                </c:pt>
                <c:pt idx="13">
                  <c:v>3149.0519449170042</c:v>
                </c:pt>
                <c:pt idx="14">
                  <c:v>2501.380724925431</c:v>
                </c:pt>
                <c:pt idx="15">
                  <c:v>1986.9171498671019</c:v>
                </c:pt>
                <c:pt idx="16">
                  <c:v>1578.2641583692384</c:v>
                </c:pt>
                <c:pt idx="17">
                  <c:v>1253.6594884739027</c:v>
                </c:pt>
                <c:pt idx="18">
                  <c:v>995.81675783225978</c:v>
                </c:pt>
                <c:pt idx="19">
                  <c:v>791.0049008093622</c:v>
                </c:pt>
                <c:pt idx="20">
                  <c:v>628.31693916852771</c:v>
                </c:pt>
                <c:pt idx="21">
                  <c:v>499.08914570772765</c:v>
                </c:pt>
                <c:pt idx="22">
                  <c:v>396.43966919364181</c:v>
                </c:pt>
                <c:pt idx="23">
                  <c:v>314.90205068868414</c:v>
                </c:pt>
                <c:pt idx="24">
                  <c:v>250.13411467903643</c:v>
                </c:pt>
                <c:pt idx="25">
                  <c:v>198.68673239471167</c:v>
                </c:pt>
                <c:pt idx="26">
                  <c:v>157.82014312524024</c:v>
                </c:pt>
                <c:pt idx="27">
                  <c:v>125.35805197125136</c:v>
                </c:pt>
                <c:pt idx="28">
                  <c:v>99.571734205180803</c:v>
                </c:pt>
                <c:pt idx="29">
                  <c:v>79.087974375701805</c:v>
                </c:pt>
                <c:pt idx="30">
                  <c:v>62.815937577486672</c:v>
                </c:pt>
                <c:pt idx="31">
                  <c:v>49.889078514747965</c:v>
                </c:pt>
                <c:pt idx="32">
                  <c:v>39.618994804364696</c:v>
                </c:pt>
                <c:pt idx="33">
                  <c:v>31.458767038709375</c:v>
                </c:pt>
                <c:pt idx="34">
                  <c:v>24.973833332839696</c:v>
                </c:pt>
                <c:pt idx="35">
                  <c:v>19.818847319487734</c:v>
                </c:pt>
                <c:pt idx="36">
                  <c:v>15.719287195690843</c:v>
                </c:pt>
                <c:pt idx="37">
                  <c:v>12.456836435735262</c:v>
                </c:pt>
                <c:pt idx="38">
                  <c:v>9.8577576400664597</c:v>
                </c:pt>
                <c:pt idx="39">
                  <c:v>7.7836403852262883</c:v>
                </c:pt>
                <c:pt idx="40">
                  <c:v>6.124030364087691</c:v>
                </c:pt>
                <c:pt idx="41">
                  <c:v>4.7905472912264599</c:v>
                </c:pt>
                <c:pt idx="42">
                  <c:v>3.7121783304421174</c:v>
                </c:pt>
                <c:pt idx="43">
                  <c:v>2.8314964022805866</c:v>
                </c:pt>
                <c:pt idx="44">
                  <c:v>2.1016019826443579</c:v>
                </c:pt>
                <c:pt idx="45">
                  <c:v>1.4836255321143508</c:v>
                </c:pt>
                <c:pt idx="46">
                  <c:v>0.94465755123730044</c:v>
                </c:pt>
                <c:pt idx="47">
                  <c:v>0.45599602967482977</c:v>
                </c:pt>
                <c:pt idx="48">
                  <c:v>-8.3820405095262895E-3</c:v>
                </c:pt>
                <c:pt idx="49">
                  <c:v>-0.4732064849162767</c:v>
                </c:pt>
                <c:pt idx="50">
                  <c:v>-0.96323090020099489</c:v>
                </c:pt>
                <c:pt idx="51">
                  <c:v>-1.5045508733606683</c:v>
                </c:pt>
                <c:pt idx="52">
                  <c:v>-2.1259936668993094</c:v>
                </c:pt>
                <c:pt idx="53">
                  <c:v>-2.8606533756754735</c:v>
                </c:pt>
                <c:pt idx="54">
                  <c:v>-3.7476533081316576</c:v>
                </c:pt>
                <c:pt idx="55">
                  <c:v>-4.8342294451327819</c:v>
                </c:pt>
                <c:pt idx="56">
                  <c:v>-6.1782459281940927</c:v>
                </c:pt>
                <c:pt idx="57">
                  <c:v>-7.8512765360194843</c:v>
                </c:pt>
                <c:pt idx="58">
                  <c:v>-9.9424162492126662</c:v>
                </c:pt>
                <c:pt idx="59">
                  <c:v>-12.56302588288068</c:v>
                </c:pt>
                <c:pt idx="60">
                  <c:v>-15.852662456117738</c:v>
                </c:pt>
                <c:pt idx="61">
                  <c:v>-19.986511112169207</c:v>
                </c:pt>
                <c:pt idx="62">
                  <c:v>-25.184714366125153</c:v>
                </c:pt>
                <c:pt idx="63">
                  <c:v>-31.724095496602864</c:v>
                </c:pt>
                <c:pt idx="64">
                  <c:v>-39.952900394774119</c:v>
                </c:pt>
                <c:pt idx="65">
                  <c:v>-50.309342927955441</c:v>
                </c:pt>
                <c:pt idx="66">
                  <c:v>-63.344941425997654</c:v>
                </c:pt>
                <c:pt idx="67">
                  <c:v>-79.753889043471645</c:v>
                </c:pt>
                <c:pt idx="68">
                  <c:v>-100.41002207653844</c:v>
                </c:pt>
                <c:pt idx="69">
                  <c:v>-126.41335493217865</c:v>
                </c:pt>
                <c:pt idx="70">
                  <c:v>-159.14865990658814</c:v>
                </c:pt>
                <c:pt idx="71">
                  <c:v>-200.3592113595484</c:v>
                </c:pt>
                <c:pt idx="72">
                  <c:v>-252.23962143096472</c:v>
                </c:pt>
                <c:pt idx="73">
                  <c:v>-317.55271114001351</c:v>
                </c:pt>
                <c:pt idx="74">
                  <c:v>-399.77664067908711</c:v>
                </c:pt>
                <c:pt idx="75">
                  <c:v>-503.29013412721741</c:v>
                </c:pt>
                <c:pt idx="76">
                  <c:v>-633.60566247438226</c:v>
                </c:pt>
                <c:pt idx="77">
                  <c:v>-797.66300280304404</c:v>
                </c:pt>
                <c:pt idx="78">
                  <c:v>-1004.1988067238257</c:v>
                </c:pt>
                <c:pt idx="79">
                  <c:v>-1264.2118589321237</c:v>
                </c:pt>
                <c:pt idx="80">
                  <c:v>-1591.5488026004225</c:v>
                </c:pt>
                <c:pt idx="81">
                  <c:v>-2003.6415236192656</c:v>
                </c:pt>
                <c:pt idx="82">
                  <c:v>-2522.4354620866243</c:v>
                </c:pt>
                <c:pt idx="83">
                  <c:v>-3175.5582870175344</c:v>
                </c:pt>
                <c:pt idx="84">
                  <c:v>-3997.7911704640046</c:v>
                </c:pt>
                <c:pt idx="85">
                  <c:v>-5032.9210117569437</c:v>
                </c:pt>
                <c:pt idx="86">
                  <c:v>-6336.0722495652544</c:v>
                </c:pt>
                <c:pt idx="87">
                  <c:v>-7976.6424392672898</c:v>
                </c:pt>
                <c:pt idx="88">
                  <c:v>-10041.997925834105</c:v>
                </c:pt>
                <c:pt idx="89">
                  <c:v>-12642.126420282275</c:v>
                </c:pt>
                <c:pt idx="90">
                  <c:v>-15915.494246357679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64699056"/>
        <c:axId val="364699448"/>
      </c:scatterChart>
      <c:valAx>
        <c:axId val="364699056"/>
        <c:scaling>
          <c:orientation val="minMax"/>
          <c:max val="2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Z'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64699448"/>
        <c:crosses val="autoZero"/>
        <c:crossBetween val="midCat"/>
      </c:valAx>
      <c:valAx>
        <c:axId val="364699448"/>
        <c:scaling>
          <c:orientation val="minMax"/>
          <c:max val="10"/>
          <c:min val="-1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Z"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64699056"/>
        <c:crosses val="autoZero"/>
        <c:crossBetween val="midCat"/>
        <c:majorUnit val="5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3347331583552059E-2"/>
          <c:y val="7.9178331875182265E-2"/>
          <c:w val="0.88961111111111113"/>
          <c:h val="0.73444808982210552"/>
        </c:manualLayout>
      </c:layout>
      <c:scatterChart>
        <c:scatterStyle val="smoothMarker"/>
        <c:varyColors val="0"/>
        <c:ser>
          <c:idx val="3"/>
          <c:order val="0"/>
          <c:marker>
            <c:symbol val="none"/>
          </c:marker>
          <c:xVal>
            <c:numRef>
              <c:f>'Ex2.14'!$W$2:$W$92</c:f>
              <c:numCache>
                <c:formatCode>General</c:formatCode>
                <c:ptCount val="91"/>
                <c:pt idx="0">
                  <c:v>6</c:v>
                </c:pt>
                <c:pt idx="1">
                  <c:v>5.9</c:v>
                </c:pt>
                <c:pt idx="2">
                  <c:v>5.8</c:v>
                </c:pt>
                <c:pt idx="3">
                  <c:v>5.7</c:v>
                </c:pt>
                <c:pt idx="4">
                  <c:v>5.6</c:v>
                </c:pt>
                <c:pt idx="5">
                  <c:v>5.5</c:v>
                </c:pt>
                <c:pt idx="6">
                  <c:v>5.4</c:v>
                </c:pt>
                <c:pt idx="7">
                  <c:v>5.3</c:v>
                </c:pt>
                <c:pt idx="8">
                  <c:v>5.2</c:v>
                </c:pt>
                <c:pt idx="9">
                  <c:v>5.0999999999999996</c:v>
                </c:pt>
                <c:pt idx="10">
                  <c:v>5</c:v>
                </c:pt>
                <c:pt idx="11">
                  <c:v>4.9000000000000004</c:v>
                </c:pt>
                <c:pt idx="12">
                  <c:v>4.8</c:v>
                </c:pt>
                <c:pt idx="13">
                  <c:v>4.7</c:v>
                </c:pt>
                <c:pt idx="14">
                  <c:v>4.5999999999999996</c:v>
                </c:pt>
                <c:pt idx="15">
                  <c:v>4.5</c:v>
                </c:pt>
                <c:pt idx="16">
                  <c:v>4.4000000000000004</c:v>
                </c:pt>
                <c:pt idx="17">
                  <c:v>4.3</c:v>
                </c:pt>
                <c:pt idx="18">
                  <c:v>4.2</c:v>
                </c:pt>
                <c:pt idx="19">
                  <c:v>4.0999999999999996</c:v>
                </c:pt>
                <c:pt idx="20">
                  <c:v>4</c:v>
                </c:pt>
                <c:pt idx="21">
                  <c:v>3.9</c:v>
                </c:pt>
                <c:pt idx="22">
                  <c:v>3.8</c:v>
                </c:pt>
                <c:pt idx="23">
                  <c:v>3.6999999999999997</c:v>
                </c:pt>
                <c:pt idx="24">
                  <c:v>3.5999999999999996</c:v>
                </c:pt>
                <c:pt idx="25">
                  <c:v>3.5</c:v>
                </c:pt>
                <c:pt idx="26">
                  <c:v>3.4</c:v>
                </c:pt>
                <c:pt idx="27">
                  <c:v>3.3</c:v>
                </c:pt>
                <c:pt idx="28">
                  <c:v>3.1999999999999997</c:v>
                </c:pt>
                <c:pt idx="29">
                  <c:v>3.0999999999999996</c:v>
                </c:pt>
                <c:pt idx="30">
                  <c:v>3</c:v>
                </c:pt>
                <c:pt idx="31">
                  <c:v>2.9</c:v>
                </c:pt>
                <c:pt idx="32">
                  <c:v>2.8</c:v>
                </c:pt>
                <c:pt idx="33">
                  <c:v>2.6999999999999997</c:v>
                </c:pt>
                <c:pt idx="34">
                  <c:v>2.5999999999999996</c:v>
                </c:pt>
                <c:pt idx="35">
                  <c:v>2.5</c:v>
                </c:pt>
                <c:pt idx="36">
                  <c:v>2.4</c:v>
                </c:pt>
                <c:pt idx="37">
                  <c:v>2.2999999999999998</c:v>
                </c:pt>
                <c:pt idx="38">
                  <c:v>2.1999999999999997</c:v>
                </c:pt>
                <c:pt idx="39">
                  <c:v>2.0999999999999996</c:v>
                </c:pt>
                <c:pt idx="40">
                  <c:v>2</c:v>
                </c:pt>
                <c:pt idx="41">
                  <c:v>1.8999999999999995</c:v>
                </c:pt>
                <c:pt idx="42">
                  <c:v>1.7999999999999998</c:v>
                </c:pt>
                <c:pt idx="43">
                  <c:v>1.7000000000000002</c:v>
                </c:pt>
                <c:pt idx="44">
                  <c:v>1.5999999999999996</c:v>
                </c:pt>
                <c:pt idx="45">
                  <c:v>1.5</c:v>
                </c:pt>
                <c:pt idx="46">
                  <c:v>1.3999999999999995</c:v>
                </c:pt>
                <c:pt idx="47">
                  <c:v>1.2999999999999998</c:v>
                </c:pt>
                <c:pt idx="48">
                  <c:v>1.1999999999999993</c:v>
                </c:pt>
                <c:pt idx="49">
                  <c:v>1.0999999999999996</c:v>
                </c:pt>
                <c:pt idx="50">
                  <c:v>1</c:v>
                </c:pt>
                <c:pt idx="51">
                  <c:v>0.89999999999999947</c:v>
                </c:pt>
                <c:pt idx="52">
                  <c:v>0.79999999999999982</c:v>
                </c:pt>
                <c:pt idx="53">
                  <c:v>0.69999999999999929</c:v>
                </c:pt>
                <c:pt idx="54">
                  <c:v>0.59999999999999964</c:v>
                </c:pt>
                <c:pt idx="55">
                  <c:v>0.5</c:v>
                </c:pt>
                <c:pt idx="56">
                  <c:v>0.39999999999999947</c:v>
                </c:pt>
                <c:pt idx="57">
                  <c:v>0.29999999999999982</c:v>
                </c:pt>
                <c:pt idx="58">
                  <c:v>0.19999999999999929</c:v>
                </c:pt>
                <c:pt idx="59">
                  <c:v>9.9999999999999645E-2</c:v>
                </c:pt>
                <c:pt idx="60">
                  <c:v>0</c:v>
                </c:pt>
                <c:pt idx="61">
                  <c:v>-0.10000000000000053</c:v>
                </c:pt>
                <c:pt idx="62">
                  <c:v>-0.20000000000000018</c:v>
                </c:pt>
                <c:pt idx="63">
                  <c:v>-0.30000000000000071</c:v>
                </c:pt>
                <c:pt idx="64">
                  <c:v>-0.40000000000000036</c:v>
                </c:pt>
                <c:pt idx="65">
                  <c:v>-0.5</c:v>
                </c:pt>
                <c:pt idx="66">
                  <c:v>-0.60000000000000053</c:v>
                </c:pt>
                <c:pt idx="67">
                  <c:v>-0.70000000000000018</c:v>
                </c:pt>
                <c:pt idx="68">
                  <c:v>-0.80000000000000071</c:v>
                </c:pt>
                <c:pt idx="69">
                  <c:v>-0.90000000000000036</c:v>
                </c:pt>
                <c:pt idx="70">
                  <c:v>-1</c:v>
                </c:pt>
                <c:pt idx="71">
                  <c:v>-1.1000000000000005</c:v>
                </c:pt>
                <c:pt idx="72">
                  <c:v>-1.2000000000000002</c:v>
                </c:pt>
                <c:pt idx="73">
                  <c:v>-1.3000000000000007</c:v>
                </c:pt>
                <c:pt idx="74">
                  <c:v>-1.4000000000000004</c:v>
                </c:pt>
                <c:pt idx="75">
                  <c:v>-1.5</c:v>
                </c:pt>
                <c:pt idx="76">
                  <c:v>-1.6000000000000005</c:v>
                </c:pt>
                <c:pt idx="77">
                  <c:v>-1.7000000000000002</c:v>
                </c:pt>
                <c:pt idx="78">
                  <c:v>-1.8000000000000007</c:v>
                </c:pt>
                <c:pt idx="79">
                  <c:v>-1.9000000000000004</c:v>
                </c:pt>
                <c:pt idx="80">
                  <c:v>-2</c:v>
                </c:pt>
                <c:pt idx="81">
                  <c:v>-2.0999999999999996</c:v>
                </c:pt>
                <c:pt idx="82">
                  <c:v>-2.2000000000000011</c:v>
                </c:pt>
                <c:pt idx="83">
                  <c:v>-2.3000000000000007</c:v>
                </c:pt>
                <c:pt idx="84">
                  <c:v>-2.4000000000000004</c:v>
                </c:pt>
                <c:pt idx="85">
                  <c:v>-2.5</c:v>
                </c:pt>
                <c:pt idx="86">
                  <c:v>-2.5999999999999996</c:v>
                </c:pt>
                <c:pt idx="87">
                  <c:v>-2.7000000000000011</c:v>
                </c:pt>
                <c:pt idx="88">
                  <c:v>-2.8000000000000007</c:v>
                </c:pt>
                <c:pt idx="89">
                  <c:v>-2.9000000000000004</c:v>
                </c:pt>
                <c:pt idx="90">
                  <c:v>-3</c:v>
                </c:pt>
              </c:numCache>
            </c:numRef>
          </c:xVal>
          <c:yVal>
            <c:numRef>
              <c:f>'Ex2.14'!$AA$2:$AA$92</c:f>
              <c:numCache>
                <c:formatCode>General</c:formatCode>
                <c:ptCount val="91"/>
                <c:pt idx="0">
                  <c:v>4.7981798683031114</c:v>
                </c:pt>
                <c:pt idx="1">
                  <c:v>4.6981798682709401</c:v>
                </c:pt>
                <c:pt idx="2">
                  <c:v>4.5981798682199519</c:v>
                </c:pt>
                <c:pt idx="3">
                  <c:v>4.4981798681391414</c:v>
                </c:pt>
                <c:pt idx="4">
                  <c:v>4.3981798680110629</c:v>
                </c:pt>
                <c:pt idx="5">
                  <c:v>4.2981798678080754</c:v>
                </c:pt>
                <c:pt idx="6">
                  <c:v>4.1981798674863606</c:v>
                </c:pt>
                <c:pt idx="7">
                  <c:v>4.0981798669764764</c:v>
                </c:pt>
                <c:pt idx="8">
                  <c:v>3.9981798661683658</c:v>
                </c:pt>
                <c:pt idx="9">
                  <c:v>3.8981798648875952</c:v>
                </c:pt>
                <c:pt idx="10">
                  <c:v>3.7981798628577113</c:v>
                </c:pt>
                <c:pt idx="11">
                  <c:v>3.6981798596405628</c:v>
                </c:pt>
                <c:pt idx="12">
                  <c:v>3.5981798545417258</c:v>
                </c:pt>
                <c:pt idx="13">
                  <c:v>3.4981798464606144</c:v>
                </c:pt>
                <c:pt idx="14">
                  <c:v>3.3981798336529159</c:v>
                </c:pt>
                <c:pt idx="15">
                  <c:v>3.2981798133540838</c:v>
                </c:pt>
                <c:pt idx="16">
                  <c:v>3.1981797811826072</c:v>
                </c:pt>
                <c:pt idx="17">
                  <c:v>3.0981797301942606</c:v>
                </c:pt>
                <c:pt idx="18">
                  <c:v>2.9981796493832036</c:v>
                </c:pt>
                <c:pt idx="19">
                  <c:v>2.8981795213063704</c:v>
                </c:pt>
                <c:pt idx="20">
                  <c:v>2.7981793183184247</c:v>
                </c:pt>
                <c:pt idx="21">
                  <c:v>2.6981789966046001</c:v>
                </c:pt>
                <c:pt idx="22">
                  <c:v>2.5981784867235262</c:v>
                </c:pt>
                <c:pt idx="23">
                  <c:v>2.4981776786189349</c:v>
                </c:pt>
                <c:pt idx="24">
                  <c:v>2.3981763978656296</c:v>
                </c:pt>
                <c:pt idx="25">
                  <c:v>2.2981743680239117</c:v>
                </c:pt>
                <c:pt idx="26">
                  <c:v>2.1981711509804627</c:v>
                </c:pt>
                <c:pt idx="27">
                  <c:v>2.0981660524078514</c:v>
                </c:pt>
                <c:pt idx="28">
                  <c:v>1.998157971960141</c:v>
                </c:pt>
                <c:pt idx="29">
                  <c:v>1.8981451659298665</c:v>
                </c:pt>
                <c:pt idx="30">
                  <c:v>1.7981248712881162</c:v>
                </c:pt>
                <c:pt idx="31">
                  <c:v>1.6980927103396604</c:v>
                </c:pt>
                <c:pt idx="32">
                  <c:v>1.5980417484515896</c:v>
                </c:pt>
                <c:pt idx="33">
                  <c:v>1.4979610038935789</c:v>
                </c:pt>
                <c:pt idx="34">
                  <c:v>1.3978330942626642</c:v>
                </c:pt>
                <c:pt idx="35">
                  <c:v>1.2976305269604804</c:v>
                </c:pt>
                <c:pt idx="36">
                  <c:v>1.1973098723401761</c:v>
                </c:pt>
                <c:pt idx="37">
                  <c:v>1.0968026622163476</c:v>
                </c:pt>
                <c:pt idx="38">
                  <c:v>0.99600130805416687</c:v>
                </c:pt>
                <c:pt idx="39">
                  <c:v>0.89473767614021027</c:v>
                </c:pt>
                <c:pt idx="40">
                  <c:v>0.79275150258780769</c:v>
                </c:pt>
                <c:pt idx="41">
                  <c:v>0.68964680514651977</c:v>
                </c:pt>
                <c:pt idx="42">
                  <c:v>0.58484115380861024</c:v>
                </c:pt>
                <c:pt idx="43">
                  <c:v>0.47753999016745119</c:v>
                </c:pt>
                <c:pt idx="44">
                  <c:v>0.3668686300521628</c:v>
                </c:pt>
                <c:pt idx="45">
                  <c:v>0.25265265423507954</c:v>
                </c:pt>
                <c:pt idx="46">
                  <c:v>0.13850393251489485</c:v>
                </c:pt>
                <c:pt idx="47">
                  <c:v>4.1021311424531019E-2</c:v>
                </c:pt>
                <c:pt idx="48">
                  <c:v>1.5255925893270779E-5</c:v>
                </c:pt>
                <c:pt idx="49">
                  <c:v>4.3877292439535649E-2</c:v>
                </c:pt>
                <c:pt idx="50">
                  <c:v>0.14253253868733648</c:v>
                </c:pt>
                <c:pt idx="51">
                  <c:v>0.25685334130194992</c:v>
                </c:pt>
                <c:pt idx="52">
                  <c:v>0.37096360152531327</c:v>
                </c:pt>
                <c:pt idx="53">
                  <c:v>0.48150027833301784</c:v>
                </c:pt>
                <c:pt idx="54">
                  <c:v>0.58869472947038026</c:v>
                </c:pt>
                <c:pt idx="55">
                  <c:v>0.69342575374960236</c:v>
                </c:pt>
                <c:pt idx="56">
                  <c:v>0.79648079245141457</c:v>
                </c:pt>
                <c:pt idx="57">
                  <c:v>0.89843469073558968</c:v>
                </c:pt>
                <c:pt idx="58">
                  <c:v>0.99967760303632947</c:v>
                </c:pt>
                <c:pt idx="59">
                  <c:v>1.1004657475146289</c:v>
                </c:pt>
                <c:pt idx="60">
                  <c:v>1.200964569785488</c:v>
                </c:pt>
                <c:pt idx="61">
                  <c:v>1.3012799111941435</c:v>
                </c:pt>
                <c:pt idx="62">
                  <c:v>1.4014791178691237</c:v>
                </c:pt>
                <c:pt idx="63">
                  <c:v>1.501604903835541</c:v>
                </c:pt>
                <c:pt idx="64">
                  <c:v>1.6016843071619979</c:v>
                </c:pt>
                <c:pt idx="65">
                  <c:v>1.7017344222778865</c:v>
                </c:pt>
                <c:pt idx="66">
                  <c:v>1.8017660487455778</c:v>
                </c:pt>
                <c:pt idx="67">
                  <c:v>1.90178600607177</c:v>
                </c:pt>
                <c:pt idx="68">
                  <c:v>2.0017985992380907</c:v>
                </c:pt>
                <c:pt idx="69">
                  <c:v>2.101806545364902</c:v>
                </c:pt>
                <c:pt idx="70">
                  <c:v>2.2018115591816509</c:v>
                </c:pt>
                <c:pt idx="71">
                  <c:v>2.3018147227457351</c:v>
                </c:pt>
                <c:pt idx="72">
                  <c:v>2.4018167188434463</c:v>
                </c:pt>
                <c:pt idx="73">
                  <c:v>2.5018179783054006</c:v>
                </c:pt>
                <c:pt idx="74">
                  <c:v>2.6018187729759288</c:v>
                </c:pt>
                <c:pt idx="75">
                  <c:v>2.7018192743806315</c:v>
                </c:pt>
                <c:pt idx="76">
                  <c:v>2.8018195907462076</c:v>
                </c:pt>
                <c:pt idx="77">
                  <c:v>2.9018197903596277</c:v>
                </c:pt>
                <c:pt idx="78">
                  <c:v>3.0018199163072765</c:v>
                </c:pt>
                <c:pt idx="79">
                  <c:v>3.1018199957749073</c:v>
                </c:pt>
                <c:pt idx="80">
                  <c:v>3.2018200459156074</c:v>
                </c:pt>
                <c:pt idx="81">
                  <c:v>3.3018200775522564</c:v>
                </c:pt>
                <c:pt idx="82">
                  <c:v>3.4018200975136361</c:v>
                </c:pt>
                <c:pt idx="83">
                  <c:v>3.5018201101084152</c:v>
                </c:pt>
                <c:pt idx="84">
                  <c:v>3.6018201180551839</c:v>
                </c:pt>
                <c:pt idx="85">
                  <c:v>3.7018201230692562</c:v>
                </c:pt>
                <c:pt idx="86">
                  <c:v>3.8018201262329216</c:v>
                </c:pt>
                <c:pt idx="87">
                  <c:v>3.901820128229061</c:v>
                </c:pt>
                <c:pt idx="88">
                  <c:v>4.0018201294885385</c:v>
                </c:pt>
                <c:pt idx="89">
                  <c:v>4.1018201302832153</c:v>
                </c:pt>
                <c:pt idx="90">
                  <c:v>4.2018201307846219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64700232"/>
        <c:axId val="364700624"/>
      </c:scatterChart>
      <c:valAx>
        <c:axId val="36470023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log f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64700624"/>
        <c:crosses val="autoZero"/>
        <c:crossBetween val="midCat"/>
      </c:valAx>
      <c:valAx>
        <c:axId val="36470062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|Z|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6470023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4"/>
          <c:order val="0"/>
          <c:marker>
            <c:symbol val="none"/>
          </c:marker>
          <c:xVal>
            <c:numRef>
              <c:f>'Ex2.14'!$W$2:$W$92</c:f>
              <c:numCache>
                <c:formatCode>General</c:formatCode>
                <c:ptCount val="91"/>
                <c:pt idx="0">
                  <c:v>6</c:v>
                </c:pt>
                <c:pt idx="1">
                  <c:v>5.9</c:v>
                </c:pt>
                <c:pt idx="2">
                  <c:v>5.8</c:v>
                </c:pt>
                <c:pt idx="3">
                  <c:v>5.7</c:v>
                </c:pt>
                <c:pt idx="4">
                  <c:v>5.6</c:v>
                </c:pt>
                <c:pt idx="5">
                  <c:v>5.5</c:v>
                </c:pt>
                <c:pt idx="6">
                  <c:v>5.4</c:v>
                </c:pt>
                <c:pt idx="7">
                  <c:v>5.3</c:v>
                </c:pt>
                <c:pt idx="8">
                  <c:v>5.2</c:v>
                </c:pt>
                <c:pt idx="9">
                  <c:v>5.0999999999999996</c:v>
                </c:pt>
                <c:pt idx="10">
                  <c:v>5</c:v>
                </c:pt>
                <c:pt idx="11">
                  <c:v>4.9000000000000004</c:v>
                </c:pt>
                <c:pt idx="12">
                  <c:v>4.8</c:v>
                </c:pt>
                <c:pt idx="13">
                  <c:v>4.7</c:v>
                </c:pt>
                <c:pt idx="14">
                  <c:v>4.5999999999999996</c:v>
                </c:pt>
                <c:pt idx="15">
                  <c:v>4.5</c:v>
                </c:pt>
                <c:pt idx="16">
                  <c:v>4.4000000000000004</c:v>
                </c:pt>
                <c:pt idx="17">
                  <c:v>4.3</c:v>
                </c:pt>
                <c:pt idx="18">
                  <c:v>4.2</c:v>
                </c:pt>
                <c:pt idx="19">
                  <c:v>4.0999999999999996</c:v>
                </c:pt>
                <c:pt idx="20">
                  <c:v>4</c:v>
                </c:pt>
                <c:pt idx="21">
                  <c:v>3.9</c:v>
                </c:pt>
                <c:pt idx="22">
                  <c:v>3.8</c:v>
                </c:pt>
                <c:pt idx="23">
                  <c:v>3.6999999999999997</c:v>
                </c:pt>
                <c:pt idx="24">
                  <c:v>3.5999999999999996</c:v>
                </c:pt>
                <c:pt idx="25">
                  <c:v>3.5</c:v>
                </c:pt>
                <c:pt idx="26">
                  <c:v>3.4</c:v>
                </c:pt>
                <c:pt idx="27">
                  <c:v>3.3</c:v>
                </c:pt>
                <c:pt idx="28">
                  <c:v>3.1999999999999997</c:v>
                </c:pt>
                <c:pt idx="29">
                  <c:v>3.0999999999999996</c:v>
                </c:pt>
                <c:pt idx="30">
                  <c:v>3</c:v>
                </c:pt>
                <c:pt idx="31">
                  <c:v>2.9</c:v>
                </c:pt>
                <c:pt idx="32">
                  <c:v>2.8</c:v>
                </c:pt>
                <c:pt idx="33">
                  <c:v>2.6999999999999997</c:v>
                </c:pt>
                <c:pt idx="34">
                  <c:v>2.5999999999999996</c:v>
                </c:pt>
                <c:pt idx="35">
                  <c:v>2.5</c:v>
                </c:pt>
                <c:pt idx="36">
                  <c:v>2.4</c:v>
                </c:pt>
                <c:pt idx="37">
                  <c:v>2.2999999999999998</c:v>
                </c:pt>
                <c:pt idx="38">
                  <c:v>2.1999999999999997</c:v>
                </c:pt>
                <c:pt idx="39">
                  <c:v>2.0999999999999996</c:v>
                </c:pt>
                <c:pt idx="40">
                  <c:v>2</c:v>
                </c:pt>
                <c:pt idx="41">
                  <c:v>1.8999999999999995</c:v>
                </c:pt>
                <c:pt idx="42">
                  <c:v>1.7999999999999998</c:v>
                </c:pt>
                <c:pt idx="43">
                  <c:v>1.7000000000000002</c:v>
                </c:pt>
                <c:pt idx="44">
                  <c:v>1.5999999999999996</c:v>
                </c:pt>
                <c:pt idx="45">
                  <c:v>1.5</c:v>
                </c:pt>
                <c:pt idx="46">
                  <c:v>1.3999999999999995</c:v>
                </c:pt>
                <c:pt idx="47">
                  <c:v>1.2999999999999998</c:v>
                </c:pt>
                <c:pt idx="48">
                  <c:v>1.1999999999999993</c:v>
                </c:pt>
                <c:pt idx="49">
                  <c:v>1.0999999999999996</c:v>
                </c:pt>
                <c:pt idx="50">
                  <c:v>1</c:v>
                </c:pt>
                <c:pt idx="51">
                  <c:v>0.89999999999999947</c:v>
                </c:pt>
                <c:pt idx="52">
                  <c:v>0.79999999999999982</c:v>
                </c:pt>
                <c:pt idx="53">
                  <c:v>0.69999999999999929</c:v>
                </c:pt>
                <c:pt idx="54">
                  <c:v>0.59999999999999964</c:v>
                </c:pt>
                <c:pt idx="55">
                  <c:v>0.5</c:v>
                </c:pt>
                <c:pt idx="56">
                  <c:v>0.39999999999999947</c:v>
                </c:pt>
                <c:pt idx="57">
                  <c:v>0.29999999999999982</c:v>
                </c:pt>
                <c:pt idx="58">
                  <c:v>0.19999999999999929</c:v>
                </c:pt>
                <c:pt idx="59">
                  <c:v>9.9999999999999645E-2</c:v>
                </c:pt>
                <c:pt idx="60">
                  <c:v>0</c:v>
                </c:pt>
                <c:pt idx="61">
                  <c:v>-0.10000000000000053</c:v>
                </c:pt>
                <c:pt idx="62">
                  <c:v>-0.20000000000000018</c:v>
                </c:pt>
                <c:pt idx="63">
                  <c:v>-0.30000000000000071</c:v>
                </c:pt>
                <c:pt idx="64">
                  <c:v>-0.40000000000000036</c:v>
                </c:pt>
                <c:pt idx="65">
                  <c:v>-0.5</c:v>
                </c:pt>
                <c:pt idx="66">
                  <c:v>-0.60000000000000053</c:v>
                </c:pt>
                <c:pt idx="67">
                  <c:v>-0.70000000000000018</c:v>
                </c:pt>
                <c:pt idx="68">
                  <c:v>-0.80000000000000071</c:v>
                </c:pt>
                <c:pt idx="69">
                  <c:v>-0.90000000000000036</c:v>
                </c:pt>
                <c:pt idx="70">
                  <c:v>-1</c:v>
                </c:pt>
                <c:pt idx="71">
                  <c:v>-1.1000000000000005</c:v>
                </c:pt>
                <c:pt idx="72">
                  <c:v>-1.2000000000000002</c:v>
                </c:pt>
                <c:pt idx="73">
                  <c:v>-1.3000000000000007</c:v>
                </c:pt>
                <c:pt idx="74">
                  <c:v>-1.4000000000000004</c:v>
                </c:pt>
                <c:pt idx="75">
                  <c:v>-1.5</c:v>
                </c:pt>
                <c:pt idx="76">
                  <c:v>-1.6000000000000005</c:v>
                </c:pt>
                <c:pt idx="77">
                  <c:v>-1.7000000000000002</c:v>
                </c:pt>
                <c:pt idx="78">
                  <c:v>-1.8000000000000007</c:v>
                </c:pt>
                <c:pt idx="79">
                  <c:v>-1.9000000000000004</c:v>
                </c:pt>
                <c:pt idx="80">
                  <c:v>-2</c:v>
                </c:pt>
                <c:pt idx="81">
                  <c:v>-2.0999999999999996</c:v>
                </c:pt>
                <c:pt idx="82">
                  <c:v>-2.2000000000000011</c:v>
                </c:pt>
                <c:pt idx="83">
                  <c:v>-2.3000000000000007</c:v>
                </c:pt>
                <c:pt idx="84">
                  <c:v>-2.4000000000000004</c:v>
                </c:pt>
                <c:pt idx="85">
                  <c:v>-2.5</c:v>
                </c:pt>
                <c:pt idx="86">
                  <c:v>-2.5999999999999996</c:v>
                </c:pt>
                <c:pt idx="87">
                  <c:v>-2.7000000000000011</c:v>
                </c:pt>
                <c:pt idx="88">
                  <c:v>-2.8000000000000007</c:v>
                </c:pt>
                <c:pt idx="89">
                  <c:v>-2.9000000000000004</c:v>
                </c:pt>
                <c:pt idx="90">
                  <c:v>-3</c:v>
                </c:pt>
              </c:numCache>
            </c:numRef>
          </c:xVal>
          <c:yVal>
            <c:numRef>
              <c:f>'Ex2.14'!$AB$2:$AB$92</c:f>
              <c:numCache>
                <c:formatCode>General</c:formatCode>
                <c:ptCount val="91"/>
                <c:pt idx="0">
                  <c:v>89.99908810934707</c:v>
                </c:pt>
                <c:pt idx="1">
                  <c:v>89.998851997684142</c:v>
                </c:pt>
                <c:pt idx="2">
                  <c:v>89.998554750711534</c:v>
                </c:pt>
                <c:pt idx="3">
                  <c:v>89.998180538943913</c:v>
                </c:pt>
                <c:pt idx="4">
                  <c:v>89.997709434239823</c:v>
                </c:pt>
                <c:pt idx="5">
                  <c:v>89.997116348555323</c:v>
                </c:pt>
                <c:pt idx="6">
                  <c:v>89.996369697913963</c:v>
                </c:pt>
                <c:pt idx="7">
                  <c:v>89.995429720444235</c:v>
                </c:pt>
                <c:pt idx="8">
                  <c:v>89.994246358913983</c:v>
                </c:pt>
                <c:pt idx="9">
                  <c:v>89.992756594997971</c:v>
                </c:pt>
                <c:pt idx="10">
                  <c:v>89.990881093318194</c:v>
                </c:pt>
                <c:pt idx="11">
                  <c:v>89.988519976537106</c:v>
                </c:pt>
                <c:pt idx="12">
                  <c:v>89.98554750650834</c:v>
                </c:pt>
                <c:pt idx="13">
                  <c:v>89.981805388228167</c:v>
                </c:pt>
                <c:pt idx="14">
                  <c:v>89.977094339982017</c:v>
                </c:pt>
                <c:pt idx="15">
                  <c:v>89.971163480732358</c:v>
                </c:pt>
                <c:pt idx="16">
                  <c:v>89.963696969520626</c:v>
                </c:pt>
                <c:pt idx="17">
                  <c:v>89.954297185250056</c:v>
                </c:pt>
                <c:pt idx="18">
                  <c:v>89.942463550846014</c:v>
                </c:pt>
                <c:pt idx="19">
                  <c:v>89.927565873573755</c:v>
                </c:pt>
                <c:pt idx="20">
                  <c:v>89.908810780732054</c:v>
                </c:pt>
                <c:pt idx="21">
                  <c:v>89.885199461193352</c:v>
                </c:pt>
                <c:pt idx="22">
                  <c:v>89.855474458168501</c:v>
                </c:pt>
                <c:pt idx="23">
                  <c:v>89.818052671325731</c:v>
                </c:pt>
                <c:pt idx="24">
                  <c:v>89.770940983641395</c:v>
                </c:pt>
                <c:pt idx="25">
                  <c:v>89.711629986399458</c:v>
                </c:pt>
                <c:pt idx="26">
                  <c:v>89.636960076154793</c:v>
                </c:pt>
                <c:pt idx="27">
                  <c:v>89.542952659833176</c:v>
                </c:pt>
                <c:pt idx="28">
                  <c:v>89.424597213622562</c:v>
                </c:pt>
                <c:pt idx="29">
                  <c:v>89.275582326126141</c:v>
                </c:pt>
                <c:pt idx="30">
                  <c:v>89.08795534578546</c:v>
                </c:pt>
                <c:pt idx="31">
                  <c:v>88.851690397529822</c:v>
                </c:pt>
                <c:pt idx="32">
                  <c:v>88.554137551001233</c:v>
                </c:pt>
                <c:pt idx="33">
                  <c:v>88.179315391422335</c:v>
                </c:pt>
                <c:pt idx="34">
                  <c:v>87.706992500608024</c:v>
                </c:pt>
                <c:pt idx="35">
                  <c:v>87.111475283524939</c:v>
                </c:pt>
                <c:pt idx="36">
                  <c:v>86.359970160267693</c:v>
                </c:pt>
                <c:pt idx="37">
                  <c:v>85.410297470167137</c:v>
                </c:pt>
                <c:pt idx="38">
                  <c:v>84.207562318341843</c:v>
                </c:pt>
                <c:pt idx="39">
                  <c:v>82.679051672623345</c:v>
                </c:pt>
                <c:pt idx="40">
                  <c:v>80.725955571580556</c:v>
                </c:pt>
                <c:pt idx="41">
                  <c:v>78.20913933599455</c:v>
                </c:pt>
                <c:pt idx="42">
                  <c:v>74.923346878599503</c:v>
                </c:pt>
                <c:pt idx="43">
                  <c:v>70.54830016301824</c:v>
                </c:pt>
                <c:pt idx="44">
                  <c:v>64.553610538919756</c:v>
                </c:pt>
                <c:pt idx="45">
                  <c:v>56.019063526859149</c:v>
                </c:pt>
                <c:pt idx="46">
                  <c:v>43.369875907816422</c:v>
                </c:pt>
                <c:pt idx="47">
                  <c:v>24.512797482770921</c:v>
                </c:pt>
                <c:pt idx="48">
                  <c:v>-0.48024429801641383</c:v>
                </c:pt>
                <c:pt idx="49">
                  <c:v>-25.323816222968013</c:v>
                </c:pt>
                <c:pt idx="50">
                  <c:v>-43.927040134661226</c:v>
                </c:pt>
                <c:pt idx="51">
                  <c:v>-56.389993749058256</c:v>
                </c:pt>
                <c:pt idx="52">
                  <c:v>-64.809194520048379</c:v>
                </c:pt>
                <c:pt idx="53">
                  <c:v>-70.731880239965719</c:v>
                </c:pt>
                <c:pt idx="54">
                  <c:v>-75.059651094803414</c:v>
                </c:pt>
                <c:pt idx="55">
                  <c:v>-78.312738047708521</c:v>
                </c:pt>
                <c:pt idx="56">
                  <c:v>-80.805941660084244</c:v>
                </c:pt>
                <c:pt idx="57">
                  <c:v>-82.7414437197084</c:v>
                </c:pt>
                <c:pt idx="58">
                  <c:v>-84.25655316031181</c:v>
                </c:pt>
                <c:pt idx="59">
                  <c:v>-85.448928440360191</c:v>
                </c:pt>
                <c:pt idx="60">
                  <c:v>-86.390513990085751</c:v>
                </c:pt>
                <c:pt idx="61">
                  <c:v>-87.135666153834563</c:v>
                </c:pt>
                <c:pt idx="62">
                  <c:v>-87.726172471744974</c:v>
                </c:pt>
                <c:pt idx="63">
                  <c:v>-88.194532795142365</c:v>
                </c:pt>
                <c:pt idx="64">
                  <c:v>-88.566216253101487</c:v>
                </c:pt>
                <c:pt idx="65">
                  <c:v>-88.861280386740503</c:v>
                </c:pt>
                <c:pt idx="66">
                  <c:v>-89.095570707656293</c:v>
                </c:pt>
                <c:pt idx="67">
                  <c:v>-89.2816303018908</c:v>
                </c:pt>
                <c:pt idx="68">
                  <c:v>-89.42940072965321</c:v>
                </c:pt>
                <c:pt idx="69">
                  <c:v>-89.54676794664752</c:v>
                </c:pt>
                <c:pt idx="70">
                  <c:v>-89.63999052506756</c:v>
                </c:pt>
                <c:pt idx="71">
                  <c:v>-89.714037086804836</c:v>
                </c:pt>
                <c:pt idx="72">
                  <c:v>-89.772852976008679</c:v>
                </c:pt>
                <c:pt idx="73">
                  <c:v>-89.81957140308144</c:v>
                </c:pt>
                <c:pt idx="74">
                  <c:v>-89.856680820778877</c:v>
                </c:pt>
                <c:pt idx="75">
                  <c:v>-89.886157704613467</c:v>
                </c:pt>
                <c:pt idx="76">
                  <c:v>-89.909571938299763</c:v>
                </c:pt>
                <c:pt idx="77">
                  <c:v>-89.928170481399931</c:v>
                </c:pt>
                <c:pt idx="78">
                  <c:v>-89.942943807351455</c:v>
                </c:pt>
                <c:pt idx="79">
                  <c:v>-89.954678666270667</c:v>
                </c:pt>
                <c:pt idx="80">
                  <c:v>-89.963999990525181</c:v>
                </c:pt>
                <c:pt idx="81">
                  <c:v>-89.971404178801279</c:v>
                </c:pt>
                <c:pt idx="82">
                  <c:v>-89.977285533218748</c:v>
                </c:pt>
                <c:pt idx="83">
                  <c:v>-89.981957258396619</c:v>
                </c:pt>
                <c:pt idx="84">
                  <c:v>-89.985668141262252</c:v>
                </c:pt>
                <c:pt idx="85">
                  <c:v>-89.988615800123767</c:v>
                </c:pt>
                <c:pt idx="86">
                  <c:v>-89.9909572086964</c:v>
                </c:pt>
                <c:pt idx="87">
                  <c:v>-89.992817055590848</c:v>
                </c:pt>
                <c:pt idx="88">
                  <c:v>-89.994294384469427</c:v>
                </c:pt>
                <c:pt idx="89">
                  <c:v>-89.995467868498636</c:v>
                </c:pt>
                <c:pt idx="90">
                  <c:v>-89.99639999999053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69265560"/>
        <c:axId val="369265952"/>
      </c:scatterChart>
      <c:valAx>
        <c:axId val="3692655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log f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69265952"/>
        <c:crosses val="autoZero"/>
        <c:crossBetween val="midCat"/>
      </c:valAx>
      <c:valAx>
        <c:axId val="36926595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 / deg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6926556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.xml"/><Relationship Id="rId2" Type="http://schemas.openxmlformats.org/officeDocument/2006/relationships/chart" Target="../charts/chart5.xml"/><Relationship Id="rId1" Type="http://schemas.openxmlformats.org/officeDocument/2006/relationships/chart" Target="../charts/chart4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.xml"/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2.xml"/><Relationship Id="rId2" Type="http://schemas.openxmlformats.org/officeDocument/2006/relationships/chart" Target="../charts/chart11.xml"/><Relationship Id="rId1" Type="http://schemas.openxmlformats.org/officeDocument/2006/relationships/chart" Target="../charts/chart10.xml"/><Relationship Id="rId5" Type="http://schemas.openxmlformats.org/officeDocument/2006/relationships/chart" Target="../charts/chart14.xml"/><Relationship Id="rId4" Type="http://schemas.openxmlformats.org/officeDocument/2006/relationships/chart" Target="../charts/chart13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7.xml"/><Relationship Id="rId2" Type="http://schemas.openxmlformats.org/officeDocument/2006/relationships/chart" Target="../charts/chart16.xml"/><Relationship Id="rId1" Type="http://schemas.openxmlformats.org/officeDocument/2006/relationships/chart" Target="../charts/chart15.xml"/><Relationship Id="rId6" Type="http://schemas.openxmlformats.org/officeDocument/2006/relationships/chart" Target="../charts/chart20.xml"/><Relationship Id="rId5" Type="http://schemas.openxmlformats.org/officeDocument/2006/relationships/chart" Target="../charts/chart19.xml"/><Relationship Id="rId4" Type="http://schemas.openxmlformats.org/officeDocument/2006/relationships/chart" Target="../charts/chart18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3.xml"/><Relationship Id="rId2" Type="http://schemas.openxmlformats.org/officeDocument/2006/relationships/chart" Target="../charts/chart22.xml"/><Relationship Id="rId1" Type="http://schemas.openxmlformats.org/officeDocument/2006/relationships/chart" Target="../charts/chart21.xml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6.xml"/><Relationship Id="rId2" Type="http://schemas.openxmlformats.org/officeDocument/2006/relationships/chart" Target="../charts/chart25.xml"/><Relationship Id="rId1" Type="http://schemas.openxmlformats.org/officeDocument/2006/relationships/chart" Target="../charts/chart24.xml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9.xml"/><Relationship Id="rId2" Type="http://schemas.openxmlformats.org/officeDocument/2006/relationships/chart" Target="../charts/chart28.xml"/><Relationship Id="rId1" Type="http://schemas.openxmlformats.org/officeDocument/2006/relationships/chart" Target="../charts/chart27.xml"/><Relationship Id="rId4" Type="http://schemas.openxmlformats.org/officeDocument/2006/relationships/chart" Target="../charts/chart30.xml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3.xml"/><Relationship Id="rId2" Type="http://schemas.openxmlformats.org/officeDocument/2006/relationships/chart" Target="../charts/chart32.xml"/><Relationship Id="rId1" Type="http://schemas.openxmlformats.org/officeDocument/2006/relationships/chart" Target="../charts/chart31.xml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6.xml"/><Relationship Id="rId2" Type="http://schemas.openxmlformats.org/officeDocument/2006/relationships/chart" Target="../charts/chart35.xml"/><Relationship Id="rId1" Type="http://schemas.openxmlformats.org/officeDocument/2006/relationships/chart" Target="../charts/chart34.xm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8.xml"/><Relationship Id="rId1" Type="http://schemas.openxmlformats.org/officeDocument/2006/relationships/chart" Target="../charts/chart37.xml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6" Type="http://schemas.openxmlformats.org/officeDocument/2006/relationships/chart" Target="../charts/chart41.xml"/><Relationship Id="rId5" Type="http://schemas.openxmlformats.org/officeDocument/2006/relationships/chart" Target="../charts/chart40.xml"/><Relationship Id="rId4" Type="http://schemas.openxmlformats.org/officeDocument/2006/relationships/chart" Target="../charts/chart39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68580</xdr:colOff>
      <xdr:row>0</xdr:row>
      <xdr:rowOff>68580</xdr:rowOff>
    </xdr:from>
    <xdr:to>
      <xdr:col>14</xdr:col>
      <xdr:colOff>373380</xdr:colOff>
      <xdr:row>14</xdr:row>
      <xdr:rowOff>7620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182880</xdr:colOff>
      <xdr:row>15</xdr:row>
      <xdr:rowOff>83820</xdr:rowOff>
    </xdr:from>
    <xdr:to>
      <xdr:col>14</xdr:col>
      <xdr:colOff>487680</xdr:colOff>
      <xdr:row>29</xdr:row>
      <xdr:rowOff>30480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15</xdr:col>
      <xdr:colOff>15240</xdr:colOff>
      <xdr:row>0</xdr:row>
      <xdr:rowOff>83820</xdr:rowOff>
    </xdr:from>
    <xdr:to>
      <xdr:col>22</xdr:col>
      <xdr:colOff>320040</xdr:colOff>
      <xdr:row>14</xdr:row>
      <xdr:rowOff>22860</xdr:rowOff>
    </xdr:to>
    <xdr:graphicFrame macro="">
      <xdr:nvGraphicFramePr>
        <xdr:cNvPr id="4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335280</xdr:colOff>
      <xdr:row>0</xdr:row>
      <xdr:rowOff>22860</xdr:rowOff>
    </xdr:from>
    <xdr:to>
      <xdr:col>15</xdr:col>
      <xdr:colOff>22860</xdr:colOff>
      <xdr:row>14</xdr:row>
      <xdr:rowOff>91440</xdr:rowOff>
    </xdr:to>
    <xdr:graphicFrame macro="">
      <xdr:nvGraphicFramePr>
        <xdr:cNvPr id="345201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167640</xdr:colOff>
      <xdr:row>0</xdr:row>
      <xdr:rowOff>53340</xdr:rowOff>
    </xdr:from>
    <xdr:to>
      <xdr:col>22</xdr:col>
      <xdr:colOff>480060</xdr:colOff>
      <xdr:row>14</xdr:row>
      <xdr:rowOff>121920</xdr:rowOff>
    </xdr:to>
    <xdr:graphicFrame macro="">
      <xdr:nvGraphicFramePr>
        <xdr:cNvPr id="345202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327660</xdr:colOff>
      <xdr:row>15</xdr:row>
      <xdr:rowOff>137160</xdr:rowOff>
    </xdr:from>
    <xdr:to>
      <xdr:col>15</xdr:col>
      <xdr:colOff>15240</xdr:colOff>
      <xdr:row>30</xdr:row>
      <xdr:rowOff>15240</xdr:rowOff>
    </xdr:to>
    <xdr:graphicFrame macro="">
      <xdr:nvGraphicFramePr>
        <xdr:cNvPr id="345203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205740</xdr:colOff>
      <xdr:row>0</xdr:row>
      <xdr:rowOff>60960</xdr:rowOff>
    </xdr:from>
    <xdr:to>
      <xdr:col>14</xdr:col>
      <xdr:colOff>510540</xdr:colOff>
      <xdr:row>14</xdr:row>
      <xdr:rowOff>0</xdr:rowOff>
    </xdr:to>
    <xdr:graphicFrame macro="">
      <xdr:nvGraphicFramePr>
        <xdr:cNvPr id="417891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182880</xdr:colOff>
      <xdr:row>15</xdr:row>
      <xdr:rowOff>83820</xdr:rowOff>
    </xdr:from>
    <xdr:to>
      <xdr:col>14</xdr:col>
      <xdr:colOff>487680</xdr:colOff>
      <xdr:row>29</xdr:row>
      <xdr:rowOff>30480</xdr:rowOff>
    </xdr:to>
    <xdr:graphicFrame macro="">
      <xdr:nvGraphicFramePr>
        <xdr:cNvPr id="417892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14</xdr:col>
      <xdr:colOff>472440</xdr:colOff>
      <xdr:row>0</xdr:row>
      <xdr:rowOff>99060</xdr:rowOff>
    </xdr:from>
    <xdr:to>
      <xdr:col>22</xdr:col>
      <xdr:colOff>167640</xdr:colOff>
      <xdr:row>14</xdr:row>
      <xdr:rowOff>38100</xdr:rowOff>
    </xdr:to>
    <xdr:graphicFrame macro="">
      <xdr:nvGraphicFramePr>
        <xdr:cNvPr id="417893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144780</xdr:colOff>
      <xdr:row>0</xdr:row>
      <xdr:rowOff>30480</xdr:rowOff>
    </xdr:from>
    <xdr:to>
      <xdr:col>16</xdr:col>
      <xdr:colOff>525780</xdr:colOff>
      <xdr:row>14</xdr:row>
      <xdr:rowOff>99060</xdr:rowOff>
    </xdr:to>
    <xdr:graphicFrame macro="">
      <xdr:nvGraphicFramePr>
        <xdr:cNvPr id="698469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198120</xdr:colOff>
      <xdr:row>15</xdr:row>
      <xdr:rowOff>7620</xdr:rowOff>
    </xdr:from>
    <xdr:to>
      <xdr:col>16</xdr:col>
      <xdr:colOff>579120</xdr:colOff>
      <xdr:row>29</xdr:row>
      <xdr:rowOff>83820</xdr:rowOff>
    </xdr:to>
    <xdr:graphicFrame macro="">
      <xdr:nvGraphicFramePr>
        <xdr:cNvPr id="698470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</xdr:col>
      <xdr:colOff>281940</xdr:colOff>
      <xdr:row>30</xdr:row>
      <xdr:rowOff>68580</xdr:rowOff>
    </xdr:from>
    <xdr:to>
      <xdr:col>16</xdr:col>
      <xdr:colOff>586740</xdr:colOff>
      <xdr:row>44</xdr:row>
      <xdr:rowOff>144780</xdr:rowOff>
    </xdr:to>
    <xdr:graphicFrame macro="">
      <xdr:nvGraphicFramePr>
        <xdr:cNvPr id="698471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18</xdr:col>
      <xdr:colOff>15240</xdr:colOff>
      <xdr:row>1</xdr:row>
      <xdr:rowOff>68580</xdr:rowOff>
    </xdr:from>
    <xdr:to>
      <xdr:col>25</xdr:col>
      <xdr:colOff>320040</xdr:colOff>
      <xdr:row>14</xdr:row>
      <xdr:rowOff>53340</xdr:rowOff>
    </xdr:to>
    <xdr:graphicFrame macro="">
      <xdr:nvGraphicFramePr>
        <xdr:cNvPr id="698472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68580</xdr:colOff>
      <xdr:row>15</xdr:row>
      <xdr:rowOff>7620</xdr:rowOff>
    </xdr:from>
    <xdr:to>
      <xdr:col>25</xdr:col>
      <xdr:colOff>373380</xdr:colOff>
      <xdr:row>28</xdr:row>
      <xdr:rowOff>0</xdr:rowOff>
    </xdr:to>
    <xdr:graphicFrame macro="">
      <xdr:nvGraphicFramePr>
        <xdr:cNvPr id="698473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175260</xdr:colOff>
      <xdr:row>1</xdr:row>
      <xdr:rowOff>76200</xdr:rowOff>
    </xdr:from>
    <xdr:to>
      <xdr:col>15</xdr:col>
      <xdr:colOff>480060</xdr:colOff>
      <xdr:row>17</xdr:row>
      <xdr:rowOff>137160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205740</xdr:colOff>
      <xdr:row>19</xdr:row>
      <xdr:rowOff>57150</xdr:rowOff>
    </xdr:from>
    <xdr:to>
      <xdr:col>15</xdr:col>
      <xdr:colOff>510540</xdr:colOff>
      <xdr:row>35</xdr:row>
      <xdr:rowOff>118110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0</xdr:colOff>
      <xdr:row>35</xdr:row>
      <xdr:rowOff>0</xdr:rowOff>
    </xdr:from>
    <xdr:to>
      <xdr:col>15</xdr:col>
      <xdr:colOff>304800</xdr:colOff>
      <xdr:row>51</xdr:row>
      <xdr:rowOff>60960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22860</xdr:colOff>
      <xdr:row>52</xdr:row>
      <xdr:rowOff>64770</xdr:rowOff>
    </xdr:from>
    <xdr:to>
      <xdr:col>15</xdr:col>
      <xdr:colOff>327660</xdr:colOff>
      <xdr:row>68</xdr:row>
      <xdr:rowOff>125730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24</xdr:col>
      <xdr:colOff>68580</xdr:colOff>
      <xdr:row>0</xdr:row>
      <xdr:rowOff>125730</xdr:rowOff>
    </xdr:from>
    <xdr:to>
      <xdr:col>31</xdr:col>
      <xdr:colOff>373380</xdr:colOff>
      <xdr:row>17</xdr:row>
      <xdr:rowOff>19050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24</xdr:col>
      <xdr:colOff>0</xdr:colOff>
      <xdr:row>18</xdr:row>
      <xdr:rowOff>0</xdr:rowOff>
    </xdr:from>
    <xdr:to>
      <xdr:col>31</xdr:col>
      <xdr:colOff>304800</xdr:colOff>
      <xdr:row>34</xdr:row>
      <xdr:rowOff>60960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335280</xdr:colOff>
      <xdr:row>0</xdr:row>
      <xdr:rowOff>68580</xdr:rowOff>
    </xdr:from>
    <xdr:to>
      <xdr:col>20</xdr:col>
      <xdr:colOff>175260</xdr:colOff>
      <xdr:row>19</xdr:row>
      <xdr:rowOff>99060</xdr:rowOff>
    </xdr:to>
    <xdr:graphicFrame macro="">
      <xdr:nvGraphicFramePr>
        <xdr:cNvPr id="1201166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13</xdr:col>
      <xdr:colOff>320040</xdr:colOff>
      <xdr:row>20</xdr:row>
      <xdr:rowOff>7620</xdr:rowOff>
    </xdr:from>
    <xdr:to>
      <xdr:col>24</xdr:col>
      <xdr:colOff>251460</xdr:colOff>
      <xdr:row>46</xdr:row>
      <xdr:rowOff>15240</xdr:rowOff>
    </xdr:to>
    <xdr:graphicFrame macro="">
      <xdr:nvGraphicFramePr>
        <xdr:cNvPr id="1201167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13</xdr:col>
      <xdr:colOff>304800</xdr:colOff>
      <xdr:row>46</xdr:row>
      <xdr:rowOff>99060</xdr:rowOff>
    </xdr:from>
    <xdr:to>
      <xdr:col>24</xdr:col>
      <xdr:colOff>182880</xdr:colOff>
      <xdr:row>72</xdr:row>
      <xdr:rowOff>114300</xdr:rowOff>
    </xdr:to>
    <xdr:graphicFrame macro="">
      <xdr:nvGraphicFramePr>
        <xdr:cNvPr id="1201168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342237</xdr:colOff>
      <xdr:row>73</xdr:row>
      <xdr:rowOff>98066</xdr:rowOff>
    </xdr:from>
    <xdr:to>
      <xdr:col>8</xdr:col>
      <xdr:colOff>814677</xdr:colOff>
      <xdr:row>92</xdr:row>
      <xdr:rowOff>98066</xdr:rowOff>
    </xdr:to>
    <xdr:graphicFrame macro="">
      <xdr:nvGraphicFramePr>
        <xdr:cNvPr id="29916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11597</xdr:colOff>
      <xdr:row>47</xdr:row>
      <xdr:rowOff>31142</xdr:rowOff>
    </xdr:from>
    <xdr:to>
      <xdr:col>7</xdr:col>
      <xdr:colOff>979337</xdr:colOff>
      <xdr:row>71</xdr:row>
      <xdr:rowOff>82495</xdr:rowOff>
    </xdr:to>
    <xdr:graphicFrame macro="">
      <xdr:nvGraphicFramePr>
        <xdr:cNvPr id="29917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770945</xdr:colOff>
      <xdr:row>47</xdr:row>
      <xdr:rowOff>26505</xdr:rowOff>
    </xdr:from>
    <xdr:to>
      <xdr:col>10</xdr:col>
      <xdr:colOff>301155</xdr:colOff>
      <xdr:row>71</xdr:row>
      <xdr:rowOff>70238</xdr:rowOff>
    </xdr:to>
    <xdr:graphicFrame macro="">
      <xdr:nvGraphicFramePr>
        <xdr:cNvPr id="29918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76200</xdr:rowOff>
    </xdr:from>
    <xdr:to>
      <xdr:col>15</xdr:col>
      <xdr:colOff>396240</xdr:colOff>
      <xdr:row>13</xdr:row>
      <xdr:rowOff>38100</xdr:rowOff>
    </xdr:to>
    <xdr:graphicFrame macro="">
      <xdr:nvGraphicFramePr>
        <xdr:cNvPr id="8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510540</xdr:colOff>
      <xdr:row>0</xdr:row>
      <xdr:rowOff>0</xdr:rowOff>
    </xdr:from>
    <xdr:to>
      <xdr:col>22</xdr:col>
      <xdr:colOff>533400</xdr:colOff>
      <xdr:row>18</xdr:row>
      <xdr:rowOff>106680</xdr:rowOff>
    </xdr:to>
    <xdr:graphicFrame macro="">
      <xdr:nvGraphicFramePr>
        <xdr:cNvPr id="11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</xdr:col>
      <xdr:colOff>7620</xdr:colOff>
      <xdr:row>13</xdr:row>
      <xdr:rowOff>137160</xdr:rowOff>
    </xdr:from>
    <xdr:to>
      <xdr:col>15</xdr:col>
      <xdr:colOff>426720</xdr:colOff>
      <xdr:row>26</xdr:row>
      <xdr:rowOff>106680</xdr:rowOff>
    </xdr:to>
    <xdr:graphicFrame macro="">
      <xdr:nvGraphicFramePr>
        <xdr:cNvPr id="1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16</xdr:col>
      <xdr:colOff>76200</xdr:colOff>
      <xdr:row>18</xdr:row>
      <xdr:rowOff>175260</xdr:rowOff>
    </xdr:from>
    <xdr:to>
      <xdr:col>22</xdr:col>
      <xdr:colOff>441960</xdr:colOff>
      <xdr:row>32</xdr:row>
      <xdr:rowOff>83820</xdr:rowOff>
    </xdr:to>
    <xdr:graphicFrame macro="">
      <xdr:nvGraphicFramePr>
        <xdr:cNvPr id="16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251460</xdr:colOff>
      <xdr:row>0</xdr:row>
      <xdr:rowOff>160020</xdr:rowOff>
    </xdr:from>
    <xdr:to>
      <xdr:col>15</xdr:col>
      <xdr:colOff>556260</xdr:colOff>
      <xdr:row>15</xdr:row>
      <xdr:rowOff>160020</xdr:rowOff>
    </xdr:to>
    <xdr:graphicFrame macro="">
      <xdr:nvGraphicFramePr>
        <xdr:cNvPr id="4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0</xdr:colOff>
      <xdr:row>17</xdr:row>
      <xdr:rowOff>0</xdr:rowOff>
    </xdr:from>
    <xdr:to>
      <xdr:col>15</xdr:col>
      <xdr:colOff>304800</xdr:colOff>
      <xdr:row>32</xdr:row>
      <xdr:rowOff>0</xdr:rowOff>
    </xdr:to>
    <xdr:graphicFrame macro="">
      <xdr:nvGraphicFramePr>
        <xdr:cNvPr id="6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0</xdr:colOff>
      <xdr:row>33</xdr:row>
      <xdr:rowOff>0</xdr:rowOff>
    </xdr:from>
    <xdr:to>
      <xdr:col>15</xdr:col>
      <xdr:colOff>304800</xdr:colOff>
      <xdr:row>48</xdr:row>
      <xdr:rowOff>0</xdr:rowOff>
    </xdr:to>
    <xdr:graphicFrame macro="">
      <xdr:nvGraphicFramePr>
        <xdr:cNvPr id="8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16</xdr:col>
      <xdr:colOff>304800</xdr:colOff>
      <xdr:row>15</xdr:row>
      <xdr:rowOff>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60960</xdr:colOff>
      <xdr:row>15</xdr:row>
      <xdr:rowOff>140970</xdr:rowOff>
    </xdr:from>
    <xdr:to>
      <xdr:col>16</xdr:col>
      <xdr:colOff>365760</xdr:colOff>
      <xdr:row>30</xdr:row>
      <xdr:rowOff>140970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</xdr:col>
      <xdr:colOff>160020</xdr:colOff>
      <xdr:row>30</xdr:row>
      <xdr:rowOff>95250</xdr:rowOff>
    </xdr:from>
    <xdr:to>
      <xdr:col>16</xdr:col>
      <xdr:colOff>464820</xdr:colOff>
      <xdr:row>45</xdr:row>
      <xdr:rowOff>95250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0</xdr:colOff>
      <xdr:row>0</xdr:row>
      <xdr:rowOff>0</xdr:rowOff>
    </xdr:from>
    <xdr:to>
      <xdr:col>24</xdr:col>
      <xdr:colOff>220980</xdr:colOff>
      <xdr:row>20</xdr:row>
      <xdr:rowOff>91440</xdr:rowOff>
    </xdr:to>
    <xdr:graphicFrame macro="">
      <xdr:nvGraphicFramePr>
        <xdr:cNvPr id="2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152400</xdr:colOff>
      <xdr:row>21</xdr:row>
      <xdr:rowOff>175260</xdr:rowOff>
    </xdr:from>
    <xdr:to>
      <xdr:col>25</xdr:col>
      <xdr:colOff>259080</xdr:colOff>
      <xdr:row>38</xdr:row>
      <xdr:rowOff>99060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0</xdr:colOff>
      <xdr:row>0</xdr:row>
      <xdr:rowOff>0</xdr:rowOff>
    </xdr:from>
    <xdr:to>
      <xdr:col>16</xdr:col>
      <xdr:colOff>152400</xdr:colOff>
      <xdr:row>13</xdr:row>
      <xdr:rowOff>76200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0" y="0"/>
          <a:ext cx="3810000" cy="22555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0</xdr:colOff>
      <xdr:row>14</xdr:row>
      <xdr:rowOff>0</xdr:rowOff>
    </xdr:from>
    <xdr:to>
      <xdr:col>15</xdr:col>
      <xdr:colOff>548640</xdr:colOff>
      <xdr:row>35</xdr:row>
      <xdr:rowOff>76200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0" y="2346960"/>
          <a:ext cx="3596640" cy="3596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16</xdr:col>
      <xdr:colOff>0</xdr:colOff>
      <xdr:row>14</xdr:row>
      <xdr:rowOff>0</xdr:rowOff>
    </xdr:from>
    <xdr:to>
      <xdr:col>21</xdr:col>
      <xdr:colOff>548640</xdr:colOff>
      <xdr:row>35</xdr:row>
      <xdr:rowOff>76200</xdr:rowOff>
    </xdr:to>
    <xdr:pic>
      <xdr:nvPicPr>
        <xdr:cNvPr id="4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753600" y="2346960"/>
          <a:ext cx="3596640" cy="3596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16</xdr:col>
      <xdr:colOff>106680</xdr:colOff>
      <xdr:row>34</xdr:row>
      <xdr:rowOff>133350</xdr:rowOff>
    </xdr:from>
    <xdr:to>
      <xdr:col>22</xdr:col>
      <xdr:colOff>198120</xdr:colOff>
      <xdr:row>51</xdr:row>
      <xdr:rowOff>26670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28</xdr:col>
      <xdr:colOff>167640</xdr:colOff>
      <xdr:row>0</xdr:row>
      <xdr:rowOff>72390</xdr:rowOff>
    </xdr:from>
    <xdr:to>
      <xdr:col>35</xdr:col>
      <xdr:colOff>472440</xdr:colOff>
      <xdr:row>16</xdr:row>
      <xdr:rowOff>133350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28</xdr:col>
      <xdr:colOff>205740</xdr:colOff>
      <xdr:row>17</xdr:row>
      <xdr:rowOff>140970</xdr:rowOff>
    </xdr:from>
    <xdr:to>
      <xdr:col>35</xdr:col>
      <xdr:colOff>510540</xdr:colOff>
      <xdr:row>34</xdr:row>
      <xdr:rowOff>34290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CEEDA5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CEEDA5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CEEDA5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CEEDA5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CEEDA5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CEEDA5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CEEDA5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CEEDA5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5"/>
  <sheetViews>
    <sheetView workbookViewId="0">
      <selection activeCell="D35" sqref="D35"/>
    </sheetView>
  </sheetViews>
  <sheetFormatPr defaultRowHeight="13.2" x14ac:dyDescent="0.25"/>
  <cols>
    <col min="5" max="5" width="9.6640625" customWidth="1"/>
  </cols>
  <sheetData>
    <row r="1" spans="1:7" ht="15.6" x14ac:dyDescent="0.3">
      <c r="A1" s="11" t="s">
        <v>20</v>
      </c>
      <c r="B1" s="12" t="s">
        <v>0</v>
      </c>
      <c r="C1" s="12" t="s">
        <v>19</v>
      </c>
      <c r="D1" s="12" t="s">
        <v>1</v>
      </c>
      <c r="E1" s="12" t="s">
        <v>4</v>
      </c>
      <c r="F1" s="12" t="s">
        <v>2478</v>
      </c>
      <c r="G1" s="12" t="s">
        <v>2479</v>
      </c>
    </row>
    <row r="2" spans="1:7" ht="15.6" x14ac:dyDescent="0.3">
      <c r="A2" s="12">
        <v>0</v>
      </c>
      <c r="B2" s="12">
        <f>A2*0.01</f>
        <v>0</v>
      </c>
      <c r="C2" s="12">
        <f>COS(2*PI()*$B2/(0.32))</f>
        <v>1</v>
      </c>
      <c r="D2" s="12">
        <f>A2/(64*0.01)</f>
        <v>0</v>
      </c>
      <c r="E2" t="s">
        <v>2</v>
      </c>
      <c r="F2" s="12">
        <f t="shared" ref="F2:F65" si="0">IMREAL(E2)/64</f>
        <v>0</v>
      </c>
      <c r="G2" s="12">
        <f t="shared" ref="G2:G65" si="1">IMAGINARY(E2)/64</f>
        <v>0</v>
      </c>
    </row>
    <row r="3" spans="1:7" ht="15.6" x14ac:dyDescent="0.3">
      <c r="A3" s="12">
        <v>1</v>
      </c>
      <c r="B3" s="12">
        <f t="shared" ref="B3:B65" si="2">A3*0.01</f>
        <v>0.01</v>
      </c>
      <c r="C3" s="12">
        <f t="shared" ref="C3:C65" si="3">COS(2*PI()*$B3/(0.32))</f>
        <v>0.98078528040323043</v>
      </c>
      <c r="D3" s="12">
        <f t="shared" ref="D3:D34" si="4">A3/(64*0.01)</f>
        <v>1.5625</v>
      </c>
      <c r="E3" t="s">
        <v>2</v>
      </c>
      <c r="F3" s="12">
        <f t="shared" si="0"/>
        <v>0</v>
      </c>
      <c r="G3" s="12">
        <f t="shared" si="1"/>
        <v>0</v>
      </c>
    </row>
    <row r="4" spans="1:7" ht="15.6" x14ac:dyDescent="0.3">
      <c r="A4" s="12">
        <v>2</v>
      </c>
      <c r="B4" s="12">
        <f t="shared" si="2"/>
        <v>0.02</v>
      </c>
      <c r="C4" s="12">
        <f t="shared" si="3"/>
        <v>0.92387953251128674</v>
      </c>
      <c r="D4" s="13">
        <f t="shared" si="4"/>
        <v>3.125</v>
      </c>
      <c r="E4" s="1" t="s">
        <v>3</v>
      </c>
      <c r="F4" s="13">
        <f t="shared" si="0"/>
        <v>0.5</v>
      </c>
      <c r="G4" s="13">
        <f t="shared" si="1"/>
        <v>0</v>
      </c>
    </row>
    <row r="5" spans="1:7" ht="15.6" x14ac:dyDescent="0.3">
      <c r="A5" s="12">
        <v>3</v>
      </c>
      <c r="B5" s="12">
        <f t="shared" si="2"/>
        <v>0.03</v>
      </c>
      <c r="C5" s="12">
        <f t="shared" si="3"/>
        <v>0.83146961230254524</v>
      </c>
      <c r="D5" s="12">
        <f t="shared" si="4"/>
        <v>4.6875</v>
      </c>
      <c r="E5" t="s">
        <v>2</v>
      </c>
      <c r="F5" s="12">
        <f t="shared" si="0"/>
        <v>0</v>
      </c>
      <c r="G5" s="12">
        <f t="shared" si="1"/>
        <v>0</v>
      </c>
    </row>
    <row r="6" spans="1:7" ht="15.6" x14ac:dyDescent="0.3">
      <c r="A6" s="12">
        <v>4</v>
      </c>
      <c r="B6" s="12">
        <f t="shared" si="2"/>
        <v>0.04</v>
      </c>
      <c r="C6" s="12">
        <f t="shared" si="3"/>
        <v>0.70710678118654757</v>
      </c>
      <c r="D6" s="12">
        <f t="shared" si="4"/>
        <v>6.25</v>
      </c>
      <c r="E6" t="s">
        <v>2</v>
      </c>
      <c r="F6" s="12">
        <f t="shared" si="0"/>
        <v>0</v>
      </c>
      <c r="G6" s="12">
        <f t="shared" si="1"/>
        <v>0</v>
      </c>
    </row>
    <row r="7" spans="1:7" ht="15.6" x14ac:dyDescent="0.3">
      <c r="A7" s="12">
        <v>5</v>
      </c>
      <c r="B7" s="12">
        <f t="shared" si="2"/>
        <v>0.05</v>
      </c>
      <c r="C7" s="12">
        <f t="shared" si="3"/>
        <v>0.55557023301960229</v>
      </c>
      <c r="D7" s="12">
        <f t="shared" si="4"/>
        <v>7.8125</v>
      </c>
      <c r="E7" t="s">
        <v>2</v>
      </c>
      <c r="F7" s="12">
        <f t="shared" si="0"/>
        <v>0</v>
      </c>
      <c r="G7" s="12">
        <f t="shared" si="1"/>
        <v>0</v>
      </c>
    </row>
    <row r="8" spans="1:7" ht="15.6" x14ac:dyDescent="0.3">
      <c r="A8" s="12">
        <v>6</v>
      </c>
      <c r="B8" s="12">
        <f t="shared" si="2"/>
        <v>0.06</v>
      </c>
      <c r="C8" s="12">
        <f t="shared" si="3"/>
        <v>0.38268343236508984</v>
      </c>
      <c r="D8" s="12">
        <f t="shared" si="4"/>
        <v>9.375</v>
      </c>
      <c r="E8" t="s">
        <v>2</v>
      </c>
      <c r="F8" s="12">
        <f t="shared" si="0"/>
        <v>0</v>
      </c>
      <c r="G8" s="12">
        <f t="shared" si="1"/>
        <v>0</v>
      </c>
    </row>
    <row r="9" spans="1:7" ht="15.6" x14ac:dyDescent="0.3">
      <c r="A9" s="12">
        <v>7</v>
      </c>
      <c r="B9" s="12">
        <f t="shared" si="2"/>
        <v>7.0000000000000007E-2</v>
      </c>
      <c r="C9" s="12">
        <f t="shared" si="3"/>
        <v>0.19509032201612811</v>
      </c>
      <c r="D9" s="12">
        <f t="shared" si="4"/>
        <v>10.9375</v>
      </c>
      <c r="E9" t="s">
        <v>2</v>
      </c>
      <c r="F9" s="12">
        <f t="shared" si="0"/>
        <v>0</v>
      </c>
      <c r="G9" s="12">
        <f t="shared" si="1"/>
        <v>0</v>
      </c>
    </row>
    <row r="10" spans="1:7" ht="15.6" x14ac:dyDescent="0.3">
      <c r="A10" s="12">
        <v>8</v>
      </c>
      <c r="B10" s="12">
        <f t="shared" si="2"/>
        <v>0.08</v>
      </c>
      <c r="C10" s="12">
        <f t="shared" si="3"/>
        <v>6.1257422745431001E-17</v>
      </c>
      <c r="D10" s="12">
        <f t="shared" si="4"/>
        <v>12.5</v>
      </c>
      <c r="E10" t="s">
        <v>2</v>
      </c>
      <c r="F10" s="12">
        <f t="shared" si="0"/>
        <v>0</v>
      </c>
      <c r="G10" s="12">
        <f t="shared" si="1"/>
        <v>0</v>
      </c>
    </row>
    <row r="11" spans="1:7" ht="15.6" x14ac:dyDescent="0.3">
      <c r="A11" s="12">
        <v>9</v>
      </c>
      <c r="B11" s="12">
        <f t="shared" si="2"/>
        <v>0.09</v>
      </c>
      <c r="C11" s="12">
        <f t="shared" si="3"/>
        <v>-0.19509032201612819</v>
      </c>
      <c r="D11" s="12">
        <f t="shared" si="4"/>
        <v>14.0625</v>
      </c>
      <c r="E11" t="s">
        <v>2</v>
      </c>
      <c r="F11" s="12">
        <f t="shared" si="0"/>
        <v>0</v>
      </c>
      <c r="G11" s="12">
        <f t="shared" si="1"/>
        <v>0</v>
      </c>
    </row>
    <row r="12" spans="1:7" ht="15.6" x14ac:dyDescent="0.3">
      <c r="A12" s="12">
        <v>10</v>
      </c>
      <c r="B12" s="12">
        <f t="shared" si="2"/>
        <v>0.1</v>
      </c>
      <c r="C12" s="12">
        <f t="shared" si="3"/>
        <v>-0.38268343236508973</v>
      </c>
      <c r="D12" s="12">
        <f t="shared" si="4"/>
        <v>15.625</v>
      </c>
      <c r="E12" t="s">
        <v>2</v>
      </c>
      <c r="F12" s="12">
        <f t="shared" si="0"/>
        <v>0</v>
      </c>
      <c r="G12" s="12">
        <f t="shared" si="1"/>
        <v>0</v>
      </c>
    </row>
    <row r="13" spans="1:7" ht="15.6" x14ac:dyDescent="0.3">
      <c r="A13" s="12">
        <v>11</v>
      </c>
      <c r="B13" s="12">
        <f t="shared" si="2"/>
        <v>0.11</v>
      </c>
      <c r="C13" s="12">
        <f t="shared" si="3"/>
        <v>-0.55557023301960196</v>
      </c>
      <c r="D13" s="12">
        <f t="shared" si="4"/>
        <v>17.1875</v>
      </c>
      <c r="E13" t="s">
        <v>2</v>
      </c>
      <c r="F13" s="12">
        <f t="shared" si="0"/>
        <v>0</v>
      </c>
      <c r="G13" s="12">
        <f t="shared" si="1"/>
        <v>0</v>
      </c>
    </row>
    <row r="14" spans="1:7" ht="15.6" x14ac:dyDescent="0.3">
      <c r="A14" s="12">
        <v>12</v>
      </c>
      <c r="B14" s="12">
        <f t="shared" si="2"/>
        <v>0.12</v>
      </c>
      <c r="C14" s="12">
        <f t="shared" si="3"/>
        <v>-0.70710678118654746</v>
      </c>
      <c r="D14" s="12">
        <f t="shared" si="4"/>
        <v>18.75</v>
      </c>
      <c r="E14" t="s">
        <v>2</v>
      </c>
      <c r="F14" s="12">
        <f t="shared" si="0"/>
        <v>0</v>
      </c>
      <c r="G14" s="12">
        <f t="shared" si="1"/>
        <v>0</v>
      </c>
    </row>
    <row r="15" spans="1:7" ht="15.6" x14ac:dyDescent="0.3">
      <c r="A15" s="12">
        <v>13</v>
      </c>
      <c r="B15" s="12">
        <f t="shared" si="2"/>
        <v>0.13</v>
      </c>
      <c r="C15" s="12">
        <f t="shared" si="3"/>
        <v>-0.83146961230254535</v>
      </c>
      <c r="D15" s="12">
        <f t="shared" si="4"/>
        <v>20.3125</v>
      </c>
      <c r="E15" t="s">
        <v>2</v>
      </c>
      <c r="F15" s="12">
        <f t="shared" si="0"/>
        <v>0</v>
      </c>
      <c r="G15" s="12">
        <f t="shared" si="1"/>
        <v>0</v>
      </c>
    </row>
    <row r="16" spans="1:7" ht="15.6" x14ac:dyDescent="0.3">
      <c r="A16" s="12">
        <v>14</v>
      </c>
      <c r="B16" s="12">
        <f t="shared" si="2"/>
        <v>0.14000000000000001</v>
      </c>
      <c r="C16" s="12">
        <f t="shared" si="3"/>
        <v>-0.92387953251128685</v>
      </c>
      <c r="D16" s="12">
        <f t="shared" si="4"/>
        <v>21.875</v>
      </c>
      <c r="E16" t="s">
        <v>2</v>
      </c>
      <c r="F16" s="12">
        <f t="shared" si="0"/>
        <v>0</v>
      </c>
      <c r="G16" s="12">
        <f t="shared" si="1"/>
        <v>0</v>
      </c>
    </row>
    <row r="17" spans="1:7" ht="15.6" x14ac:dyDescent="0.3">
      <c r="A17" s="12">
        <v>15</v>
      </c>
      <c r="B17" s="12">
        <f t="shared" si="2"/>
        <v>0.15</v>
      </c>
      <c r="C17" s="12">
        <f t="shared" si="3"/>
        <v>-0.98078528040323043</v>
      </c>
      <c r="D17" s="12">
        <f t="shared" si="4"/>
        <v>23.4375</v>
      </c>
      <c r="E17" t="s">
        <v>2</v>
      </c>
      <c r="F17" s="12">
        <f t="shared" si="0"/>
        <v>0</v>
      </c>
      <c r="G17" s="12">
        <f t="shared" si="1"/>
        <v>0</v>
      </c>
    </row>
    <row r="18" spans="1:7" ht="15.6" x14ac:dyDescent="0.3">
      <c r="A18" s="12">
        <v>16</v>
      </c>
      <c r="B18" s="12">
        <f t="shared" si="2"/>
        <v>0.16</v>
      </c>
      <c r="C18" s="12">
        <f t="shared" si="3"/>
        <v>-1</v>
      </c>
      <c r="D18" s="12">
        <f t="shared" si="4"/>
        <v>25</v>
      </c>
      <c r="E18" t="s">
        <v>2</v>
      </c>
      <c r="F18" s="12">
        <f t="shared" si="0"/>
        <v>0</v>
      </c>
      <c r="G18" s="12">
        <f t="shared" si="1"/>
        <v>0</v>
      </c>
    </row>
    <row r="19" spans="1:7" ht="15.6" x14ac:dyDescent="0.3">
      <c r="A19" s="12">
        <v>17</v>
      </c>
      <c r="B19" s="12">
        <f t="shared" si="2"/>
        <v>0.17</v>
      </c>
      <c r="C19" s="12">
        <f t="shared" si="3"/>
        <v>-0.98078528040323032</v>
      </c>
      <c r="D19" s="12">
        <f t="shared" si="4"/>
        <v>26.5625</v>
      </c>
      <c r="E19" t="s">
        <v>2</v>
      </c>
      <c r="F19" s="12">
        <f t="shared" si="0"/>
        <v>0</v>
      </c>
      <c r="G19" s="12">
        <f t="shared" si="1"/>
        <v>0</v>
      </c>
    </row>
    <row r="20" spans="1:7" ht="15.6" x14ac:dyDescent="0.3">
      <c r="A20" s="12">
        <v>18</v>
      </c>
      <c r="B20" s="12">
        <f t="shared" si="2"/>
        <v>0.18</v>
      </c>
      <c r="C20" s="12">
        <f t="shared" si="3"/>
        <v>-0.92387953251128685</v>
      </c>
      <c r="D20" s="12">
        <f t="shared" si="4"/>
        <v>28.125</v>
      </c>
      <c r="E20" t="s">
        <v>2</v>
      </c>
      <c r="F20" s="12">
        <f t="shared" si="0"/>
        <v>0</v>
      </c>
      <c r="G20" s="12">
        <f t="shared" si="1"/>
        <v>0</v>
      </c>
    </row>
    <row r="21" spans="1:7" ht="15.6" x14ac:dyDescent="0.3">
      <c r="A21" s="12">
        <v>19</v>
      </c>
      <c r="B21" s="12">
        <f t="shared" si="2"/>
        <v>0.19</v>
      </c>
      <c r="C21" s="12">
        <f t="shared" si="3"/>
        <v>-0.83146961230254546</v>
      </c>
      <c r="D21" s="12">
        <f t="shared" si="4"/>
        <v>29.6875</v>
      </c>
      <c r="E21" t="s">
        <v>2</v>
      </c>
      <c r="F21" s="12">
        <f t="shared" si="0"/>
        <v>0</v>
      </c>
      <c r="G21" s="12">
        <f t="shared" si="1"/>
        <v>0</v>
      </c>
    </row>
    <row r="22" spans="1:7" ht="15.6" x14ac:dyDescent="0.3">
      <c r="A22" s="12">
        <v>20</v>
      </c>
      <c r="B22" s="12">
        <f t="shared" si="2"/>
        <v>0.2</v>
      </c>
      <c r="C22" s="12">
        <f t="shared" si="3"/>
        <v>-0.70710678118654768</v>
      </c>
      <c r="D22" s="12">
        <f t="shared" si="4"/>
        <v>31.25</v>
      </c>
      <c r="E22" t="s">
        <v>2</v>
      </c>
      <c r="F22" s="12">
        <f t="shared" si="0"/>
        <v>0</v>
      </c>
      <c r="G22" s="12">
        <f t="shared" si="1"/>
        <v>0</v>
      </c>
    </row>
    <row r="23" spans="1:7" ht="15.6" x14ac:dyDescent="0.3">
      <c r="A23" s="12">
        <v>21</v>
      </c>
      <c r="B23" s="12">
        <f t="shared" si="2"/>
        <v>0.21</v>
      </c>
      <c r="C23" s="12">
        <f t="shared" si="3"/>
        <v>-0.55557023301960295</v>
      </c>
      <c r="D23" s="12">
        <f t="shared" si="4"/>
        <v>32.8125</v>
      </c>
      <c r="E23" t="s">
        <v>2</v>
      </c>
      <c r="F23" s="12">
        <f t="shared" si="0"/>
        <v>0</v>
      </c>
      <c r="G23" s="12">
        <f t="shared" si="1"/>
        <v>0</v>
      </c>
    </row>
    <row r="24" spans="1:7" ht="15.6" x14ac:dyDescent="0.3">
      <c r="A24" s="12">
        <v>22</v>
      </c>
      <c r="B24" s="12">
        <f t="shared" si="2"/>
        <v>0.22</v>
      </c>
      <c r="C24" s="12">
        <f t="shared" si="3"/>
        <v>-0.38268343236509034</v>
      </c>
      <c r="D24" s="12">
        <f t="shared" si="4"/>
        <v>34.375</v>
      </c>
      <c r="E24" t="s">
        <v>2</v>
      </c>
      <c r="F24" s="12">
        <f t="shared" si="0"/>
        <v>0</v>
      </c>
      <c r="G24" s="12">
        <f t="shared" si="1"/>
        <v>0</v>
      </c>
    </row>
    <row r="25" spans="1:7" ht="15.6" x14ac:dyDescent="0.3">
      <c r="A25" s="12">
        <v>23</v>
      </c>
      <c r="B25" s="12">
        <f t="shared" si="2"/>
        <v>0.23</v>
      </c>
      <c r="C25" s="12">
        <f t="shared" si="3"/>
        <v>-0.19509032201612866</v>
      </c>
      <c r="D25" s="12">
        <f t="shared" si="4"/>
        <v>35.9375</v>
      </c>
      <c r="E25" t="s">
        <v>2</v>
      </c>
      <c r="F25" s="12">
        <f t="shared" si="0"/>
        <v>0</v>
      </c>
      <c r="G25" s="12">
        <f t="shared" si="1"/>
        <v>0</v>
      </c>
    </row>
    <row r="26" spans="1:7" ht="15.6" x14ac:dyDescent="0.3">
      <c r="A26" s="12">
        <v>24</v>
      </c>
      <c r="B26" s="12">
        <f t="shared" si="2"/>
        <v>0.24</v>
      </c>
      <c r="C26" s="12">
        <f t="shared" si="3"/>
        <v>-1.83772268236293E-16</v>
      </c>
      <c r="D26" s="12">
        <f t="shared" si="4"/>
        <v>37.5</v>
      </c>
      <c r="E26" t="s">
        <v>2</v>
      </c>
      <c r="F26" s="12">
        <f t="shared" si="0"/>
        <v>0</v>
      </c>
      <c r="G26" s="12">
        <f t="shared" si="1"/>
        <v>0</v>
      </c>
    </row>
    <row r="27" spans="1:7" ht="15.6" x14ac:dyDescent="0.3">
      <c r="A27" s="12">
        <v>25</v>
      </c>
      <c r="B27" s="12">
        <f t="shared" si="2"/>
        <v>0.25</v>
      </c>
      <c r="C27" s="12">
        <f t="shared" si="3"/>
        <v>0.1950903220161283</v>
      </c>
      <c r="D27" s="12">
        <f t="shared" si="4"/>
        <v>39.0625</v>
      </c>
      <c r="E27" t="s">
        <v>2</v>
      </c>
      <c r="F27" s="12">
        <f t="shared" si="0"/>
        <v>0</v>
      </c>
      <c r="G27" s="12">
        <f t="shared" si="1"/>
        <v>0</v>
      </c>
    </row>
    <row r="28" spans="1:7" ht="15.6" x14ac:dyDescent="0.3">
      <c r="A28" s="12">
        <v>26</v>
      </c>
      <c r="B28" s="12">
        <f t="shared" si="2"/>
        <v>0.26</v>
      </c>
      <c r="C28" s="12">
        <f t="shared" si="3"/>
        <v>0.38268343236509</v>
      </c>
      <c r="D28" s="12">
        <f t="shared" si="4"/>
        <v>40.625</v>
      </c>
      <c r="E28" t="s">
        <v>2</v>
      </c>
      <c r="F28" s="12">
        <f t="shared" si="0"/>
        <v>0</v>
      </c>
      <c r="G28" s="12">
        <f t="shared" si="1"/>
        <v>0</v>
      </c>
    </row>
    <row r="29" spans="1:7" ht="15.6" x14ac:dyDescent="0.3">
      <c r="A29" s="12">
        <v>27</v>
      </c>
      <c r="B29" s="12">
        <f t="shared" si="2"/>
        <v>0.27</v>
      </c>
      <c r="C29" s="12">
        <f t="shared" si="3"/>
        <v>0.55557023301960262</v>
      </c>
      <c r="D29" s="12">
        <f t="shared" si="4"/>
        <v>42.1875</v>
      </c>
      <c r="E29" t="s">
        <v>2</v>
      </c>
      <c r="F29" s="12">
        <f t="shared" si="0"/>
        <v>0</v>
      </c>
      <c r="G29" s="12">
        <f t="shared" si="1"/>
        <v>0</v>
      </c>
    </row>
    <row r="30" spans="1:7" ht="15.6" x14ac:dyDescent="0.3">
      <c r="A30" s="12">
        <v>28</v>
      </c>
      <c r="B30" s="12">
        <f t="shared" si="2"/>
        <v>0.28000000000000003</v>
      </c>
      <c r="C30" s="12">
        <f t="shared" si="3"/>
        <v>0.70710678118654802</v>
      </c>
      <c r="D30" s="12">
        <f t="shared" si="4"/>
        <v>43.75</v>
      </c>
      <c r="E30" t="s">
        <v>2</v>
      </c>
      <c r="F30" s="12">
        <f t="shared" si="0"/>
        <v>0</v>
      </c>
      <c r="G30" s="12">
        <f t="shared" si="1"/>
        <v>0</v>
      </c>
    </row>
    <row r="31" spans="1:7" ht="15.6" x14ac:dyDescent="0.3">
      <c r="A31" s="12">
        <v>29</v>
      </c>
      <c r="B31" s="12">
        <f t="shared" si="2"/>
        <v>0.28999999999999998</v>
      </c>
      <c r="C31" s="12">
        <f t="shared" si="3"/>
        <v>0.83146961230254479</v>
      </c>
      <c r="D31" s="12">
        <f t="shared" si="4"/>
        <v>45.3125</v>
      </c>
      <c r="E31" t="s">
        <v>2</v>
      </c>
      <c r="F31" s="12">
        <f t="shared" si="0"/>
        <v>0</v>
      </c>
      <c r="G31" s="12">
        <f t="shared" si="1"/>
        <v>0</v>
      </c>
    </row>
    <row r="32" spans="1:7" ht="15.6" x14ac:dyDescent="0.3">
      <c r="A32" s="12">
        <v>30</v>
      </c>
      <c r="B32" s="12">
        <f t="shared" si="2"/>
        <v>0.3</v>
      </c>
      <c r="C32" s="12">
        <f t="shared" si="3"/>
        <v>0.92387953251128652</v>
      </c>
      <c r="D32" s="12">
        <f t="shared" si="4"/>
        <v>46.875</v>
      </c>
      <c r="E32" t="s">
        <v>2</v>
      </c>
      <c r="F32" s="12">
        <f t="shared" si="0"/>
        <v>0</v>
      </c>
      <c r="G32" s="12">
        <f t="shared" si="1"/>
        <v>0</v>
      </c>
    </row>
    <row r="33" spans="1:7" ht="15.6" x14ac:dyDescent="0.3">
      <c r="A33" s="12">
        <v>31</v>
      </c>
      <c r="B33" s="12">
        <f t="shared" si="2"/>
        <v>0.31</v>
      </c>
      <c r="C33" s="12">
        <f t="shared" si="3"/>
        <v>0.98078528040323032</v>
      </c>
      <c r="D33" s="12">
        <f t="shared" si="4"/>
        <v>48.4375</v>
      </c>
      <c r="E33" t="s">
        <v>2</v>
      </c>
      <c r="F33" s="12">
        <f t="shared" si="0"/>
        <v>0</v>
      </c>
      <c r="G33" s="12">
        <f t="shared" si="1"/>
        <v>0</v>
      </c>
    </row>
    <row r="34" spans="1:7" ht="15.6" x14ac:dyDescent="0.3">
      <c r="A34" s="12">
        <v>32</v>
      </c>
      <c r="B34" s="12">
        <f t="shared" si="2"/>
        <v>0.32</v>
      </c>
      <c r="C34" s="12">
        <f t="shared" si="3"/>
        <v>1</v>
      </c>
      <c r="D34" s="12">
        <f t="shared" si="4"/>
        <v>50</v>
      </c>
      <c r="E34" t="s">
        <v>2</v>
      </c>
      <c r="F34" s="12">
        <f t="shared" si="0"/>
        <v>0</v>
      </c>
      <c r="G34" s="12">
        <f t="shared" si="1"/>
        <v>0</v>
      </c>
    </row>
    <row r="35" spans="1:7" ht="15.6" x14ac:dyDescent="0.3">
      <c r="A35" s="12">
        <v>33</v>
      </c>
      <c r="B35" s="12">
        <f t="shared" si="2"/>
        <v>0.33</v>
      </c>
      <c r="C35" s="12">
        <f t="shared" si="3"/>
        <v>0.98078528040323032</v>
      </c>
      <c r="D35" s="12"/>
      <c r="E35" t="s">
        <v>2</v>
      </c>
      <c r="F35" s="12">
        <f t="shared" si="0"/>
        <v>0</v>
      </c>
      <c r="G35" s="12">
        <f t="shared" si="1"/>
        <v>0</v>
      </c>
    </row>
    <row r="36" spans="1:7" ht="15.6" x14ac:dyDescent="0.3">
      <c r="A36" s="12">
        <v>34</v>
      </c>
      <c r="B36" s="12">
        <f t="shared" si="2"/>
        <v>0.34</v>
      </c>
      <c r="C36" s="12">
        <f t="shared" si="3"/>
        <v>0.92387953251128629</v>
      </c>
      <c r="D36" s="12"/>
      <c r="E36" t="s">
        <v>2</v>
      </c>
      <c r="F36" s="12">
        <f t="shared" si="0"/>
        <v>0</v>
      </c>
      <c r="G36" s="12">
        <f t="shared" si="1"/>
        <v>0</v>
      </c>
    </row>
    <row r="37" spans="1:7" ht="15.6" x14ac:dyDescent="0.3">
      <c r="A37" s="12">
        <v>35</v>
      </c>
      <c r="B37" s="12">
        <f t="shared" si="2"/>
        <v>0.35000000000000003</v>
      </c>
      <c r="C37" s="12">
        <f t="shared" si="3"/>
        <v>0.83146961230254546</v>
      </c>
      <c r="D37" s="12"/>
      <c r="E37" t="s">
        <v>2</v>
      </c>
      <c r="F37" s="12">
        <f t="shared" si="0"/>
        <v>0</v>
      </c>
      <c r="G37" s="12">
        <f t="shared" si="1"/>
        <v>0</v>
      </c>
    </row>
    <row r="38" spans="1:7" ht="15.6" x14ac:dyDescent="0.3">
      <c r="A38" s="12">
        <v>36</v>
      </c>
      <c r="B38" s="12">
        <f t="shared" si="2"/>
        <v>0.36</v>
      </c>
      <c r="C38" s="12">
        <f t="shared" si="3"/>
        <v>0.70710678118654768</v>
      </c>
      <c r="D38" s="12"/>
      <c r="E38" t="s">
        <v>2</v>
      </c>
      <c r="F38" s="12">
        <f t="shared" si="0"/>
        <v>0</v>
      </c>
      <c r="G38" s="12">
        <f t="shared" si="1"/>
        <v>0</v>
      </c>
    </row>
    <row r="39" spans="1:7" ht="15.6" x14ac:dyDescent="0.3">
      <c r="A39" s="12">
        <v>37</v>
      </c>
      <c r="B39" s="12">
        <f t="shared" si="2"/>
        <v>0.37</v>
      </c>
      <c r="C39" s="12">
        <f t="shared" si="3"/>
        <v>0.55557023301960229</v>
      </c>
      <c r="D39" s="12"/>
      <c r="E39" t="s">
        <v>2</v>
      </c>
      <c r="F39" s="12">
        <f t="shared" si="0"/>
        <v>0</v>
      </c>
      <c r="G39" s="12">
        <f t="shared" si="1"/>
        <v>0</v>
      </c>
    </row>
    <row r="40" spans="1:7" ht="15.6" x14ac:dyDescent="0.3">
      <c r="A40" s="12">
        <v>38</v>
      </c>
      <c r="B40" s="12">
        <f t="shared" si="2"/>
        <v>0.38</v>
      </c>
      <c r="C40" s="12">
        <f t="shared" si="3"/>
        <v>0.38268343236509045</v>
      </c>
      <c r="D40" s="12"/>
      <c r="E40" t="s">
        <v>2</v>
      </c>
      <c r="F40" s="12">
        <f t="shared" si="0"/>
        <v>0</v>
      </c>
      <c r="G40" s="12">
        <f t="shared" si="1"/>
        <v>0</v>
      </c>
    </row>
    <row r="41" spans="1:7" ht="15.6" x14ac:dyDescent="0.3">
      <c r="A41" s="12">
        <v>39</v>
      </c>
      <c r="B41" s="12">
        <f t="shared" si="2"/>
        <v>0.39</v>
      </c>
      <c r="C41" s="12">
        <f t="shared" si="3"/>
        <v>0.19509032201612878</v>
      </c>
      <c r="D41" s="12"/>
      <c r="E41" t="s">
        <v>2</v>
      </c>
      <c r="F41" s="12">
        <f t="shared" si="0"/>
        <v>0</v>
      </c>
      <c r="G41" s="12">
        <f t="shared" si="1"/>
        <v>0</v>
      </c>
    </row>
    <row r="42" spans="1:7" ht="15.6" x14ac:dyDescent="0.3">
      <c r="A42" s="12">
        <v>40</v>
      </c>
      <c r="B42" s="12">
        <f t="shared" si="2"/>
        <v>0.4</v>
      </c>
      <c r="C42" s="12">
        <f t="shared" si="3"/>
        <v>3.06287113727155E-16</v>
      </c>
      <c r="D42" s="12"/>
      <c r="E42" t="s">
        <v>2</v>
      </c>
      <c r="F42" s="12">
        <f t="shared" si="0"/>
        <v>0</v>
      </c>
      <c r="G42" s="12">
        <f t="shared" si="1"/>
        <v>0</v>
      </c>
    </row>
    <row r="43" spans="1:7" ht="15.6" x14ac:dyDescent="0.3">
      <c r="A43" s="12">
        <v>41</v>
      </c>
      <c r="B43" s="12">
        <f t="shared" si="2"/>
        <v>0.41000000000000003</v>
      </c>
      <c r="C43" s="12">
        <f t="shared" si="3"/>
        <v>-0.1950903220161273</v>
      </c>
      <c r="D43" s="12"/>
      <c r="E43" t="s">
        <v>2</v>
      </c>
      <c r="F43" s="12">
        <f t="shared" si="0"/>
        <v>0</v>
      </c>
      <c r="G43" s="12">
        <f t="shared" si="1"/>
        <v>0</v>
      </c>
    </row>
    <row r="44" spans="1:7" ht="15.6" x14ac:dyDescent="0.3">
      <c r="A44" s="12">
        <v>42</v>
      </c>
      <c r="B44" s="12">
        <f t="shared" si="2"/>
        <v>0.42</v>
      </c>
      <c r="C44" s="12">
        <f t="shared" si="3"/>
        <v>-0.38268343236508823</v>
      </c>
      <c r="D44" s="12"/>
      <c r="E44" t="s">
        <v>2</v>
      </c>
      <c r="F44" s="12">
        <f t="shared" si="0"/>
        <v>0</v>
      </c>
      <c r="G44" s="12">
        <f t="shared" si="1"/>
        <v>0</v>
      </c>
    </row>
    <row r="45" spans="1:7" ht="15.6" x14ac:dyDescent="0.3">
      <c r="A45" s="12">
        <v>43</v>
      </c>
      <c r="B45" s="12">
        <f t="shared" si="2"/>
        <v>0.43</v>
      </c>
      <c r="C45" s="12">
        <f t="shared" si="3"/>
        <v>-0.55557023301960173</v>
      </c>
      <c r="D45" s="12"/>
      <c r="E45" t="s">
        <v>2</v>
      </c>
      <c r="F45" s="12">
        <f t="shared" si="0"/>
        <v>0</v>
      </c>
      <c r="G45" s="12">
        <f t="shared" si="1"/>
        <v>0</v>
      </c>
    </row>
    <row r="46" spans="1:7" ht="15.6" x14ac:dyDescent="0.3">
      <c r="A46" s="12">
        <v>44</v>
      </c>
      <c r="B46" s="12">
        <f t="shared" si="2"/>
        <v>0.44</v>
      </c>
      <c r="C46" s="12">
        <f t="shared" si="3"/>
        <v>-0.70710678118654668</v>
      </c>
      <c r="D46" s="12"/>
      <c r="E46" t="s">
        <v>2</v>
      </c>
      <c r="F46" s="12">
        <f t="shared" si="0"/>
        <v>0</v>
      </c>
      <c r="G46" s="12">
        <f t="shared" si="1"/>
        <v>0</v>
      </c>
    </row>
    <row r="47" spans="1:7" ht="15.6" x14ac:dyDescent="0.3">
      <c r="A47" s="12">
        <v>45</v>
      </c>
      <c r="B47" s="12">
        <f t="shared" si="2"/>
        <v>0.45</v>
      </c>
      <c r="C47" s="12">
        <f t="shared" si="3"/>
        <v>-0.83146961230254512</v>
      </c>
      <c r="D47" s="12"/>
      <c r="E47" t="s">
        <v>2</v>
      </c>
      <c r="F47" s="12">
        <f t="shared" si="0"/>
        <v>0</v>
      </c>
      <c r="G47" s="12">
        <f t="shared" si="1"/>
        <v>0</v>
      </c>
    </row>
    <row r="48" spans="1:7" ht="15.6" x14ac:dyDescent="0.3">
      <c r="A48" s="12">
        <v>46</v>
      </c>
      <c r="B48" s="12">
        <f t="shared" si="2"/>
        <v>0.46</v>
      </c>
      <c r="C48" s="12">
        <f t="shared" si="3"/>
        <v>-0.92387953251128641</v>
      </c>
      <c r="D48" s="12"/>
      <c r="E48" t="s">
        <v>2</v>
      </c>
      <c r="F48" s="12">
        <f t="shared" si="0"/>
        <v>0</v>
      </c>
      <c r="G48" s="12">
        <f t="shared" si="1"/>
        <v>0</v>
      </c>
    </row>
    <row r="49" spans="1:9" ht="15.6" x14ac:dyDescent="0.3">
      <c r="A49" s="12">
        <v>47</v>
      </c>
      <c r="B49" s="12">
        <f t="shared" si="2"/>
        <v>0.47000000000000003</v>
      </c>
      <c r="C49" s="12">
        <f t="shared" si="3"/>
        <v>-0.98078528040323054</v>
      </c>
      <c r="D49" s="12"/>
      <c r="E49" t="s">
        <v>2</v>
      </c>
      <c r="F49" s="12">
        <f t="shared" si="0"/>
        <v>0</v>
      </c>
      <c r="G49" s="12">
        <f t="shared" si="1"/>
        <v>0</v>
      </c>
    </row>
    <row r="50" spans="1:9" ht="15.6" x14ac:dyDescent="0.3">
      <c r="A50" s="12">
        <v>48</v>
      </c>
      <c r="B50" s="12">
        <f t="shared" si="2"/>
        <v>0.48</v>
      </c>
      <c r="C50" s="12">
        <f t="shared" si="3"/>
        <v>-1</v>
      </c>
      <c r="D50" s="12"/>
      <c r="E50" t="s">
        <v>2</v>
      </c>
      <c r="F50" s="12">
        <f t="shared" si="0"/>
        <v>0</v>
      </c>
      <c r="G50" s="12">
        <f t="shared" si="1"/>
        <v>0</v>
      </c>
    </row>
    <row r="51" spans="1:9" ht="15.6" x14ac:dyDescent="0.3">
      <c r="A51" s="12">
        <v>49</v>
      </c>
      <c r="B51" s="12">
        <f t="shared" si="2"/>
        <v>0.49</v>
      </c>
      <c r="C51" s="12">
        <f t="shared" si="3"/>
        <v>-0.98078528040323065</v>
      </c>
      <c r="D51" s="12"/>
      <c r="E51" t="s">
        <v>2</v>
      </c>
      <c r="F51" s="12">
        <f t="shared" si="0"/>
        <v>0</v>
      </c>
      <c r="G51" s="12">
        <f t="shared" si="1"/>
        <v>0</v>
      </c>
    </row>
    <row r="52" spans="1:9" ht="15.6" x14ac:dyDescent="0.3">
      <c r="A52" s="12">
        <v>50</v>
      </c>
      <c r="B52" s="12">
        <f t="shared" si="2"/>
        <v>0.5</v>
      </c>
      <c r="C52" s="12">
        <f t="shared" si="3"/>
        <v>-0.92387953251128674</v>
      </c>
      <c r="D52" s="12"/>
      <c r="E52" t="s">
        <v>2</v>
      </c>
      <c r="F52" s="12">
        <f t="shared" si="0"/>
        <v>0</v>
      </c>
      <c r="G52" s="12">
        <f t="shared" si="1"/>
        <v>0</v>
      </c>
    </row>
    <row r="53" spans="1:9" ht="15.6" x14ac:dyDescent="0.3">
      <c r="A53" s="12">
        <v>51</v>
      </c>
      <c r="B53" s="12">
        <f t="shared" si="2"/>
        <v>0.51</v>
      </c>
      <c r="C53" s="12">
        <f t="shared" si="3"/>
        <v>-0.83146961230254557</v>
      </c>
      <c r="D53" s="12"/>
      <c r="E53" t="s">
        <v>2</v>
      </c>
      <c r="F53" s="12">
        <f t="shared" si="0"/>
        <v>0</v>
      </c>
      <c r="G53" s="12">
        <f t="shared" si="1"/>
        <v>0</v>
      </c>
    </row>
    <row r="54" spans="1:9" ht="15.6" x14ac:dyDescent="0.3">
      <c r="A54" s="12">
        <v>52</v>
      </c>
      <c r="B54" s="12">
        <f t="shared" si="2"/>
        <v>0.52</v>
      </c>
      <c r="C54" s="12">
        <f t="shared" si="3"/>
        <v>-0.70710678118654713</v>
      </c>
      <c r="D54" s="12"/>
      <c r="E54" t="s">
        <v>2</v>
      </c>
      <c r="F54" s="12">
        <f t="shared" si="0"/>
        <v>0</v>
      </c>
      <c r="G54" s="12">
        <f t="shared" si="1"/>
        <v>0</v>
      </c>
    </row>
    <row r="55" spans="1:9" ht="15.6" x14ac:dyDescent="0.3">
      <c r="A55" s="12">
        <v>53</v>
      </c>
      <c r="B55" s="12">
        <f t="shared" si="2"/>
        <v>0.53</v>
      </c>
      <c r="C55" s="12">
        <f t="shared" si="3"/>
        <v>-0.5555702330196024</v>
      </c>
      <c r="D55" s="12"/>
      <c r="E55" t="s">
        <v>2</v>
      </c>
      <c r="F55" s="12">
        <f t="shared" si="0"/>
        <v>0</v>
      </c>
      <c r="G55" s="12">
        <f t="shared" si="1"/>
        <v>0</v>
      </c>
    </row>
    <row r="56" spans="1:9" ht="15.6" x14ac:dyDescent="0.3">
      <c r="A56" s="12">
        <v>54</v>
      </c>
      <c r="B56" s="12">
        <f t="shared" si="2"/>
        <v>0.54</v>
      </c>
      <c r="C56" s="12">
        <f t="shared" si="3"/>
        <v>-0.38268343236508895</v>
      </c>
      <c r="D56" s="12"/>
      <c r="E56" t="s">
        <v>2</v>
      </c>
      <c r="F56" s="12">
        <f t="shared" si="0"/>
        <v>0</v>
      </c>
      <c r="G56" s="12">
        <f t="shared" si="1"/>
        <v>0</v>
      </c>
    </row>
    <row r="57" spans="1:9" ht="15.6" x14ac:dyDescent="0.3">
      <c r="A57" s="12">
        <v>55</v>
      </c>
      <c r="B57" s="12">
        <f t="shared" si="2"/>
        <v>0.55000000000000004</v>
      </c>
      <c r="C57" s="12">
        <f t="shared" si="3"/>
        <v>-0.19509032201612803</v>
      </c>
      <c r="D57" s="12"/>
      <c r="E57" t="s">
        <v>2</v>
      </c>
      <c r="F57" s="12">
        <f t="shared" si="0"/>
        <v>0</v>
      </c>
      <c r="G57" s="12">
        <f t="shared" si="1"/>
        <v>0</v>
      </c>
    </row>
    <row r="58" spans="1:9" ht="15.6" x14ac:dyDescent="0.3">
      <c r="A58" s="12">
        <v>56</v>
      </c>
      <c r="B58" s="12">
        <f t="shared" si="2"/>
        <v>0.56000000000000005</v>
      </c>
      <c r="C58" s="12">
        <f t="shared" si="3"/>
        <v>1.3475548801822335E-15</v>
      </c>
      <c r="D58" s="12"/>
      <c r="E58" t="s">
        <v>2</v>
      </c>
      <c r="F58" s="12">
        <f t="shared" si="0"/>
        <v>0</v>
      </c>
      <c r="G58" s="12">
        <f t="shared" si="1"/>
        <v>0</v>
      </c>
    </row>
    <row r="59" spans="1:9" ht="15.6" x14ac:dyDescent="0.3">
      <c r="A59" s="12">
        <v>57</v>
      </c>
      <c r="B59" s="12">
        <f t="shared" si="2"/>
        <v>0.57000000000000006</v>
      </c>
      <c r="C59" s="12">
        <f t="shared" si="3"/>
        <v>0.19509032201612894</v>
      </c>
      <c r="D59" s="12"/>
      <c r="E59" t="s">
        <v>2</v>
      </c>
      <c r="F59" s="12">
        <f t="shared" si="0"/>
        <v>0</v>
      </c>
      <c r="G59" s="12">
        <f t="shared" si="1"/>
        <v>0</v>
      </c>
    </row>
    <row r="60" spans="1:9" ht="15.6" x14ac:dyDescent="0.3">
      <c r="A60" s="12">
        <v>58</v>
      </c>
      <c r="B60" s="12">
        <f t="shared" si="2"/>
        <v>0.57999999999999996</v>
      </c>
      <c r="C60" s="12">
        <f t="shared" si="3"/>
        <v>0.38268343236508812</v>
      </c>
      <c r="D60" s="12"/>
      <c r="E60" t="s">
        <v>2</v>
      </c>
      <c r="F60" s="12">
        <f t="shared" si="0"/>
        <v>0</v>
      </c>
      <c r="G60" s="12">
        <f t="shared" si="1"/>
        <v>0</v>
      </c>
    </row>
    <row r="61" spans="1:9" ht="15.6" x14ac:dyDescent="0.3">
      <c r="A61" s="12">
        <v>59</v>
      </c>
      <c r="B61" s="12">
        <f t="shared" si="2"/>
        <v>0.59</v>
      </c>
      <c r="C61" s="12">
        <f t="shared" si="3"/>
        <v>0.55557023301960162</v>
      </c>
      <c r="D61" s="12"/>
      <c r="E61" t="s">
        <v>2</v>
      </c>
      <c r="F61" s="12">
        <f t="shared" si="0"/>
        <v>0</v>
      </c>
      <c r="G61" s="12">
        <f t="shared" si="1"/>
        <v>0</v>
      </c>
    </row>
    <row r="62" spans="1:9" ht="15.6" x14ac:dyDescent="0.3">
      <c r="A62" s="12">
        <v>60</v>
      </c>
      <c r="B62" s="12">
        <f t="shared" si="2"/>
        <v>0.6</v>
      </c>
      <c r="C62" s="12">
        <f t="shared" si="3"/>
        <v>0.70710678118654657</v>
      </c>
      <c r="D62" s="12"/>
      <c r="E62" t="s">
        <v>2</v>
      </c>
      <c r="F62" s="12">
        <f t="shared" si="0"/>
        <v>0</v>
      </c>
      <c r="G62" s="12">
        <f t="shared" si="1"/>
        <v>0</v>
      </c>
    </row>
    <row r="63" spans="1:9" ht="15.6" x14ac:dyDescent="0.3">
      <c r="A63" s="12">
        <v>61</v>
      </c>
      <c r="B63" s="12">
        <f t="shared" si="2"/>
        <v>0.61</v>
      </c>
      <c r="C63" s="12">
        <f t="shared" si="3"/>
        <v>0.83146961230254512</v>
      </c>
      <c r="D63" s="12"/>
      <c r="E63" t="s">
        <v>2</v>
      </c>
      <c r="F63" s="12">
        <f t="shared" si="0"/>
        <v>0</v>
      </c>
      <c r="G63" s="12">
        <f t="shared" si="1"/>
        <v>0</v>
      </c>
    </row>
    <row r="64" spans="1:9" ht="15.6" x14ac:dyDescent="0.3">
      <c r="A64" s="12">
        <v>62</v>
      </c>
      <c r="B64" s="12">
        <f t="shared" si="2"/>
        <v>0.62</v>
      </c>
      <c r="C64" s="12">
        <f t="shared" si="3"/>
        <v>0.92387953251128641</v>
      </c>
      <c r="D64" s="12"/>
      <c r="E64" t="s">
        <v>3</v>
      </c>
      <c r="F64" s="12">
        <f t="shared" si="0"/>
        <v>0.5</v>
      </c>
      <c r="G64" s="12">
        <f t="shared" si="1"/>
        <v>0</v>
      </c>
      <c r="I64">
        <f>SQRT(F64^2+G64^2)</f>
        <v>0.5</v>
      </c>
    </row>
    <row r="65" spans="1:7" ht="15.6" x14ac:dyDescent="0.3">
      <c r="A65" s="12">
        <v>63</v>
      </c>
      <c r="B65" s="12">
        <f t="shared" si="2"/>
        <v>0.63</v>
      </c>
      <c r="C65" s="12">
        <f t="shared" si="3"/>
        <v>0.9807852804032301</v>
      </c>
      <c r="D65" s="12"/>
      <c r="E65" t="s">
        <v>2</v>
      </c>
      <c r="F65" s="12">
        <f t="shared" si="0"/>
        <v>0</v>
      </c>
      <c r="G65" s="12">
        <f t="shared" si="1"/>
        <v>0</v>
      </c>
    </row>
  </sheetData>
  <pageMargins left="0.7" right="0.7" top="0.75" bottom="0.75" header="0.3" footer="0.3"/>
  <pageSetup orientation="portrait" horizontalDpi="1200" verticalDpi="12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5"/>
  <sheetViews>
    <sheetView topLeftCell="B1" workbookViewId="0">
      <selection activeCell="F15" sqref="F15"/>
    </sheetView>
  </sheetViews>
  <sheetFormatPr defaultColWidth="9.109375" defaultRowHeight="15" x14ac:dyDescent="0.25"/>
  <cols>
    <col min="1" max="4" width="9.109375" style="8"/>
    <col min="5" max="5" width="9.88671875" style="8" customWidth="1"/>
    <col min="6" max="16384" width="9.109375" style="8"/>
  </cols>
  <sheetData>
    <row r="1" spans="1:7" x14ac:dyDescent="0.25">
      <c r="A1" s="6" t="s">
        <v>20</v>
      </c>
      <c r="B1" s="7" t="s">
        <v>0</v>
      </c>
      <c r="C1" s="7" t="s">
        <v>19</v>
      </c>
      <c r="D1" s="7" t="s">
        <v>31</v>
      </c>
      <c r="E1" s="7" t="s">
        <v>4</v>
      </c>
      <c r="F1" s="7" t="s">
        <v>33</v>
      </c>
      <c r="G1" s="7" t="s">
        <v>32</v>
      </c>
    </row>
    <row r="2" spans="1:7" x14ac:dyDescent="0.25">
      <c r="A2" s="7">
        <v>0</v>
      </c>
      <c r="B2" s="7">
        <f>A2*0.01</f>
        <v>0</v>
      </c>
      <c r="C2" s="7">
        <f>SIN(2*PI()*B2/0.32)</f>
        <v>0</v>
      </c>
      <c r="D2" s="7">
        <f>A2/(64*0.01)</f>
        <v>0</v>
      </c>
      <c r="E2" s="8" t="s">
        <v>2</v>
      </c>
      <c r="F2" s="8">
        <f>IMREAL(E2)/64</f>
        <v>0</v>
      </c>
      <c r="G2" s="8">
        <f>IMAGINARY(E2)/64</f>
        <v>0</v>
      </c>
    </row>
    <row r="3" spans="1:7" x14ac:dyDescent="0.25">
      <c r="A3" s="7">
        <v>1</v>
      </c>
      <c r="B3" s="7">
        <f t="shared" ref="B3:B65" si="0">A3*0.01</f>
        <v>0.01</v>
      </c>
      <c r="C3" s="7">
        <f t="shared" ref="C3:C65" si="1">SIN(2*PI()*B3/0.32)</f>
        <v>0.19509032201612825</v>
      </c>
      <c r="D3" s="7">
        <f t="shared" ref="D3:D34" si="2">A3/(64*0.01)</f>
        <v>1.5625</v>
      </c>
      <c r="E3" s="8" t="s">
        <v>2</v>
      </c>
      <c r="F3" s="8">
        <f t="shared" ref="F3:F65" si="3">IMREAL(E3)/64</f>
        <v>0</v>
      </c>
      <c r="G3" s="8">
        <f t="shared" ref="G3:G65" si="4">IMAGINARY(E3)/64</f>
        <v>0</v>
      </c>
    </row>
    <row r="4" spans="1:7" ht="15.6" x14ac:dyDescent="0.3">
      <c r="A4" s="7">
        <v>2</v>
      </c>
      <c r="B4" s="7">
        <f t="shared" si="0"/>
        <v>0.02</v>
      </c>
      <c r="C4" s="7">
        <f t="shared" si="1"/>
        <v>0.38268343236508978</v>
      </c>
      <c r="D4" s="9">
        <f t="shared" si="2"/>
        <v>3.125</v>
      </c>
      <c r="E4" s="10" t="s">
        <v>34</v>
      </c>
      <c r="F4" s="10">
        <f t="shared" si="3"/>
        <v>0</v>
      </c>
      <c r="G4" s="10">
        <f t="shared" si="4"/>
        <v>-0.5</v>
      </c>
    </row>
    <row r="5" spans="1:7" x14ac:dyDescent="0.25">
      <c r="A5" s="7">
        <v>3</v>
      </c>
      <c r="B5" s="7">
        <f t="shared" si="0"/>
        <v>0.03</v>
      </c>
      <c r="C5" s="7">
        <f t="shared" si="1"/>
        <v>0.55557023301960218</v>
      </c>
      <c r="D5" s="7">
        <f t="shared" si="2"/>
        <v>4.6875</v>
      </c>
      <c r="E5" s="8" t="s">
        <v>2</v>
      </c>
      <c r="F5" s="8">
        <f t="shared" si="3"/>
        <v>0</v>
      </c>
      <c r="G5" s="8">
        <f t="shared" si="4"/>
        <v>0</v>
      </c>
    </row>
    <row r="6" spans="1:7" x14ac:dyDescent="0.25">
      <c r="A6" s="7">
        <v>4</v>
      </c>
      <c r="B6" s="7">
        <f t="shared" si="0"/>
        <v>0.04</v>
      </c>
      <c r="C6" s="7">
        <f t="shared" si="1"/>
        <v>0.70710678118654746</v>
      </c>
      <c r="D6" s="7">
        <f t="shared" si="2"/>
        <v>6.25</v>
      </c>
      <c r="E6" s="8" t="s">
        <v>2</v>
      </c>
      <c r="F6" s="8">
        <f t="shared" si="3"/>
        <v>0</v>
      </c>
      <c r="G6" s="8">
        <f t="shared" si="4"/>
        <v>0</v>
      </c>
    </row>
    <row r="7" spans="1:7" x14ac:dyDescent="0.25">
      <c r="A7" s="7">
        <v>5</v>
      </c>
      <c r="B7" s="7">
        <f t="shared" si="0"/>
        <v>0.05</v>
      </c>
      <c r="C7" s="7">
        <f t="shared" si="1"/>
        <v>0.83146961230254524</v>
      </c>
      <c r="D7" s="7">
        <f t="shared" si="2"/>
        <v>7.8125</v>
      </c>
      <c r="E7" s="8" t="s">
        <v>2</v>
      </c>
      <c r="F7" s="8">
        <f t="shared" si="3"/>
        <v>0</v>
      </c>
      <c r="G7" s="8">
        <f t="shared" si="4"/>
        <v>0</v>
      </c>
    </row>
    <row r="8" spans="1:7" x14ac:dyDescent="0.25">
      <c r="A8" s="7">
        <v>6</v>
      </c>
      <c r="B8" s="7">
        <f t="shared" si="0"/>
        <v>0.06</v>
      </c>
      <c r="C8" s="7">
        <f t="shared" si="1"/>
        <v>0.92387953251128674</v>
      </c>
      <c r="D8" s="7">
        <f t="shared" si="2"/>
        <v>9.375</v>
      </c>
      <c r="E8" s="8" t="s">
        <v>2</v>
      </c>
      <c r="F8" s="8">
        <f t="shared" si="3"/>
        <v>0</v>
      </c>
      <c r="G8" s="8">
        <f t="shared" si="4"/>
        <v>0</v>
      </c>
    </row>
    <row r="9" spans="1:7" x14ac:dyDescent="0.25">
      <c r="A9" s="7">
        <v>7</v>
      </c>
      <c r="B9" s="7">
        <f t="shared" si="0"/>
        <v>7.0000000000000007E-2</v>
      </c>
      <c r="C9" s="7">
        <f t="shared" si="1"/>
        <v>0.98078528040323043</v>
      </c>
      <c r="D9" s="7">
        <f t="shared" si="2"/>
        <v>10.9375</v>
      </c>
      <c r="E9" s="8" t="s">
        <v>2</v>
      </c>
      <c r="F9" s="8">
        <f t="shared" si="3"/>
        <v>0</v>
      </c>
      <c r="G9" s="8">
        <f t="shared" si="4"/>
        <v>0</v>
      </c>
    </row>
    <row r="10" spans="1:7" x14ac:dyDescent="0.25">
      <c r="A10" s="7">
        <v>8</v>
      </c>
      <c r="B10" s="7">
        <f t="shared" si="0"/>
        <v>0.08</v>
      </c>
      <c r="C10" s="7">
        <f t="shared" si="1"/>
        <v>1</v>
      </c>
      <c r="D10" s="7">
        <f t="shared" si="2"/>
        <v>12.5</v>
      </c>
      <c r="E10" s="8" t="s">
        <v>2</v>
      </c>
      <c r="F10" s="8">
        <f t="shared" si="3"/>
        <v>0</v>
      </c>
      <c r="G10" s="8">
        <f t="shared" si="4"/>
        <v>0</v>
      </c>
    </row>
    <row r="11" spans="1:7" x14ac:dyDescent="0.25">
      <c r="A11" s="7">
        <v>9</v>
      </c>
      <c r="B11" s="7">
        <f t="shared" si="0"/>
        <v>0.09</v>
      </c>
      <c r="C11" s="7">
        <f t="shared" si="1"/>
        <v>0.98078528040323043</v>
      </c>
      <c r="D11" s="7">
        <f t="shared" si="2"/>
        <v>14.0625</v>
      </c>
      <c r="E11" s="8" t="s">
        <v>2</v>
      </c>
      <c r="F11" s="8">
        <f t="shared" si="3"/>
        <v>0</v>
      </c>
      <c r="G11" s="8">
        <f t="shared" si="4"/>
        <v>0</v>
      </c>
    </row>
    <row r="12" spans="1:7" x14ac:dyDescent="0.25">
      <c r="A12" s="7">
        <v>10</v>
      </c>
      <c r="B12" s="7">
        <f t="shared" si="0"/>
        <v>0.1</v>
      </c>
      <c r="C12" s="7">
        <f t="shared" si="1"/>
        <v>0.92387953251128674</v>
      </c>
      <c r="D12" s="7">
        <f t="shared" si="2"/>
        <v>15.625</v>
      </c>
      <c r="E12" s="8" t="s">
        <v>2</v>
      </c>
      <c r="F12" s="8">
        <f t="shared" si="3"/>
        <v>0</v>
      </c>
      <c r="G12" s="8">
        <f t="shared" si="4"/>
        <v>0</v>
      </c>
    </row>
    <row r="13" spans="1:7" x14ac:dyDescent="0.25">
      <c r="A13" s="7">
        <v>11</v>
      </c>
      <c r="B13" s="7">
        <f t="shared" si="0"/>
        <v>0.11</v>
      </c>
      <c r="C13" s="7">
        <f t="shared" si="1"/>
        <v>0.83146961230254546</v>
      </c>
      <c r="D13" s="7">
        <f t="shared" si="2"/>
        <v>17.1875</v>
      </c>
      <c r="E13" s="8" t="s">
        <v>2</v>
      </c>
      <c r="F13" s="8">
        <f t="shared" si="3"/>
        <v>0</v>
      </c>
      <c r="G13" s="8">
        <f t="shared" si="4"/>
        <v>0</v>
      </c>
    </row>
    <row r="14" spans="1:7" x14ac:dyDescent="0.25">
      <c r="A14" s="7">
        <v>12</v>
      </c>
      <c r="B14" s="7">
        <f t="shared" si="0"/>
        <v>0.12</v>
      </c>
      <c r="C14" s="7">
        <f t="shared" si="1"/>
        <v>0.70710678118654757</v>
      </c>
      <c r="D14" s="7">
        <f t="shared" si="2"/>
        <v>18.75</v>
      </c>
      <c r="E14" s="8" t="s">
        <v>2</v>
      </c>
      <c r="F14" s="8">
        <f t="shared" si="3"/>
        <v>0</v>
      </c>
      <c r="G14" s="8">
        <f t="shared" si="4"/>
        <v>0</v>
      </c>
    </row>
    <row r="15" spans="1:7" x14ac:dyDescent="0.25">
      <c r="A15" s="7">
        <v>13</v>
      </c>
      <c r="B15" s="7">
        <f t="shared" si="0"/>
        <v>0.13</v>
      </c>
      <c r="C15" s="7">
        <f t="shared" si="1"/>
        <v>0.55557023301960218</v>
      </c>
      <c r="D15" s="7">
        <f t="shared" si="2"/>
        <v>20.3125</v>
      </c>
      <c r="E15" s="8" t="s">
        <v>2</v>
      </c>
      <c r="F15" s="8">
        <f t="shared" si="3"/>
        <v>0</v>
      </c>
      <c r="G15" s="8">
        <f t="shared" si="4"/>
        <v>0</v>
      </c>
    </row>
    <row r="16" spans="1:7" x14ac:dyDescent="0.25">
      <c r="A16" s="7">
        <v>14</v>
      </c>
      <c r="B16" s="7">
        <f t="shared" si="0"/>
        <v>0.14000000000000001</v>
      </c>
      <c r="C16" s="7">
        <f t="shared" si="1"/>
        <v>0.38268343236508945</v>
      </c>
      <c r="D16" s="7">
        <f t="shared" si="2"/>
        <v>21.875</v>
      </c>
      <c r="E16" s="8" t="s">
        <v>2</v>
      </c>
      <c r="F16" s="8">
        <f t="shared" si="3"/>
        <v>0</v>
      </c>
      <c r="G16" s="8">
        <f t="shared" si="4"/>
        <v>0</v>
      </c>
    </row>
    <row r="17" spans="1:7" x14ac:dyDescent="0.25">
      <c r="A17" s="7">
        <v>15</v>
      </c>
      <c r="B17" s="7">
        <f t="shared" si="0"/>
        <v>0.15</v>
      </c>
      <c r="C17" s="7">
        <f t="shared" si="1"/>
        <v>0.19509032201612861</v>
      </c>
      <c r="D17" s="7">
        <f t="shared" si="2"/>
        <v>23.4375</v>
      </c>
      <c r="E17" s="8" t="s">
        <v>2</v>
      </c>
      <c r="F17" s="8">
        <f t="shared" si="3"/>
        <v>0</v>
      </c>
      <c r="G17" s="8">
        <f t="shared" si="4"/>
        <v>0</v>
      </c>
    </row>
    <row r="18" spans="1:7" x14ac:dyDescent="0.25">
      <c r="A18" s="7">
        <v>16</v>
      </c>
      <c r="B18" s="7">
        <f t="shared" si="0"/>
        <v>0.16</v>
      </c>
      <c r="C18" s="7">
        <f t="shared" si="1"/>
        <v>1.22514845490862E-16</v>
      </c>
      <c r="D18" s="7">
        <f t="shared" si="2"/>
        <v>25</v>
      </c>
      <c r="E18" s="8" t="s">
        <v>2</v>
      </c>
      <c r="F18" s="8">
        <f t="shared" si="3"/>
        <v>0</v>
      </c>
      <c r="G18" s="8">
        <f t="shared" si="4"/>
        <v>0</v>
      </c>
    </row>
    <row r="19" spans="1:7" x14ac:dyDescent="0.25">
      <c r="A19" s="7">
        <v>17</v>
      </c>
      <c r="B19" s="7">
        <f t="shared" si="0"/>
        <v>0.17</v>
      </c>
      <c r="C19" s="7">
        <f t="shared" si="1"/>
        <v>-0.1950903220161288</v>
      </c>
      <c r="D19" s="7">
        <f t="shared" si="2"/>
        <v>26.5625</v>
      </c>
      <c r="E19" s="8" t="s">
        <v>2</v>
      </c>
      <c r="F19" s="8">
        <f t="shared" si="3"/>
        <v>0</v>
      </c>
      <c r="G19" s="8">
        <f t="shared" si="4"/>
        <v>0</v>
      </c>
    </row>
    <row r="20" spans="1:7" x14ac:dyDescent="0.25">
      <c r="A20" s="7">
        <v>18</v>
      </c>
      <c r="B20" s="7">
        <f t="shared" si="0"/>
        <v>0.18</v>
      </c>
      <c r="C20" s="7">
        <f t="shared" si="1"/>
        <v>-0.38268343236508967</v>
      </c>
      <c r="D20" s="7">
        <f t="shared" si="2"/>
        <v>28.125</v>
      </c>
      <c r="E20" s="8" t="s">
        <v>2</v>
      </c>
      <c r="F20" s="8">
        <f t="shared" si="3"/>
        <v>0</v>
      </c>
      <c r="G20" s="8">
        <f t="shared" si="4"/>
        <v>0</v>
      </c>
    </row>
    <row r="21" spans="1:7" x14ac:dyDescent="0.25">
      <c r="A21" s="7">
        <v>19</v>
      </c>
      <c r="B21" s="7">
        <f t="shared" si="0"/>
        <v>0.19</v>
      </c>
      <c r="C21" s="7">
        <f t="shared" si="1"/>
        <v>-0.55557023301960196</v>
      </c>
      <c r="D21" s="7">
        <f t="shared" si="2"/>
        <v>29.6875</v>
      </c>
      <c r="E21" s="8" t="s">
        <v>2</v>
      </c>
      <c r="F21" s="8">
        <f t="shared" si="3"/>
        <v>0</v>
      </c>
      <c r="G21" s="8">
        <f t="shared" si="4"/>
        <v>0</v>
      </c>
    </row>
    <row r="22" spans="1:7" x14ac:dyDescent="0.25">
      <c r="A22" s="7">
        <v>20</v>
      </c>
      <c r="B22" s="7">
        <f t="shared" si="0"/>
        <v>0.2</v>
      </c>
      <c r="C22" s="7">
        <f t="shared" si="1"/>
        <v>-0.70710678118654746</v>
      </c>
      <c r="D22" s="7">
        <f t="shared" si="2"/>
        <v>31.25</v>
      </c>
      <c r="E22" s="8" t="s">
        <v>2</v>
      </c>
      <c r="F22" s="8">
        <f t="shared" si="3"/>
        <v>0</v>
      </c>
      <c r="G22" s="8">
        <f t="shared" si="4"/>
        <v>0</v>
      </c>
    </row>
    <row r="23" spans="1:7" x14ac:dyDescent="0.25">
      <c r="A23" s="7">
        <v>21</v>
      </c>
      <c r="B23" s="7">
        <f t="shared" si="0"/>
        <v>0.21</v>
      </c>
      <c r="C23" s="7">
        <f t="shared" si="1"/>
        <v>-0.83146961230254479</v>
      </c>
      <c r="D23" s="7">
        <f t="shared" si="2"/>
        <v>32.8125</v>
      </c>
      <c r="E23" s="8" t="s">
        <v>2</v>
      </c>
      <c r="F23" s="8">
        <f t="shared" si="3"/>
        <v>0</v>
      </c>
      <c r="G23" s="8">
        <f t="shared" si="4"/>
        <v>0</v>
      </c>
    </row>
    <row r="24" spans="1:7" x14ac:dyDescent="0.25">
      <c r="A24" s="7">
        <v>22</v>
      </c>
      <c r="B24" s="7">
        <f t="shared" si="0"/>
        <v>0.22</v>
      </c>
      <c r="C24" s="7">
        <f t="shared" si="1"/>
        <v>-0.92387953251128652</v>
      </c>
      <c r="D24" s="7">
        <f t="shared" si="2"/>
        <v>34.375</v>
      </c>
      <c r="E24" s="8" t="s">
        <v>2</v>
      </c>
      <c r="F24" s="8">
        <f t="shared" si="3"/>
        <v>0</v>
      </c>
      <c r="G24" s="8">
        <f t="shared" si="4"/>
        <v>0</v>
      </c>
    </row>
    <row r="25" spans="1:7" x14ac:dyDescent="0.25">
      <c r="A25" s="7">
        <v>23</v>
      </c>
      <c r="B25" s="7">
        <f t="shared" si="0"/>
        <v>0.23</v>
      </c>
      <c r="C25" s="7">
        <f t="shared" si="1"/>
        <v>-0.98078528040323032</v>
      </c>
      <c r="D25" s="7">
        <f t="shared" si="2"/>
        <v>35.9375</v>
      </c>
      <c r="E25" s="8" t="s">
        <v>2</v>
      </c>
      <c r="F25" s="8">
        <f t="shared" si="3"/>
        <v>0</v>
      </c>
      <c r="G25" s="8">
        <f t="shared" si="4"/>
        <v>0</v>
      </c>
    </row>
    <row r="26" spans="1:7" x14ac:dyDescent="0.25">
      <c r="A26" s="7">
        <v>24</v>
      </c>
      <c r="B26" s="7">
        <f t="shared" si="0"/>
        <v>0.24</v>
      </c>
      <c r="C26" s="7">
        <f t="shared" si="1"/>
        <v>-1</v>
      </c>
      <c r="D26" s="7">
        <f t="shared" si="2"/>
        <v>37.5</v>
      </c>
      <c r="E26" s="8" t="s">
        <v>2</v>
      </c>
      <c r="F26" s="8">
        <f t="shared" si="3"/>
        <v>0</v>
      </c>
      <c r="G26" s="8">
        <f t="shared" si="4"/>
        <v>0</v>
      </c>
    </row>
    <row r="27" spans="1:7" x14ac:dyDescent="0.25">
      <c r="A27" s="7">
        <v>25</v>
      </c>
      <c r="B27" s="7">
        <f t="shared" si="0"/>
        <v>0.25</v>
      </c>
      <c r="C27" s="7">
        <f t="shared" si="1"/>
        <v>-0.98078528040323043</v>
      </c>
      <c r="D27" s="7">
        <f t="shared" si="2"/>
        <v>39.0625</v>
      </c>
      <c r="E27" s="8" t="s">
        <v>2</v>
      </c>
      <c r="F27" s="8">
        <f t="shared" si="3"/>
        <v>0</v>
      </c>
      <c r="G27" s="8">
        <f t="shared" si="4"/>
        <v>0</v>
      </c>
    </row>
    <row r="28" spans="1:7" x14ac:dyDescent="0.25">
      <c r="A28" s="7">
        <v>26</v>
      </c>
      <c r="B28" s="7">
        <f t="shared" si="0"/>
        <v>0.26</v>
      </c>
      <c r="C28" s="7">
        <f t="shared" si="1"/>
        <v>-0.92387953251128663</v>
      </c>
      <c r="D28" s="7">
        <f t="shared" si="2"/>
        <v>40.625</v>
      </c>
      <c r="E28" s="8" t="s">
        <v>2</v>
      </c>
      <c r="F28" s="8">
        <f t="shared" si="3"/>
        <v>0</v>
      </c>
      <c r="G28" s="8">
        <f t="shared" si="4"/>
        <v>0</v>
      </c>
    </row>
    <row r="29" spans="1:7" x14ac:dyDescent="0.25">
      <c r="A29" s="7">
        <v>27</v>
      </c>
      <c r="B29" s="7">
        <f t="shared" si="0"/>
        <v>0.27</v>
      </c>
      <c r="C29" s="7">
        <f t="shared" si="1"/>
        <v>-0.83146961230254501</v>
      </c>
      <c r="D29" s="7">
        <f t="shared" si="2"/>
        <v>42.1875</v>
      </c>
      <c r="E29" s="8" t="s">
        <v>2</v>
      </c>
      <c r="F29" s="8">
        <f t="shared" si="3"/>
        <v>0</v>
      </c>
      <c r="G29" s="8">
        <f t="shared" si="4"/>
        <v>0</v>
      </c>
    </row>
    <row r="30" spans="1:7" x14ac:dyDescent="0.25">
      <c r="A30" s="7">
        <v>28</v>
      </c>
      <c r="B30" s="7">
        <f t="shared" si="0"/>
        <v>0.28000000000000003</v>
      </c>
      <c r="C30" s="7">
        <f t="shared" si="1"/>
        <v>-0.70710678118654702</v>
      </c>
      <c r="D30" s="7">
        <f t="shared" si="2"/>
        <v>43.75</v>
      </c>
      <c r="E30" s="8" t="s">
        <v>2</v>
      </c>
      <c r="F30" s="8">
        <f t="shared" si="3"/>
        <v>0</v>
      </c>
      <c r="G30" s="8">
        <f t="shared" si="4"/>
        <v>0</v>
      </c>
    </row>
    <row r="31" spans="1:7" x14ac:dyDescent="0.25">
      <c r="A31" s="7">
        <v>29</v>
      </c>
      <c r="B31" s="7">
        <f t="shared" si="0"/>
        <v>0.28999999999999998</v>
      </c>
      <c r="C31" s="7">
        <f t="shared" si="1"/>
        <v>-0.55557023301960295</v>
      </c>
      <c r="D31" s="7">
        <f t="shared" si="2"/>
        <v>45.3125</v>
      </c>
      <c r="E31" s="8" t="s">
        <v>2</v>
      </c>
      <c r="F31" s="8">
        <f t="shared" si="3"/>
        <v>0</v>
      </c>
      <c r="G31" s="8">
        <f t="shared" si="4"/>
        <v>0</v>
      </c>
    </row>
    <row r="32" spans="1:7" x14ac:dyDescent="0.25">
      <c r="A32" s="7">
        <v>30</v>
      </c>
      <c r="B32" s="7">
        <f t="shared" si="0"/>
        <v>0.3</v>
      </c>
      <c r="C32" s="7">
        <f t="shared" si="1"/>
        <v>-0.38268343236509039</v>
      </c>
      <c r="D32" s="7">
        <f t="shared" si="2"/>
        <v>46.875</v>
      </c>
      <c r="E32" s="8" t="s">
        <v>2</v>
      </c>
      <c r="F32" s="8">
        <f t="shared" si="3"/>
        <v>0</v>
      </c>
      <c r="G32" s="8">
        <f t="shared" si="4"/>
        <v>0</v>
      </c>
    </row>
    <row r="33" spans="1:7" x14ac:dyDescent="0.25">
      <c r="A33" s="7">
        <v>31</v>
      </c>
      <c r="B33" s="7">
        <f t="shared" si="0"/>
        <v>0.31</v>
      </c>
      <c r="C33" s="7">
        <f t="shared" si="1"/>
        <v>-0.19509032201612872</v>
      </c>
      <c r="D33" s="7">
        <f t="shared" si="2"/>
        <v>48.4375</v>
      </c>
      <c r="E33" s="8" t="s">
        <v>2</v>
      </c>
      <c r="F33" s="8">
        <f t="shared" si="3"/>
        <v>0</v>
      </c>
      <c r="G33" s="8">
        <f t="shared" si="4"/>
        <v>0</v>
      </c>
    </row>
    <row r="34" spans="1:7" x14ac:dyDescent="0.25">
      <c r="A34" s="7">
        <v>32</v>
      </c>
      <c r="B34" s="7">
        <f t="shared" si="0"/>
        <v>0.32</v>
      </c>
      <c r="C34" s="7">
        <f t="shared" si="1"/>
        <v>-2.45029690981724E-16</v>
      </c>
      <c r="D34" s="7">
        <f t="shared" si="2"/>
        <v>50</v>
      </c>
      <c r="E34" s="8" t="s">
        <v>2</v>
      </c>
      <c r="F34" s="8">
        <f t="shared" si="3"/>
        <v>0</v>
      </c>
      <c r="G34" s="8">
        <f t="shared" si="4"/>
        <v>0</v>
      </c>
    </row>
    <row r="35" spans="1:7" x14ac:dyDescent="0.25">
      <c r="A35" s="7">
        <v>33</v>
      </c>
      <c r="B35" s="7">
        <f t="shared" si="0"/>
        <v>0.33</v>
      </c>
      <c r="C35" s="7">
        <f t="shared" si="1"/>
        <v>0.19509032201612911</v>
      </c>
      <c r="D35" s="7"/>
      <c r="E35" s="8" t="s">
        <v>2</v>
      </c>
      <c r="F35" s="8">
        <f t="shared" si="3"/>
        <v>0</v>
      </c>
      <c r="G35" s="8">
        <f t="shared" si="4"/>
        <v>0</v>
      </c>
    </row>
    <row r="36" spans="1:7" x14ac:dyDescent="0.25">
      <c r="A36" s="7">
        <v>34</v>
      </c>
      <c r="B36" s="7">
        <f t="shared" si="0"/>
        <v>0.34</v>
      </c>
      <c r="C36" s="7">
        <f t="shared" si="1"/>
        <v>0.38268343236509078</v>
      </c>
      <c r="D36" s="7"/>
      <c r="E36" s="8" t="s">
        <v>2</v>
      </c>
      <c r="F36" s="8">
        <f t="shared" si="3"/>
        <v>0</v>
      </c>
      <c r="G36" s="8">
        <f t="shared" si="4"/>
        <v>0</v>
      </c>
    </row>
    <row r="37" spans="1:7" x14ac:dyDescent="0.25">
      <c r="A37" s="7">
        <v>35</v>
      </c>
      <c r="B37" s="7">
        <f t="shared" si="0"/>
        <v>0.35000000000000003</v>
      </c>
      <c r="C37" s="7">
        <f t="shared" si="1"/>
        <v>0.55557023301960184</v>
      </c>
      <c r="D37" s="7"/>
      <c r="E37" s="8" t="s">
        <v>2</v>
      </c>
      <c r="F37" s="8">
        <f t="shared" si="3"/>
        <v>0</v>
      </c>
      <c r="G37" s="8">
        <f t="shared" si="4"/>
        <v>0</v>
      </c>
    </row>
    <row r="38" spans="1:7" x14ac:dyDescent="0.25">
      <c r="A38" s="7">
        <v>36</v>
      </c>
      <c r="B38" s="7">
        <f t="shared" si="0"/>
        <v>0.36</v>
      </c>
      <c r="C38" s="7">
        <f t="shared" si="1"/>
        <v>0.70710678118654735</v>
      </c>
      <c r="D38" s="7"/>
      <c r="E38" s="8" t="s">
        <v>2</v>
      </c>
      <c r="F38" s="8">
        <f t="shared" si="3"/>
        <v>0</v>
      </c>
      <c r="G38" s="8">
        <f t="shared" si="4"/>
        <v>0</v>
      </c>
    </row>
    <row r="39" spans="1:7" x14ac:dyDescent="0.25">
      <c r="A39" s="7">
        <v>37</v>
      </c>
      <c r="B39" s="7">
        <f t="shared" si="0"/>
        <v>0.37</v>
      </c>
      <c r="C39" s="7">
        <f t="shared" si="1"/>
        <v>0.83146961230254524</v>
      </c>
      <c r="D39" s="7"/>
      <c r="E39" s="8" t="s">
        <v>2</v>
      </c>
      <c r="F39" s="8">
        <f t="shared" si="3"/>
        <v>0</v>
      </c>
      <c r="G39" s="8">
        <f t="shared" si="4"/>
        <v>0</v>
      </c>
    </row>
    <row r="40" spans="1:7" x14ac:dyDescent="0.25">
      <c r="A40" s="7">
        <v>38</v>
      </c>
      <c r="B40" s="7">
        <f t="shared" si="0"/>
        <v>0.38</v>
      </c>
      <c r="C40" s="7">
        <f t="shared" si="1"/>
        <v>0.92387953251128652</v>
      </c>
      <c r="D40" s="7"/>
      <c r="E40" s="8" t="s">
        <v>2</v>
      </c>
      <c r="F40" s="8">
        <f t="shared" si="3"/>
        <v>0</v>
      </c>
      <c r="G40" s="8">
        <f t="shared" si="4"/>
        <v>0</v>
      </c>
    </row>
    <row r="41" spans="1:7" x14ac:dyDescent="0.25">
      <c r="A41" s="7">
        <v>39</v>
      </c>
      <c r="B41" s="7">
        <f t="shared" si="0"/>
        <v>0.39</v>
      </c>
      <c r="C41" s="7">
        <f t="shared" si="1"/>
        <v>0.98078528040323032</v>
      </c>
      <c r="D41" s="7"/>
      <c r="E41" s="8" t="s">
        <v>2</v>
      </c>
      <c r="F41" s="8">
        <f t="shared" si="3"/>
        <v>0</v>
      </c>
      <c r="G41" s="8">
        <f t="shared" si="4"/>
        <v>0</v>
      </c>
    </row>
    <row r="42" spans="1:7" x14ac:dyDescent="0.25">
      <c r="A42" s="7">
        <v>40</v>
      </c>
      <c r="B42" s="7">
        <f t="shared" si="0"/>
        <v>0.4</v>
      </c>
      <c r="C42" s="7">
        <f t="shared" si="1"/>
        <v>1</v>
      </c>
      <c r="D42" s="7"/>
      <c r="E42" s="8" t="s">
        <v>2</v>
      </c>
      <c r="F42" s="8">
        <f t="shared" si="3"/>
        <v>0</v>
      </c>
      <c r="G42" s="8">
        <f t="shared" si="4"/>
        <v>0</v>
      </c>
    </row>
    <row r="43" spans="1:7" x14ac:dyDescent="0.25">
      <c r="A43" s="7">
        <v>41</v>
      </c>
      <c r="B43" s="7">
        <f t="shared" si="0"/>
        <v>0.41000000000000003</v>
      </c>
      <c r="C43" s="7">
        <f t="shared" si="1"/>
        <v>0.98078528040323065</v>
      </c>
      <c r="D43" s="7"/>
      <c r="E43" s="8" t="s">
        <v>2</v>
      </c>
      <c r="F43" s="8">
        <f t="shared" si="3"/>
        <v>0</v>
      </c>
      <c r="G43" s="8">
        <f t="shared" si="4"/>
        <v>0</v>
      </c>
    </row>
    <row r="44" spans="1:7" x14ac:dyDescent="0.25">
      <c r="A44" s="7">
        <v>42</v>
      </c>
      <c r="B44" s="7">
        <f t="shared" si="0"/>
        <v>0.42</v>
      </c>
      <c r="C44" s="7">
        <f t="shared" si="1"/>
        <v>0.9238795325112874</v>
      </c>
      <c r="D44" s="7"/>
      <c r="E44" s="8" t="s">
        <v>2</v>
      </c>
      <c r="F44" s="8">
        <f t="shared" si="3"/>
        <v>0</v>
      </c>
      <c r="G44" s="8">
        <f t="shared" si="4"/>
        <v>0</v>
      </c>
    </row>
    <row r="45" spans="1:7" x14ac:dyDescent="0.25">
      <c r="A45" s="7">
        <v>43</v>
      </c>
      <c r="B45" s="7">
        <f t="shared" si="0"/>
        <v>0.43</v>
      </c>
      <c r="C45" s="7">
        <f t="shared" si="1"/>
        <v>0.83146961230254557</v>
      </c>
      <c r="D45" s="7"/>
      <c r="E45" s="8" t="s">
        <v>2</v>
      </c>
      <c r="F45" s="8">
        <f t="shared" si="3"/>
        <v>0</v>
      </c>
      <c r="G45" s="8">
        <f t="shared" si="4"/>
        <v>0</v>
      </c>
    </row>
    <row r="46" spans="1:7" x14ac:dyDescent="0.25">
      <c r="A46" s="7">
        <v>44</v>
      </c>
      <c r="B46" s="7">
        <f t="shared" si="0"/>
        <v>0.44</v>
      </c>
      <c r="C46" s="7">
        <f t="shared" si="1"/>
        <v>0.70710678118654835</v>
      </c>
      <c r="D46" s="7"/>
      <c r="E46" s="8" t="s">
        <v>2</v>
      </c>
      <c r="F46" s="8">
        <f t="shared" si="3"/>
        <v>0</v>
      </c>
      <c r="G46" s="8">
        <f t="shared" si="4"/>
        <v>0</v>
      </c>
    </row>
    <row r="47" spans="1:7" x14ac:dyDescent="0.25">
      <c r="A47" s="7">
        <v>45</v>
      </c>
      <c r="B47" s="7">
        <f t="shared" si="0"/>
        <v>0.45</v>
      </c>
      <c r="C47" s="7">
        <f t="shared" si="1"/>
        <v>0.55557023301960229</v>
      </c>
      <c r="D47" s="7"/>
      <c r="E47" s="8" t="s">
        <v>2</v>
      </c>
      <c r="F47" s="8">
        <f t="shared" si="3"/>
        <v>0</v>
      </c>
      <c r="G47" s="8">
        <f t="shared" si="4"/>
        <v>0</v>
      </c>
    </row>
    <row r="48" spans="1:7" x14ac:dyDescent="0.25">
      <c r="A48" s="7">
        <v>46</v>
      </c>
      <c r="B48" s="7">
        <f t="shared" si="0"/>
        <v>0.46</v>
      </c>
      <c r="C48" s="7">
        <f t="shared" si="1"/>
        <v>0.3826834323650905</v>
      </c>
      <c r="D48" s="7"/>
      <c r="E48" s="8" t="s">
        <v>2</v>
      </c>
      <c r="F48" s="8">
        <f t="shared" si="3"/>
        <v>0</v>
      </c>
      <c r="G48" s="8">
        <f t="shared" si="4"/>
        <v>0</v>
      </c>
    </row>
    <row r="49" spans="1:7" x14ac:dyDescent="0.25">
      <c r="A49" s="7">
        <v>47</v>
      </c>
      <c r="B49" s="7">
        <f t="shared" si="0"/>
        <v>0.47000000000000003</v>
      </c>
      <c r="C49" s="7">
        <f t="shared" si="1"/>
        <v>0.19509032201612797</v>
      </c>
      <c r="D49" s="7"/>
      <c r="E49" s="8" t="s">
        <v>2</v>
      </c>
      <c r="F49" s="8">
        <f t="shared" si="3"/>
        <v>0</v>
      </c>
      <c r="G49" s="8">
        <f t="shared" si="4"/>
        <v>0</v>
      </c>
    </row>
    <row r="50" spans="1:7" x14ac:dyDescent="0.25">
      <c r="A50" s="7">
        <v>48</v>
      </c>
      <c r="B50" s="7">
        <f t="shared" si="0"/>
        <v>0.48</v>
      </c>
      <c r="C50" s="7">
        <f t="shared" si="1"/>
        <v>3.67544536472586E-16</v>
      </c>
      <c r="D50" s="7"/>
      <c r="E50" s="8" t="s">
        <v>2</v>
      </c>
      <c r="F50" s="8">
        <f t="shared" si="3"/>
        <v>0</v>
      </c>
      <c r="G50" s="8">
        <f t="shared" si="4"/>
        <v>0</v>
      </c>
    </row>
    <row r="51" spans="1:7" x14ac:dyDescent="0.25">
      <c r="A51" s="7">
        <v>49</v>
      </c>
      <c r="B51" s="7">
        <f t="shared" si="0"/>
        <v>0.49</v>
      </c>
      <c r="C51" s="7">
        <f t="shared" si="1"/>
        <v>-0.19509032201612725</v>
      </c>
      <c r="D51" s="7"/>
      <c r="E51" s="8" t="s">
        <v>2</v>
      </c>
      <c r="F51" s="8">
        <f t="shared" si="3"/>
        <v>0</v>
      </c>
      <c r="G51" s="8">
        <f t="shared" si="4"/>
        <v>0</v>
      </c>
    </row>
    <row r="52" spans="1:7" x14ac:dyDescent="0.25">
      <c r="A52" s="7">
        <v>50</v>
      </c>
      <c r="B52" s="7">
        <f t="shared" si="0"/>
        <v>0.5</v>
      </c>
      <c r="C52" s="7">
        <f t="shared" si="1"/>
        <v>-0.38268343236508984</v>
      </c>
      <c r="D52" s="7"/>
      <c r="E52" s="8" t="s">
        <v>2</v>
      </c>
      <c r="F52" s="8">
        <f t="shared" si="3"/>
        <v>0</v>
      </c>
      <c r="G52" s="8">
        <f t="shared" si="4"/>
        <v>0</v>
      </c>
    </row>
    <row r="53" spans="1:7" x14ac:dyDescent="0.25">
      <c r="A53" s="7">
        <v>51</v>
      </c>
      <c r="B53" s="7">
        <f t="shared" si="0"/>
        <v>0.51</v>
      </c>
      <c r="C53" s="7">
        <f t="shared" si="1"/>
        <v>-0.55557023301960173</v>
      </c>
      <c r="D53" s="7"/>
      <c r="E53" s="8" t="s">
        <v>2</v>
      </c>
      <c r="F53" s="8">
        <f t="shared" si="3"/>
        <v>0</v>
      </c>
      <c r="G53" s="8">
        <f t="shared" si="4"/>
        <v>0</v>
      </c>
    </row>
    <row r="54" spans="1:7" x14ac:dyDescent="0.25">
      <c r="A54" s="7">
        <v>52</v>
      </c>
      <c r="B54" s="7">
        <f t="shared" si="0"/>
        <v>0.52</v>
      </c>
      <c r="C54" s="7">
        <f t="shared" si="1"/>
        <v>-0.70710678118654791</v>
      </c>
      <c r="D54" s="7"/>
      <c r="E54" s="8" t="s">
        <v>2</v>
      </c>
      <c r="F54" s="8">
        <f t="shared" si="3"/>
        <v>0</v>
      </c>
      <c r="G54" s="8">
        <f t="shared" si="4"/>
        <v>0</v>
      </c>
    </row>
    <row r="55" spans="1:7" x14ac:dyDescent="0.25">
      <c r="A55" s="7">
        <v>53</v>
      </c>
      <c r="B55" s="7">
        <f t="shared" si="0"/>
        <v>0.53</v>
      </c>
      <c r="C55" s="7">
        <f t="shared" si="1"/>
        <v>-0.83146961230254512</v>
      </c>
      <c r="D55" s="7"/>
      <c r="E55" s="8" t="s">
        <v>2</v>
      </c>
      <c r="F55" s="8">
        <f t="shared" si="3"/>
        <v>0</v>
      </c>
      <c r="G55" s="8">
        <f t="shared" si="4"/>
        <v>0</v>
      </c>
    </row>
    <row r="56" spans="1:7" x14ac:dyDescent="0.25">
      <c r="A56" s="7">
        <v>54</v>
      </c>
      <c r="B56" s="7">
        <f t="shared" si="0"/>
        <v>0.54</v>
      </c>
      <c r="C56" s="7">
        <f t="shared" si="1"/>
        <v>-0.92387953251128707</v>
      </c>
      <c r="D56" s="7"/>
      <c r="E56" s="8" t="s">
        <v>2</v>
      </c>
      <c r="F56" s="8">
        <f t="shared" si="3"/>
        <v>0</v>
      </c>
      <c r="G56" s="8">
        <f t="shared" si="4"/>
        <v>0</v>
      </c>
    </row>
    <row r="57" spans="1:7" x14ac:dyDescent="0.25">
      <c r="A57" s="7">
        <v>55</v>
      </c>
      <c r="B57" s="7">
        <f t="shared" si="0"/>
        <v>0.55000000000000004</v>
      </c>
      <c r="C57" s="7">
        <f t="shared" si="1"/>
        <v>-0.98078528040323054</v>
      </c>
      <c r="D57" s="7"/>
      <c r="E57" s="8" t="s">
        <v>2</v>
      </c>
      <c r="F57" s="8">
        <f t="shared" si="3"/>
        <v>0</v>
      </c>
      <c r="G57" s="8">
        <f t="shared" si="4"/>
        <v>0</v>
      </c>
    </row>
    <row r="58" spans="1:7" x14ac:dyDescent="0.25">
      <c r="A58" s="7">
        <v>56</v>
      </c>
      <c r="B58" s="7">
        <f t="shared" si="0"/>
        <v>0.56000000000000005</v>
      </c>
      <c r="C58" s="7">
        <f t="shared" si="1"/>
        <v>-1</v>
      </c>
      <c r="D58" s="7"/>
      <c r="E58" s="8" t="s">
        <v>2</v>
      </c>
      <c r="F58" s="8">
        <f t="shared" si="3"/>
        <v>0</v>
      </c>
      <c r="G58" s="8">
        <f t="shared" si="4"/>
        <v>0</v>
      </c>
    </row>
    <row r="59" spans="1:7" x14ac:dyDescent="0.25">
      <c r="A59" s="7">
        <v>57</v>
      </c>
      <c r="B59" s="7">
        <f t="shared" si="0"/>
        <v>0.57000000000000006</v>
      </c>
      <c r="C59" s="7">
        <f t="shared" si="1"/>
        <v>-0.98078528040323032</v>
      </c>
      <c r="D59" s="7"/>
      <c r="E59" s="8" t="s">
        <v>2</v>
      </c>
      <c r="F59" s="8">
        <f t="shared" si="3"/>
        <v>0</v>
      </c>
      <c r="G59" s="8">
        <f t="shared" si="4"/>
        <v>0</v>
      </c>
    </row>
    <row r="60" spans="1:7" x14ac:dyDescent="0.25">
      <c r="A60" s="7">
        <v>58</v>
      </c>
      <c r="B60" s="7">
        <f t="shared" si="0"/>
        <v>0.57999999999999996</v>
      </c>
      <c r="C60" s="7">
        <f t="shared" si="1"/>
        <v>-0.9238795325112874</v>
      </c>
      <c r="D60" s="7"/>
      <c r="E60" s="8" t="s">
        <v>2</v>
      </c>
      <c r="F60" s="8">
        <f t="shared" si="3"/>
        <v>0</v>
      </c>
      <c r="G60" s="8">
        <f t="shared" si="4"/>
        <v>0</v>
      </c>
    </row>
    <row r="61" spans="1:7" x14ac:dyDescent="0.25">
      <c r="A61" s="7">
        <v>59</v>
      </c>
      <c r="B61" s="7">
        <f t="shared" si="0"/>
        <v>0.59</v>
      </c>
      <c r="C61" s="7">
        <f t="shared" si="1"/>
        <v>-0.83146961230254557</v>
      </c>
      <c r="D61" s="7"/>
      <c r="E61" s="8" t="s">
        <v>2</v>
      </c>
      <c r="F61" s="8">
        <f t="shared" si="3"/>
        <v>0</v>
      </c>
      <c r="G61" s="8">
        <f t="shared" si="4"/>
        <v>0</v>
      </c>
    </row>
    <row r="62" spans="1:7" x14ac:dyDescent="0.25">
      <c r="A62" s="7">
        <v>60</v>
      </c>
      <c r="B62" s="7">
        <f t="shared" si="0"/>
        <v>0.6</v>
      </c>
      <c r="C62" s="7">
        <f t="shared" si="1"/>
        <v>-0.70710678118654846</v>
      </c>
      <c r="D62" s="7"/>
      <c r="E62" s="8" t="s">
        <v>2</v>
      </c>
      <c r="F62" s="8">
        <f t="shared" si="3"/>
        <v>0</v>
      </c>
      <c r="G62" s="8">
        <f t="shared" si="4"/>
        <v>0</v>
      </c>
    </row>
    <row r="63" spans="1:7" x14ac:dyDescent="0.25">
      <c r="A63" s="7">
        <v>61</v>
      </c>
      <c r="B63" s="7">
        <f t="shared" si="0"/>
        <v>0.61</v>
      </c>
      <c r="C63" s="7">
        <f t="shared" si="1"/>
        <v>-0.5555702330196024</v>
      </c>
      <c r="D63" s="7"/>
      <c r="E63" s="8" t="s">
        <v>2</v>
      </c>
      <c r="F63" s="8">
        <f t="shared" si="3"/>
        <v>0</v>
      </c>
      <c r="G63" s="8">
        <f t="shared" si="4"/>
        <v>0</v>
      </c>
    </row>
    <row r="64" spans="1:7" x14ac:dyDescent="0.25">
      <c r="A64" s="7">
        <v>62</v>
      </c>
      <c r="B64" s="7">
        <f t="shared" si="0"/>
        <v>0.62</v>
      </c>
      <c r="C64" s="7">
        <f t="shared" si="1"/>
        <v>-0.38268343236509061</v>
      </c>
      <c r="D64" s="7"/>
      <c r="E64" s="8" t="s">
        <v>35</v>
      </c>
      <c r="F64" s="8">
        <f t="shared" si="3"/>
        <v>0</v>
      </c>
      <c r="G64" s="8">
        <f t="shared" si="4"/>
        <v>0.5</v>
      </c>
    </row>
    <row r="65" spans="1:7" x14ac:dyDescent="0.25">
      <c r="A65" s="7">
        <v>63</v>
      </c>
      <c r="B65" s="7">
        <f t="shared" si="0"/>
        <v>0.63</v>
      </c>
      <c r="C65" s="7">
        <f t="shared" si="1"/>
        <v>-0.19509032201612983</v>
      </c>
      <c r="D65" s="7"/>
      <c r="E65" s="8" t="s">
        <v>2</v>
      </c>
      <c r="F65" s="8">
        <f t="shared" si="3"/>
        <v>0</v>
      </c>
      <c r="G65" s="8">
        <f t="shared" si="4"/>
        <v>0</v>
      </c>
    </row>
  </sheetData>
  <phoneticPr fontId="0" type="noConversion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5"/>
  <sheetViews>
    <sheetView topLeftCell="A46" workbookViewId="0">
      <selection activeCell="H70" sqref="H70"/>
    </sheetView>
  </sheetViews>
  <sheetFormatPr defaultRowHeight="13.2" x14ac:dyDescent="0.25"/>
  <cols>
    <col min="5" max="5" width="24.88671875" customWidth="1"/>
  </cols>
  <sheetData>
    <row r="1" spans="1:7" ht="15.6" x14ac:dyDescent="0.3">
      <c r="A1" s="11" t="s">
        <v>20</v>
      </c>
      <c r="B1" s="12" t="s">
        <v>0</v>
      </c>
      <c r="C1" s="12" t="s">
        <v>19</v>
      </c>
      <c r="D1" s="12" t="s">
        <v>36</v>
      </c>
      <c r="E1" s="12" t="s">
        <v>4</v>
      </c>
      <c r="F1" s="12" t="s">
        <v>6</v>
      </c>
      <c r="G1" s="12" t="s">
        <v>7</v>
      </c>
    </row>
    <row r="2" spans="1:7" ht="15.6" x14ac:dyDescent="0.3">
      <c r="A2" s="12">
        <v>0</v>
      </c>
      <c r="B2" s="12">
        <f>A2*0.01</f>
        <v>0</v>
      </c>
      <c r="C2" s="12">
        <f>COS(2*PI()*$B2/(0.32)+PI()/3)</f>
        <v>0.50000000000000011</v>
      </c>
      <c r="D2" s="12">
        <f>A2/(64*0.01)</f>
        <v>0</v>
      </c>
      <c r="E2" s="12" t="s">
        <v>2</v>
      </c>
      <c r="F2" s="12">
        <f t="shared" ref="F2:F65" si="0">IMREAL(E2)/64</f>
        <v>0</v>
      </c>
      <c r="G2" s="12">
        <f t="shared" ref="G2:G65" si="1">IMAGINARY(E2)/64</f>
        <v>0</v>
      </c>
    </row>
    <row r="3" spans="1:7" ht="15.6" x14ac:dyDescent="0.3">
      <c r="A3" s="12">
        <v>1</v>
      </c>
      <c r="B3" s="12">
        <f t="shared" ref="B3:B65" si="2">A3*0.01</f>
        <v>0.01</v>
      </c>
      <c r="C3" s="12">
        <f t="shared" ref="C3:C65" si="3">COS(2*PI()*$B3/(0.32)+PI()/3)</f>
        <v>0.3214394653031617</v>
      </c>
      <c r="D3" s="12">
        <f t="shared" ref="D3:D34" si="4">A3/(64*0.01)</f>
        <v>1.5625</v>
      </c>
      <c r="E3" s="12" t="s">
        <v>2</v>
      </c>
      <c r="F3" s="12">
        <f t="shared" si="0"/>
        <v>0</v>
      </c>
      <c r="G3" s="12">
        <f t="shared" si="1"/>
        <v>0</v>
      </c>
    </row>
    <row r="4" spans="1:7" ht="15.6" x14ac:dyDescent="0.3">
      <c r="A4" s="12">
        <v>2</v>
      </c>
      <c r="B4" s="12">
        <f t="shared" si="2"/>
        <v>0.02</v>
      </c>
      <c r="C4" s="12">
        <f t="shared" si="3"/>
        <v>0.13052619222005171</v>
      </c>
      <c r="D4" s="13">
        <f t="shared" si="4"/>
        <v>3.125</v>
      </c>
      <c r="E4" s="13" t="s">
        <v>5</v>
      </c>
      <c r="F4" s="13">
        <f t="shared" si="0"/>
        <v>0.25</v>
      </c>
      <c r="G4" s="13">
        <f t="shared" si="1"/>
        <v>0.43301270189221874</v>
      </c>
    </row>
    <row r="5" spans="1:7" ht="15.6" x14ac:dyDescent="0.3">
      <c r="A5" s="12">
        <v>3</v>
      </c>
      <c r="B5" s="12">
        <f t="shared" si="2"/>
        <v>0.03</v>
      </c>
      <c r="C5" s="12">
        <f t="shared" si="3"/>
        <v>-6.5403129230142923E-2</v>
      </c>
      <c r="D5" s="12">
        <f t="shared" si="4"/>
        <v>4.6875</v>
      </c>
      <c r="E5" s="12" t="s">
        <v>2</v>
      </c>
      <c r="F5" s="12">
        <f t="shared" si="0"/>
        <v>0</v>
      </c>
      <c r="G5" s="12">
        <f t="shared" si="1"/>
        <v>0</v>
      </c>
    </row>
    <row r="6" spans="1:7" ht="15.6" x14ac:dyDescent="0.3">
      <c r="A6" s="12">
        <v>4</v>
      </c>
      <c r="B6" s="12">
        <f t="shared" si="2"/>
        <v>0.04</v>
      </c>
      <c r="C6" s="12">
        <f t="shared" si="3"/>
        <v>-0.25881904510252063</v>
      </c>
      <c r="D6" s="12">
        <f t="shared" si="4"/>
        <v>6.25</v>
      </c>
      <c r="E6" s="12" t="s">
        <v>2</v>
      </c>
      <c r="F6" s="12">
        <f t="shared" si="0"/>
        <v>0</v>
      </c>
      <c r="G6" s="12">
        <f t="shared" si="1"/>
        <v>0</v>
      </c>
    </row>
    <row r="7" spans="1:7" ht="15.6" x14ac:dyDescent="0.3">
      <c r="A7" s="12">
        <v>5</v>
      </c>
      <c r="B7" s="12">
        <f t="shared" si="2"/>
        <v>0.05</v>
      </c>
      <c r="C7" s="12">
        <f t="shared" si="3"/>
        <v>-0.44228869021900113</v>
      </c>
      <c r="D7" s="12">
        <f t="shared" si="4"/>
        <v>7.8125</v>
      </c>
      <c r="E7" s="12" t="s">
        <v>2</v>
      </c>
      <c r="F7" s="12">
        <f t="shared" si="0"/>
        <v>0</v>
      </c>
      <c r="G7" s="12">
        <f t="shared" si="1"/>
        <v>0</v>
      </c>
    </row>
    <row r="8" spans="1:7" ht="15.6" x14ac:dyDescent="0.3">
      <c r="A8" s="12">
        <v>6</v>
      </c>
      <c r="B8" s="12">
        <f t="shared" si="2"/>
        <v>0.06</v>
      </c>
      <c r="C8" s="12">
        <f t="shared" si="3"/>
        <v>-0.60876142900872066</v>
      </c>
      <c r="D8" s="12">
        <f t="shared" si="4"/>
        <v>9.375</v>
      </c>
      <c r="E8" s="12" t="s">
        <v>2</v>
      </c>
      <c r="F8" s="12">
        <f t="shared" si="0"/>
        <v>0</v>
      </c>
      <c r="G8" s="12">
        <f t="shared" si="1"/>
        <v>0</v>
      </c>
    </row>
    <row r="9" spans="1:7" ht="15.6" x14ac:dyDescent="0.3">
      <c r="A9" s="12">
        <v>7</v>
      </c>
      <c r="B9" s="12">
        <f t="shared" si="2"/>
        <v>7.0000000000000007E-2</v>
      </c>
      <c r="C9" s="12">
        <f t="shared" si="3"/>
        <v>-0.75183980747897761</v>
      </c>
      <c r="D9" s="12">
        <f t="shared" si="4"/>
        <v>10.9375</v>
      </c>
      <c r="E9" s="12" t="s">
        <v>2</v>
      </c>
      <c r="F9" s="12">
        <f t="shared" si="0"/>
        <v>0</v>
      </c>
      <c r="G9" s="12">
        <f t="shared" si="1"/>
        <v>0</v>
      </c>
    </row>
    <row r="10" spans="1:7" ht="15.6" x14ac:dyDescent="0.3">
      <c r="A10" s="12">
        <v>8</v>
      </c>
      <c r="B10" s="12">
        <f t="shared" si="2"/>
        <v>0.08</v>
      </c>
      <c r="C10" s="12">
        <f t="shared" si="3"/>
        <v>-0.86602540378443849</v>
      </c>
      <c r="D10" s="12">
        <f t="shared" si="4"/>
        <v>12.5</v>
      </c>
      <c r="E10" s="12" t="s">
        <v>2</v>
      </c>
      <c r="F10" s="12">
        <f t="shared" si="0"/>
        <v>0</v>
      </c>
      <c r="G10" s="12">
        <f t="shared" si="1"/>
        <v>0</v>
      </c>
    </row>
    <row r="11" spans="1:7" ht="15.6" x14ac:dyDescent="0.3">
      <c r="A11" s="12">
        <v>9</v>
      </c>
      <c r="B11" s="12">
        <f t="shared" si="2"/>
        <v>0.09</v>
      </c>
      <c r="C11" s="12">
        <f t="shared" si="3"/>
        <v>-0.94693012949510558</v>
      </c>
      <c r="D11" s="12">
        <f t="shared" si="4"/>
        <v>14.0625</v>
      </c>
      <c r="E11" s="12" t="s">
        <v>2</v>
      </c>
      <c r="F11" s="12">
        <f t="shared" si="0"/>
        <v>0</v>
      </c>
      <c r="G11" s="12">
        <f t="shared" si="1"/>
        <v>0</v>
      </c>
    </row>
    <row r="12" spans="1:7" ht="15.6" x14ac:dyDescent="0.3">
      <c r="A12" s="12">
        <v>10</v>
      </c>
      <c r="B12" s="12">
        <f t="shared" si="2"/>
        <v>0.1</v>
      </c>
      <c r="C12" s="12">
        <f t="shared" si="3"/>
        <v>-0.99144486137381038</v>
      </c>
      <c r="D12" s="12">
        <f t="shared" si="4"/>
        <v>15.625</v>
      </c>
      <c r="E12" s="12" t="s">
        <v>2</v>
      </c>
      <c r="F12" s="12">
        <f t="shared" si="0"/>
        <v>0</v>
      </c>
      <c r="G12" s="12">
        <f t="shared" si="1"/>
        <v>0</v>
      </c>
    </row>
    <row r="13" spans="1:7" ht="15.6" x14ac:dyDescent="0.3">
      <c r="A13" s="12">
        <v>11</v>
      </c>
      <c r="B13" s="12">
        <f t="shared" si="2"/>
        <v>0.11</v>
      </c>
      <c r="C13" s="12">
        <f t="shared" si="3"/>
        <v>-0.99785892323860359</v>
      </c>
      <c r="D13" s="12">
        <f t="shared" si="4"/>
        <v>17.1875</v>
      </c>
      <c r="E13" s="12" t="s">
        <v>2</v>
      </c>
      <c r="F13" s="12">
        <f t="shared" si="0"/>
        <v>0</v>
      </c>
      <c r="G13" s="12">
        <f t="shared" si="1"/>
        <v>0</v>
      </c>
    </row>
    <row r="14" spans="1:7" ht="15.6" x14ac:dyDescent="0.3">
      <c r="A14" s="12">
        <v>12</v>
      </c>
      <c r="B14" s="12">
        <f t="shared" si="2"/>
        <v>0.12</v>
      </c>
      <c r="C14" s="12">
        <f t="shared" si="3"/>
        <v>-0.96592582628906842</v>
      </c>
      <c r="D14" s="12">
        <f t="shared" si="4"/>
        <v>18.75</v>
      </c>
      <c r="E14" s="12" t="s">
        <v>2</v>
      </c>
      <c r="F14" s="12">
        <f t="shared" si="0"/>
        <v>0</v>
      </c>
      <c r="G14" s="12">
        <f t="shared" si="1"/>
        <v>0</v>
      </c>
    </row>
    <row r="15" spans="1:7" ht="15.6" x14ac:dyDescent="0.3">
      <c r="A15" s="12">
        <v>13</v>
      </c>
      <c r="B15" s="12">
        <f t="shared" si="2"/>
        <v>0.13</v>
      </c>
      <c r="C15" s="12">
        <f t="shared" si="3"/>
        <v>-0.89687274153268837</v>
      </c>
      <c r="D15" s="12">
        <f t="shared" si="4"/>
        <v>20.3125</v>
      </c>
      <c r="E15" s="12" t="s">
        <v>2</v>
      </c>
      <c r="F15" s="12">
        <f t="shared" si="0"/>
        <v>0</v>
      </c>
      <c r="G15" s="12">
        <f t="shared" si="1"/>
        <v>0</v>
      </c>
    </row>
    <row r="16" spans="1:7" ht="15.6" x14ac:dyDescent="0.3">
      <c r="A16" s="12">
        <v>14</v>
      </c>
      <c r="B16" s="12">
        <f t="shared" si="2"/>
        <v>0.14000000000000001</v>
      </c>
      <c r="C16" s="12">
        <f t="shared" si="3"/>
        <v>-0.79335334029123517</v>
      </c>
      <c r="D16" s="12">
        <f t="shared" si="4"/>
        <v>21.875</v>
      </c>
      <c r="E16" s="12" t="s">
        <v>2</v>
      </c>
      <c r="F16" s="12">
        <f t="shared" si="0"/>
        <v>0</v>
      </c>
      <c r="G16" s="12">
        <f t="shared" si="1"/>
        <v>0</v>
      </c>
    </row>
    <row r="17" spans="1:7" ht="15.6" x14ac:dyDescent="0.3">
      <c r="A17" s="12">
        <v>15</v>
      </c>
      <c r="B17" s="12">
        <f t="shared" si="2"/>
        <v>0.15</v>
      </c>
      <c r="C17" s="12">
        <f t="shared" si="3"/>
        <v>-0.6593458151000694</v>
      </c>
      <c r="D17" s="12">
        <f t="shared" si="4"/>
        <v>23.4375</v>
      </c>
      <c r="E17" s="12" t="s">
        <v>2</v>
      </c>
      <c r="F17" s="12">
        <f t="shared" si="0"/>
        <v>0</v>
      </c>
      <c r="G17" s="12">
        <f t="shared" si="1"/>
        <v>0</v>
      </c>
    </row>
    <row r="18" spans="1:7" ht="15.6" x14ac:dyDescent="0.3">
      <c r="A18" s="12">
        <v>16</v>
      </c>
      <c r="B18" s="12">
        <f t="shared" si="2"/>
        <v>0.16</v>
      </c>
      <c r="C18" s="12">
        <f t="shared" si="3"/>
        <v>-0.50000000000000044</v>
      </c>
      <c r="D18" s="12">
        <f t="shared" si="4"/>
        <v>25</v>
      </c>
      <c r="E18" s="12" t="s">
        <v>2</v>
      </c>
      <c r="F18" s="12">
        <f t="shared" si="0"/>
        <v>0</v>
      </c>
      <c r="G18" s="12">
        <f t="shared" si="1"/>
        <v>0</v>
      </c>
    </row>
    <row r="19" spans="1:7" ht="15.6" x14ac:dyDescent="0.3">
      <c r="A19" s="12">
        <v>17</v>
      </c>
      <c r="B19" s="12">
        <f t="shared" si="2"/>
        <v>0.17</v>
      </c>
      <c r="C19" s="12">
        <f t="shared" si="3"/>
        <v>-0.32143946530316098</v>
      </c>
      <c r="D19" s="12">
        <f t="shared" si="4"/>
        <v>26.5625</v>
      </c>
      <c r="E19" s="12" t="s">
        <v>2</v>
      </c>
      <c r="F19" s="12">
        <f t="shared" si="0"/>
        <v>0</v>
      </c>
      <c r="G19" s="12">
        <f t="shared" si="1"/>
        <v>0</v>
      </c>
    </row>
    <row r="20" spans="1:7" ht="15.6" x14ac:dyDescent="0.3">
      <c r="A20" s="12">
        <v>18</v>
      </c>
      <c r="B20" s="12">
        <f t="shared" si="2"/>
        <v>0.18</v>
      </c>
      <c r="C20" s="12">
        <f t="shared" si="3"/>
        <v>-0.13052619222005163</v>
      </c>
      <c r="D20" s="12">
        <f t="shared" si="4"/>
        <v>28.125</v>
      </c>
      <c r="E20" s="12" t="s">
        <v>2</v>
      </c>
      <c r="F20" s="12">
        <f t="shared" si="0"/>
        <v>0</v>
      </c>
      <c r="G20" s="12">
        <f t="shared" si="1"/>
        <v>0</v>
      </c>
    </row>
    <row r="21" spans="1:7" ht="15.6" x14ac:dyDescent="0.3">
      <c r="A21" s="12">
        <v>19</v>
      </c>
      <c r="B21" s="12">
        <f t="shared" si="2"/>
        <v>0.19</v>
      </c>
      <c r="C21" s="12">
        <f t="shared" si="3"/>
        <v>6.5403129230142368E-2</v>
      </c>
      <c r="D21" s="12">
        <f t="shared" si="4"/>
        <v>29.6875</v>
      </c>
      <c r="E21" s="12" t="s">
        <v>2</v>
      </c>
      <c r="F21" s="12">
        <f t="shared" si="0"/>
        <v>0</v>
      </c>
      <c r="G21" s="12">
        <f t="shared" si="1"/>
        <v>0</v>
      </c>
    </row>
    <row r="22" spans="1:7" ht="15.6" x14ac:dyDescent="0.3">
      <c r="A22" s="12">
        <v>20</v>
      </c>
      <c r="B22" s="12">
        <f t="shared" si="2"/>
        <v>0.2</v>
      </c>
      <c r="C22" s="12">
        <f t="shared" si="3"/>
        <v>0.2588190451025203</v>
      </c>
      <c r="D22" s="12">
        <f t="shared" si="4"/>
        <v>31.25</v>
      </c>
      <c r="E22" s="12" t="s">
        <v>2</v>
      </c>
      <c r="F22" s="12">
        <f t="shared" si="0"/>
        <v>0</v>
      </c>
      <c r="G22" s="12">
        <f t="shared" si="1"/>
        <v>0</v>
      </c>
    </row>
    <row r="23" spans="1:7" ht="15.6" x14ac:dyDescent="0.3">
      <c r="A23" s="12">
        <v>21</v>
      </c>
      <c r="B23" s="12">
        <f t="shared" si="2"/>
        <v>0.21</v>
      </c>
      <c r="C23" s="12">
        <f t="shared" si="3"/>
        <v>0.44228869021900025</v>
      </c>
      <c r="D23" s="12">
        <f t="shared" si="4"/>
        <v>32.8125</v>
      </c>
      <c r="E23" s="12" t="s">
        <v>2</v>
      </c>
      <c r="F23" s="12">
        <f t="shared" si="0"/>
        <v>0</v>
      </c>
      <c r="G23" s="12">
        <f t="shared" si="1"/>
        <v>0</v>
      </c>
    </row>
    <row r="24" spans="1:7" ht="15.6" x14ac:dyDescent="0.3">
      <c r="A24" s="12">
        <v>22</v>
      </c>
      <c r="B24" s="12">
        <f t="shared" si="2"/>
        <v>0.22</v>
      </c>
      <c r="C24" s="12">
        <f t="shared" si="3"/>
        <v>0.60876142900871988</v>
      </c>
      <c r="D24" s="12">
        <f t="shared" si="4"/>
        <v>34.375</v>
      </c>
      <c r="E24" s="12" t="s">
        <v>2</v>
      </c>
      <c r="F24" s="12">
        <f t="shared" si="0"/>
        <v>0</v>
      </c>
      <c r="G24" s="12">
        <f t="shared" si="1"/>
        <v>0</v>
      </c>
    </row>
    <row r="25" spans="1:7" ht="15.6" x14ac:dyDescent="0.3">
      <c r="A25" s="12">
        <v>23</v>
      </c>
      <c r="B25" s="12">
        <f t="shared" si="2"/>
        <v>0.23</v>
      </c>
      <c r="C25" s="12">
        <f t="shared" si="3"/>
        <v>0.75183980747897694</v>
      </c>
      <c r="D25" s="12">
        <f t="shared" si="4"/>
        <v>35.9375</v>
      </c>
      <c r="E25" s="12" t="s">
        <v>2</v>
      </c>
      <c r="F25" s="12">
        <f t="shared" si="0"/>
        <v>0</v>
      </c>
      <c r="G25" s="12">
        <f t="shared" si="1"/>
        <v>0</v>
      </c>
    </row>
    <row r="26" spans="1:7" ht="15.6" x14ac:dyDescent="0.3">
      <c r="A26" s="12">
        <v>24</v>
      </c>
      <c r="B26" s="12">
        <f t="shared" si="2"/>
        <v>0.24</v>
      </c>
      <c r="C26" s="12">
        <f t="shared" si="3"/>
        <v>0.86602540378443837</v>
      </c>
      <c r="D26" s="12">
        <f t="shared" si="4"/>
        <v>37.5</v>
      </c>
      <c r="E26" s="12" t="s">
        <v>2</v>
      </c>
      <c r="F26" s="12">
        <f t="shared" si="0"/>
        <v>0</v>
      </c>
      <c r="G26" s="12">
        <f t="shared" si="1"/>
        <v>0</v>
      </c>
    </row>
    <row r="27" spans="1:7" ht="15.6" x14ac:dyDescent="0.3">
      <c r="A27" s="12">
        <v>25</v>
      </c>
      <c r="B27" s="12">
        <f t="shared" si="2"/>
        <v>0.25</v>
      </c>
      <c r="C27" s="12">
        <f t="shared" si="3"/>
        <v>0.94693012949510558</v>
      </c>
      <c r="D27" s="12">
        <f t="shared" si="4"/>
        <v>39.0625</v>
      </c>
      <c r="E27" s="12" t="s">
        <v>2</v>
      </c>
      <c r="F27" s="12">
        <f t="shared" si="0"/>
        <v>0</v>
      </c>
      <c r="G27" s="12">
        <f t="shared" si="1"/>
        <v>0</v>
      </c>
    </row>
    <row r="28" spans="1:7" ht="15.6" x14ac:dyDescent="0.3">
      <c r="A28" s="12">
        <v>26</v>
      </c>
      <c r="B28" s="12">
        <f t="shared" si="2"/>
        <v>0.26</v>
      </c>
      <c r="C28" s="12">
        <f t="shared" si="3"/>
        <v>0.99144486137381038</v>
      </c>
      <c r="D28" s="12">
        <f t="shared" si="4"/>
        <v>40.625</v>
      </c>
      <c r="E28" s="12" t="s">
        <v>2</v>
      </c>
      <c r="F28" s="12">
        <f t="shared" si="0"/>
        <v>0</v>
      </c>
      <c r="G28" s="12">
        <f t="shared" si="1"/>
        <v>0</v>
      </c>
    </row>
    <row r="29" spans="1:7" ht="15.6" x14ac:dyDescent="0.3">
      <c r="A29" s="12">
        <v>27</v>
      </c>
      <c r="B29" s="12">
        <f t="shared" si="2"/>
        <v>0.27</v>
      </c>
      <c r="C29" s="12">
        <f t="shared" si="3"/>
        <v>0.99785892323860348</v>
      </c>
      <c r="D29" s="12">
        <f t="shared" si="4"/>
        <v>42.1875</v>
      </c>
      <c r="E29" s="12" t="s">
        <v>2</v>
      </c>
      <c r="F29" s="12">
        <f t="shared" si="0"/>
        <v>0</v>
      </c>
      <c r="G29" s="12">
        <f t="shared" si="1"/>
        <v>0</v>
      </c>
    </row>
    <row r="30" spans="1:7" ht="15.6" x14ac:dyDescent="0.3">
      <c r="A30" s="12">
        <v>28</v>
      </c>
      <c r="B30" s="12">
        <f t="shared" si="2"/>
        <v>0.28000000000000003</v>
      </c>
      <c r="C30" s="12">
        <f t="shared" si="3"/>
        <v>0.9659258262890682</v>
      </c>
      <c r="D30" s="12">
        <f t="shared" si="4"/>
        <v>43.75</v>
      </c>
      <c r="E30" s="12" t="s">
        <v>2</v>
      </c>
      <c r="F30" s="12">
        <f t="shared" si="0"/>
        <v>0</v>
      </c>
      <c r="G30" s="12">
        <f t="shared" si="1"/>
        <v>0</v>
      </c>
    </row>
    <row r="31" spans="1:7" ht="15.6" x14ac:dyDescent="0.3">
      <c r="A31" s="12">
        <v>29</v>
      </c>
      <c r="B31" s="12">
        <f t="shared" si="2"/>
        <v>0.28999999999999998</v>
      </c>
      <c r="C31" s="12">
        <f t="shared" si="3"/>
        <v>0.89687274153268881</v>
      </c>
      <c r="D31" s="12">
        <f t="shared" si="4"/>
        <v>45.3125</v>
      </c>
      <c r="E31" s="12" t="s">
        <v>2</v>
      </c>
      <c r="F31" s="12">
        <f t="shared" si="0"/>
        <v>0</v>
      </c>
      <c r="G31" s="12">
        <f t="shared" si="1"/>
        <v>0</v>
      </c>
    </row>
    <row r="32" spans="1:7" ht="15.6" x14ac:dyDescent="0.3">
      <c r="A32" s="12">
        <v>30</v>
      </c>
      <c r="B32" s="12">
        <f t="shared" si="2"/>
        <v>0.3</v>
      </c>
      <c r="C32" s="12">
        <f t="shared" si="3"/>
        <v>0.79335334029123583</v>
      </c>
      <c r="D32" s="12">
        <f t="shared" si="4"/>
        <v>46.875</v>
      </c>
      <c r="E32" s="12" t="s">
        <v>2</v>
      </c>
      <c r="F32" s="12">
        <f t="shared" si="0"/>
        <v>0</v>
      </c>
      <c r="G32" s="12">
        <f t="shared" si="1"/>
        <v>0</v>
      </c>
    </row>
    <row r="33" spans="1:7" ht="15.6" x14ac:dyDescent="0.3">
      <c r="A33" s="12">
        <v>31</v>
      </c>
      <c r="B33" s="12">
        <f t="shared" si="2"/>
        <v>0.31</v>
      </c>
      <c r="C33" s="12">
        <f t="shared" si="3"/>
        <v>0.65934581510006951</v>
      </c>
      <c r="D33" s="12">
        <f t="shared" si="4"/>
        <v>48.4375</v>
      </c>
      <c r="E33" s="12" t="s">
        <v>2</v>
      </c>
      <c r="F33" s="12">
        <f t="shared" si="0"/>
        <v>0</v>
      </c>
      <c r="G33" s="12">
        <f t="shared" si="1"/>
        <v>0</v>
      </c>
    </row>
    <row r="34" spans="1:7" ht="15.6" x14ac:dyDescent="0.3">
      <c r="A34" s="12">
        <v>32</v>
      </c>
      <c r="B34" s="12">
        <f t="shared" si="2"/>
        <v>0.32</v>
      </c>
      <c r="C34" s="12">
        <f t="shared" si="3"/>
        <v>0.50000000000000056</v>
      </c>
      <c r="D34" s="12">
        <f t="shared" si="4"/>
        <v>50</v>
      </c>
      <c r="E34" s="12" t="s">
        <v>2</v>
      </c>
      <c r="F34" s="12">
        <f t="shared" si="0"/>
        <v>0</v>
      </c>
      <c r="G34" s="12">
        <f t="shared" si="1"/>
        <v>0</v>
      </c>
    </row>
    <row r="35" spans="1:7" ht="15.6" x14ac:dyDescent="0.3">
      <c r="A35" s="12">
        <v>33</v>
      </c>
      <c r="B35" s="12">
        <f t="shared" si="2"/>
        <v>0.33</v>
      </c>
      <c r="C35" s="12">
        <f t="shared" si="3"/>
        <v>0.32143946530316109</v>
      </c>
      <c r="D35" s="12"/>
      <c r="E35" s="12" t="s">
        <v>2</v>
      </c>
      <c r="F35" s="12">
        <f t="shared" si="0"/>
        <v>0</v>
      </c>
      <c r="G35" s="12">
        <f t="shared" si="1"/>
        <v>0</v>
      </c>
    </row>
    <row r="36" spans="1:7" ht="15.6" x14ac:dyDescent="0.3">
      <c r="A36" s="12">
        <v>34</v>
      </c>
      <c r="B36" s="12">
        <f t="shared" si="2"/>
        <v>0.34</v>
      </c>
      <c r="C36" s="12">
        <f t="shared" si="3"/>
        <v>0.13052619222005085</v>
      </c>
      <c r="D36" s="12"/>
      <c r="E36" s="12" t="s">
        <v>2</v>
      </c>
      <c r="F36" s="12">
        <f t="shared" si="0"/>
        <v>0</v>
      </c>
      <c r="G36" s="12">
        <f t="shared" si="1"/>
        <v>0</v>
      </c>
    </row>
    <row r="37" spans="1:7" ht="15.6" x14ac:dyDescent="0.3">
      <c r="A37" s="12">
        <v>35</v>
      </c>
      <c r="B37" s="12">
        <f t="shared" si="2"/>
        <v>0.35000000000000003</v>
      </c>
      <c r="C37" s="12">
        <f t="shared" si="3"/>
        <v>-6.5403129230142243E-2</v>
      </c>
      <c r="D37" s="12"/>
      <c r="E37" s="12" t="s">
        <v>2</v>
      </c>
      <c r="F37" s="12">
        <f t="shared" si="0"/>
        <v>0</v>
      </c>
      <c r="G37" s="12">
        <f t="shared" si="1"/>
        <v>0</v>
      </c>
    </row>
    <row r="38" spans="1:7" ht="15.6" x14ac:dyDescent="0.3">
      <c r="A38" s="12">
        <v>36</v>
      </c>
      <c r="B38" s="12">
        <f t="shared" si="2"/>
        <v>0.36</v>
      </c>
      <c r="C38" s="12">
        <f t="shared" si="3"/>
        <v>-0.25881904510252018</v>
      </c>
      <c r="D38" s="12"/>
      <c r="E38" s="12" t="s">
        <v>2</v>
      </c>
      <c r="F38" s="12">
        <f t="shared" si="0"/>
        <v>0</v>
      </c>
      <c r="G38" s="12">
        <f t="shared" si="1"/>
        <v>0</v>
      </c>
    </row>
    <row r="39" spans="1:7" ht="15.6" x14ac:dyDescent="0.3">
      <c r="A39" s="12">
        <v>37</v>
      </c>
      <c r="B39" s="12">
        <f t="shared" si="2"/>
        <v>0.37</v>
      </c>
      <c r="C39" s="12">
        <f t="shared" si="3"/>
        <v>-0.44228869021900175</v>
      </c>
      <c r="D39" s="12"/>
      <c r="E39" s="12" t="s">
        <v>2</v>
      </c>
      <c r="F39" s="12">
        <f t="shared" si="0"/>
        <v>0</v>
      </c>
      <c r="G39" s="12">
        <f t="shared" si="1"/>
        <v>0</v>
      </c>
    </row>
    <row r="40" spans="1:7" ht="15.6" x14ac:dyDescent="0.3">
      <c r="A40" s="12">
        <v>38</v>
      </c>
      <c r="B40" s="12">
        <f t="shared" si="2"/>
        <v>0.38</v>
      </c>
      <c r="C40" s="12">
        <f t="shared" si="3"/>
        <v>-0.60876142900872054</v>
      </c>
      <c r="D40" s="12"/>
      <c r="E40" s="12" t="s">
        <v>2</v>
      </c>
      <c r="F40" s="12">
        <f t="shared" si="0"/>
        <v>0</v>
      </c>
      <c r="G40" s="12">
        <f t="shared" si="1"/>
        <v>0</v>
      </c>
    </row>
    <row r="41" spans="1:7" ht="15.6" x14ac:dyDescent="0.3">
      <c r="A41" s="12">
        <v>39</v>
      </c>
      <c r="B41" s="12">
        <f t="shared" si="2"/>
        <v>0.39</v>
      </c>
      <c r="C41" s="12">
        <f t="shared" si="3"/>
        <v>-0.75183980747897683</v>
      </c>
      <c r="D41" s="12"/>
      <c r="E41" s="12" t="s">
        <v>2</v>
      </c>
      <c r="F41" s="12">
        <f t="shared" si="0"/>
        <v>0</v>
      </c>
      <c r="G41" s="12">
        <f t="shared" si="1"/>
        <v>0</v>
      </c>
    </row>
    <row r="42" spans="1:7" ht="15.6" x14ac:dyDescent="0.3">
      <c r="A42" s="12">
        <v>40</v>
      </c>
      <c r="B42" s="12">
        <f t="shared" si="2"/>
        <v>0.4</v>
      </c>
      <c r="C42" s="12">
        <f t="shared" si="3"/>
        <v>-0.86602540378443882</v>
      </c>
      <c r="D42" s="12"/>
      <c r="E42" s="12" t="s">
        <v>2</v>
      </c>
      <c r="F42" s="12">
        <f t="shared" si="0"/>
        <v>0</v>
      </c>
      <c r="G42" s="12">
        <f t="shared" si="1"/>
        <v>0</v>
      </c>
    </row>
    <row r="43" spans="1:7" ht="15.6" x14ac:dyDescent="0.3">
      <c r="A43" s="12">
        <v>41</v>
      </c>
      <c r="B43" s="12">
        <f t="shared" si="2"/>
        <v>0.41000000000000003</v>
      </c>
      <c r="C43" s="12">
        <f t="shared" si="3"/>
        <v>-0.94693012949510558</v>
      </c>
      <c r="D43" s="12"/>
      <c r="E43" s="12" t="s">
        <v>2</v>
      </c>
      <c r="F43" s="12">
        <f t="shared" si="0"/>
        <v>0</v>
      </c>
      <c r="G43" s="12">
        <f t="shared" si="1"/>
        <v>0</v>
      </c>
    </row>
    <row r="44" spans="1:7" ht="15.6" x14ac:dyDescent="0.3">
      <c r="A44" s="12">
        <v>42</v>
      </c>
      <c r="B44" s="12">
        <f t="shared" si="2"/>
        <v>0.42</v>
      </c>
      <c r="C44" s="12">
        <f t="shared" si="3"/>
        <v>-0.99144486137381027</v>
      </c>
      <c r="D44" s="12"/>
      <c r="E44" s="12" t="s">
        <v>2</v>
      </c>
      <c r="F44" s="12">
        <f t="shared" si="0"/>
        <v>0</v>
      </c>
      <c r="G44" s="12">
        <f t="shared" si="1"/>
        <v>0</v>
      </c>
    </row>
    <row r="45" spans="1:7" ht="15.6" x14ac:dyDescent="0.3">
      <c r="A45" s="12">
        <v>43</v>
      </c>
      <c r="B45" s="12">
        <f t="shared" si="2"/>
        <v>0.43</v>
      </c>
      <c r="C45" s="12">
        <f t="shared" si="3"/>
        <v>-0.99785892323860348</v>
      </c>
      <c r="D45" s="12"/>
      <c r="E45" s="12" t="s">
        <v>2</v>
      </c>
      <c r="F45" s="12">
        <f t="shared" si="0"/>
        <v>0</v>
      </c>
      <c r="G45" s="12">
        <f t="shared" si="1"/>
        <v>0</v>
      </c>
    </row>
    <row r="46" spans="1:7" ht="15.6" x14ac:dyDescent="0.3">
      <c r="A46" s="12">
        <v>44</v>
      </c>
      <c r="B46" s="12">
        <f t="shared" si="2"/>
        <v>0.44</v>
      </c>
      <c r="C46" s="12">
        <f t="shared" si="3"/>
        <v>-0.96592582628906842</v>
      </c>
      <c r="D46" s="12"/>
      <c r="E46" s="12" t="s">
        <v>2</v>
      </c>
      <c r="F46" s="12">
        <f t="shared" si="0"/>
        <v>0</v>
      </c>
      <c r="G46" s="12">
        <f t="shared" si="1"/>
        <v>0</v>
      </c>
    </row>
    <row r="47" spans="1:7" ht="15.6" x14ac:dyDescent="0.3">
      <c r="A47" s="12">
        <v>45</v>
      </c>
      <c r="B47" s="12">
        <f t="shared" si="2"/>
        <v>0.45</v>
      </c>
      <c r="C47" s="12">
        <f t="shared" si="3"/>
        <v>-0.89687274153268814</v>
      </c>
      <c r="D47" s="12"/>
      <c r="E47" s="12" t="s">
        <v>2</v>
      </c>
      <c r="F47" s="12">
        <f t="shared" si="0"/>
        <v>0</v>
      </c>
      <c r="G47" s="12">
        <f t="shared" si="1"/>
        <v>0</v>
      </c>
    </row>
    <row r="48" spans="1:7" ht="15.6" x14ac:dyDescent="0.3">
      <c r="A48" s="12">
        <v>46</v>
      </c>
      <c r="B48" s="12">
        <f t="shared" si="2"/>
        <v>0.46</v>
      </c>
      <c r="C48" s="12">
        <f t="shared" si="3"/>
        <v>-0.79335334029123528</v>
      </c>
      <c r="D48" s="12"/>
      <c r="E48" s="12" t="s">
        <v>2</v>
      </c>
      <c r="F48" s="12">
        <f t="shared" si="0"/>
        <v>0</v>
      </c>
      <c r="G48" s="12">
        <f t="shared" si="1"/>
        <v>0</v>
      </c>
    </row>
    <row r="49" spans="1:9" ht="15.6" x14ac:dyDescent="0.3">
      <c r="A49" s="12">
        <v>47</v>
      </c>
      <c r="B49" s="12">
        <f t="shared" si="2"/>
        <v>0.47000000000000003</v>
      </c>
      <c r="C49" s="12">
        <f t="shared" si="3"/>
        <v>-0.65934581510006818</v>
      </c>
      <c r="D49" s="12"/>
      <c r="E49" s="12" t="s">
        <v>2</v>
      </c>
      <c r="F49" s="12">
        <f t="shared" si="0"/>
        <v>0</v>
      </c>
      <c r="G49" s="12">
        <f t="shared" si="1"/>
        <v>0</v>
      </c>
    </row>
    <row r="50" spans="1:9" ht="15.6" x14ac:dyDescent="0.3">
      <c r="A50" s="12">
        <v>48</v>
      </c>
      <c r="B50" s="12">
        <f t="shared" si="2"/>
        <v>0.48</v>
      </c>
      <c r="C50" s="12">
        <f t="shared" si="3"/>
        <v>-0.49999999999999983</v>
      </c>
      <c r="D50" s="12"/>
      <c r="E50" s="12" t="s">
        <v>2</v>
      </c>
      <c r="F50" s="12">
        <f t="shared" si="0"/>
        <v>0</v>
      </c>
      <c r="G50" s="12">
        <f t="shared" si="1"/>
        <v>0</v>
      </c>
    </row>
    <row r="51" spans="1:9" ht="15.6" x14ac:dyDescent="0.3">
      <c r="A51" s="12">
        <v>49</v>
      </c>
      <c r="B51" s="12">
        <f t="shared" si="2"/>
        <v>0.49</v>
      </c>
      <c r="C51" s="12">
        <f t="shared" si="3"/>
        <v>-0.32143946530316203</v>
      </c>
      <c r="D51" s="12"/>
      <c r="E51" s="12" t="s">
        <v>2</v>
      </c>
      <c r="F51" s="12">
        <f t="shared" si="0"/>
        <v>0</v>
      </c>
      <c r="G51" s="12">
        <f t="shared" si="1"/>
        <v>0</v>
      </c>
    </row>
    <row r="52" spans="1:9" ht="15.6" x14ac:dyDescent="0.3">
      <c r="A52" s="12">
        <v>50</v>
      </c>
      <c r="B52" s="12">
        <f t="shared" si="2"/>
        <v>0.5</v>
      </c>
      <c r="C52" s="12">
        <f t="shared" si="3"/>
        <v>-0.13052619222005099</v>
      </c>
      <c r="D52" s="12"/>
      <c r="E52" s="12" t="s">
        <v>2</v>
      </c>
      <c r="F52" s="12">
        <f t="shared" si="0"/>
        <v>0</v>
      </c>
      <c r="G52" s="12">
        <f t="shared" si="1"/>
        <v>0</v>
      </c>
    </row>
    <row r="53" spans="1:9" ht="15.6" x14ac:dyDescent="0.3">
      <c r="A53" s="12">
        <v>51</v>
      </c>
      <c r="B53" s="12">
        <f t="shared" si="2"/>
        <v>0.51</v>
      </c>
      <c r="C53" s="12">
        <f t="shared" si="3"/>
        <v>6.5403129230143006E-2</v>
      </c>
      <c r="D53" s="12"/>
      <c r="E53" s="12" t="s">
        <v>2</v>
      </c>
      <c r="F53" s="12">
        <f t="shared" si="0"/>
        <v>0</v>
      </c>
      <c r="G53" s="12">
        <f t="shared" si="1"/>
        <v>0</v>
      </c>
    </row>
    <row r="54" spans="1:9" ht="15.6" x14ac:dyDescent="0.3">
      <c r="A54" s="12">
        <v>52</v>
      </c>
      <c r="B54" s="12">
        <f t="shared" si="2"/>
        <v>0.52</v>
      </c>
      <c r="C54" s="12">
        <f t="shared" si="3"/>
        <v>0.25881904510252179</v>
      </c>
      <c r="D54" s="12"/>
      <c r="E54" s="12" t="s">
        <v>2</v>
      </c>
      <c r="F54" s="12">
        <f t="shared" si="0"/>
        <v>0</v>
      </c>
      <c r="G54" s="12">
        <f t="shared" si="1"/>
        <v>0</v>
      </c>
    </row>
    <row r="55" spans="1:9" ht="15.6" x14ac:dyDescent="0.3">
      <c r="A55" s="12">
        <v>53</v>
      </c>
      <c r="B55" s="12">
        <f t="shared" si="2"/>
        <v>0.53</v>
      </c>
      <c r="C55" s="12">
        <f t="shared" si="3"/>
        <v>0.44228869021900163</v>
      </c>
      <c r="D55" s="12"/>
      <c r="E55" s="12" t="s">
        <v>2</v>
      </c>
      <c r="F55" s="12">
        <f t="shared" si="0"/>
        <v>0</v>
      </c>
      <c r="G55" s="12">
        <f t="shared" si="1"/>
        <v>0</v>
      </c>
    </row>
    <row r="56" spans="1:9" ht="15.6" x14ac:dyDescent="0.3">
      <c r="A56" s="12">
        <v>54</v>
      </c>
      <c r="B56" s="12">
        <f t="shared" si="2"/>
        <v>0.54</v>
      </c>
      <c r="C56" s="12">
        <f t="shared" si="3"/>
        <v>0.60876142900872177</v>
      </c>
      <c r="D56" s="12"/>
      <c r="E56" s="12" t="s">
        <v>2</v>
      </c>
      <c r="F56" s="12">
        <f t="shared" si="0"/>
        <v>0</v>
      </c>
      <c r="G56" s="12">
        <f t="shared" si="1"/>
        <v>0</v>
      </c>
    </row>
    <row r="57" spans="1:9" ht="15.6" x14ac:dyDescent="0.3">
      <c r="A57" s="12">
        <v>55</v>
      </c>
      <c r="B57" s="12">
        <f t="shared" si="2"/>
        <v>0.55000000000000004</v>
      </c>
      <c r="C57" s="12">
        <f t="shared" si="3"/>
        <v>0.75183980747897794</v>
      </c>
      <c r="D57" s="12"/>
      <c r="E57" s="12" t="s">
        <v>2</v>
      </c>
      <c r="F57" s="12">
        <f t="shared" si="0"/>
        <v>0</v>
      </c>
      <c r="G57" s="12">
        <f t="shared" si="1"/>
        <v>0</v>
      </c>
    </row>
    <row r="58" spans="1:9" ht="15.6" x14ac:dyDescent="0.3">
      <c r="A58" s="12">
        <v>56</v>
      </c>
      <c r="B58" s="12">
        <f t="shared" si="2"/>
        <v>0.56000000000000005</v>
      </c>
      <c r="C58" s="12">
        <f t="shared" si="3"/>
        <v>0.8660254037844396</v>
      </c>
      <c r="D58" s="12"/>
      <c r="E58" s="12" t="s">
        <v>2</v>
      </c>
      <c r="F58" s="12">
        <f t="shared" si="0"/>
        <v>0</v>
      </c>
      <c r="G58" s="12">
        <f t="shared" si="1"/>
        <v>0</v>
      </c>
    </row>
    <row r="59" spans="1:9" ht="15.6" x14ac:dyDescent="0.3">
      <c r="A59" s="12">
        <v>57</v>
      </c>
      <c r="B59" s="12">
        <f t="shared" si="2"/>
        <v>0.57000000000000006</v>
      </c>
      <c r="C59" s="12">
        <f t="shared" si="3"/>
        <v>0.94693012949510602</v>
      </c>
      <c r="D59" s="12"/>
      <c r="E59" s="12" t="s">
        <v>2</v>
      </c>
      <c r="F59" s="12">
        <f t="shared" si="0"/>
        <v>0</v>
      </c>
      <c r="G59" s="12">
        <f t="shared" si="1"/>
        <v>0</v>
      </c>
    </row>
    <row r="60" spans="1:9" ht="15.6" x14ac:dyDescent="0.3">
      <c r="A60" s="12">
        <v>58</v>
      </c>
      <c r="B60" s="12">
        <f t="shared" si="2"/>
        <v>0.57999999999999996</v>
      </c>
      <c r="C60" s="12">
        <f t="shared" si="3"/>
        <v>0.99144486137381027</v>
      </c>
      <c r="D60" s="12"/>
      <c r="E60" s="12" t="s">
        <v>2</v>
      </c>
      <c r="F60" s="12">
        <f t="shared" si="0"/>
        <v>0</v>
      </c>
      <c r="G60" s="12">
        <f t="shared" si="1"/>
        <v>0</v>
      </c>
    </row>
    <row r="61" spans="1:9" ht="15.6" x14ac:dyDescent="0.3">
      <c r="A61" s="12">
        <v>59</v>
      </c>
      <c r="B61" s="12">
        <f t="shared" si="2"/>
        <v>0.59</v>
      </c>
      <c r="C61" s="12">
        <f t="shared" si="3"/>
        <v>0.99785892323860348</v>
      </c>
      <c r="D61" s="12"/>
      <c r="E61" s="12" t="s">
        <v>2</v>
      </c>
      <c r="F61" s="12">
        <f t="shared" si="0"/>
        <v>0</v>
      </c>
      <c r="G61" s="12">
        <f t="shared" si="1"/>
        <v>0</v>
      </c>
    </row>
    <row r="62" spans="1:9" ht="15.6" x14ac:dyDescent="0.3">
      <c r="A62" s="12">
        <v>60</v>
      </c>
      <c r="B62" s="12">
        <f t="shared" si="2"/>
        <v>0.6</v>
      </c>
      <c r="C62" s="12">
        <f t="shared" si="3"/>
        <v>0.96592582628906853</v>
      </c>
      <c r="D62" s="12"/>
      <c r="E62" s="12" t="s">
        <v>2</v>
      </c>
      <c r="F62" s="12">
        <f t="shared" si="0"/>
        <v>0</v>
      </c>
      <c r="G62" s="12">
        <f t="shared" si="1"/>
        <v>0</v>
      </c>
    </row>
    <row r="63" spans="1:9" ht="15.6" x14ac:dyDescent="0.3">
      <c r="A63" s="12">
        <v>61</v>
      </c>
      <c r="B63" s="12">
        <f t="shared" si="2"/>
        <v>0.61</v>
      </c>
      <c r="C63" s="12">
        <f t="shared" si="3"/>
        <v>0.89687274153268814</v>
      </c>
      <c r="D63" s="12"/>
      <c r="E63" s="12" t="s">
        <v>2</v>
      </c>
      <c r="F63" s="12">
        <f t="shared" si="0"/>
        <v>0</v>
      </c>
      <c r="G63" s="12">
        <f t="shared" si="1"/>
        <v>0</v>
      </c>
    </row>
    <row r="64" spans="1:9" ht="15.6" x14ac:dyDescent="0.3">
      <c r="A64" s="12">
        <v>62</v>
      </c>
      <c r="B64" s="12">
        <f t="shared" si="2"/>
        <v>0.62</v>
      </c>
      <c r="C64" s="12">
        <f t="shared" si="3"/>
        <v>0.79335334029123539</v>
      </c>
      <c r="D64" s="12"/>
      <c r="E64" s="13" t="s">
        <v>37</v>
      </c>
      <c r="F64" s="13">
        <f t="shared" si="0"/>
        <v>0.25</v>
      </c>
      <c r="G64" s="59">
        <f t="shared" si="1"/>
        <v>-0.4330127018922203</v>
      </c>
      <c r="H64" s="1"/>
      <c r="I64" s="1"/>
    </row>
    <row r="65" spans="1:7" ht="15.6" x14ac:dyDescent="0.3">
      <c r="A65" s="12">
        <v>63</v>
      </c>
      <c r="B65" s="12">
        <f t="shared" si="2"/>
        <v>0.63</v>
      </c>
      <c r="C65" s="12">
        <f t="shared" si="3"/>
        <v>0.65934581510006962</v>
      </c>
      <c r="D65" s="12"/>
      <c r="E65" s="12" t="s">
        <v>2</v>
      </c>
      <c r="F65" s="12">
        <f t="shared" si="0"/>
        <v>0</v>
      </c>
      <c r="G65" s="12">
        <f t="shared" si="1"/>
        <v>0</v>
      </c>
    </row>
  </sheetData>
  <phoneticPr fontId="0" type="noConversion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5"/>
  <sheetViews>
    <sheetView topLeftCell="I10" workbookViewId="0">
      <selection activeCell="V34" sqref="V34"/>
    </sheetView>
  </sheetViews>
  <sheetFormatPr defaultRowHeight="13.2" x14ac:dyDescent="0.25"/>
  <cols>
    <col min="5" max="5" width="40" bestFit="1" customWidth="1"/>
  </cols>
  <sheetData>
    <row r="1" spans="1:9" ht="15" x14ac:dyDescent="0.25">
      <c r="A1" s="6" t="s">
        <v>20</v>
      </c>
      <c r="B1" s="7" t="s">
        <v>0</v>
      </c>
      <c r="C1" s="7" t="s">
        <v>19</v>
      </c>
      <c r="D1" s="7" t="s">
        <v>38</v>
      </c>
      <c r="E1" s="7" t="s">
        <v>4</v>
      </c>
      <c r="F1" s="7" t="s">
        <v>12</v>
      </c>
      <c r="G1" s="7" t="s">
        <v>13</v>
      </c>
      <c r="H1" s="7" t="s">
        <v>71</v>
      </c>
      <c r="I1" s="7" t="s">
        <v>72</v>
      </c>
    </row>
    <row r="2" spans="1:9" ht="15" x14ac:dyDescent="0.25">
      <c r="A2" s="7">
        <v>0</v>
      </c>
      <c r="B2" s="7">
        <f>A2*0.01</f>
        <v>0</v>
      </c>
      <c r="C2" s="7">
        <f>EXP(-5*B2)</f>
        <v>1</v>
      </c>
      <c r="D2" s="7">
        <f>A2/(64*0.01)</f>
        <v>0</v>
      </c>
      <c r="E2" t="s">
        <v>39</v>
      </c>
      <c r="F2" s="8">
        <f>IMREAL(E2)/64</f>
        <v>0.25569447927708128</v>
      </c>
      <c r="G2" s="8">
        <f>IMAGINARY(E2)/64</f>
        <v>0</v>
      </c>
      <c r="H2">
        <f>SQRT(F2^2+G2^2)</f>
        <v>0.25569447927708128</v>
      </c>
      <c r="I2">
        <f>ATAN(G2/F2)/PI()*180</f>
        <v>0</v>
      </c>
    </row>
    <row r="3" spans="1:9" ht="15" x14ac:dyDescent="0.25">
      <c r="A3" s="7">
        <v>1</v>
      </c>
      <c r="B3" s="7">
        <f t="shared" ref="B3:B33" si="0">A3*0.01</f>
        <v>0.01</v>
      </c>
      <c r="C3" s="7">
        <f t="shared" ref="C3:C33" si="1">EXP(-5*B3)</f>
        <v>0.95122942450071402</v>
      </c>
      <c r="D3" s="7">
        <f t="shared" ref="D3:D18" si="2">A3/(64*0.01)</f>
        <v>1.5625</v>
      </c>
      <c r="E3" t="s">
        <v>40</v>
      </c>
      <c r="F3" s="8">
        <f t="shared" ref="F3:F33" si="3">IMREAL(E3)/64</f>
        <v>2.1475319921246249E-2</v>
      </c>
      <c r="G3" s="8">
        <f t="shared" ref="G3:G33" si="4">IMAGINARY(E3)/64</f>
        <v>-5.9439293154419065E-2</v>
      </c>
      <c r="H3">
        <f t="shared" ref="H3:H33" si="5">SQRT(F3^2+G3^2)</f>
        <v>6.3199833357508506E-2</v>
      </c>
      <c r="I3">
        <f t="shared" ref="I3:I33" si="6">ATAN(G3/F3)/PI()*180</f>
        <v>-70.135294588467502</v>
      </c>
    </row>
    <row r="4" spans="1:9" ht="15.6" x14ac:dyDescent="0.3">
      <c r="A4" s="7">
        <v>2</v>
      </c>
      <c r="B4" s="7">
        <f t="shared" si="0"/>
        <v>0.02</v>
      </c>
      <c r="C4" s="7">
        <f t="shared" si="1"/>
        <v>0.90483741803595952</v>
      </c>
      <c r="D4" s="9">
        <f t="shared" si="2"/>
        <v>3.125</v>
      </c>
      <c r="E4" t="s">
        <v>41</v>
      </c>
      <c r="F4" s="8">
        <f t="shared" si="3"/>
        <v>1.0266282770804968E-2</v>
      </c>
      <c r="G4" s="8">
        <f t="shared" si="4"/>
        <v>-3.0839846919013595E-2</v>
      </c>
      <c r="H4">
        <f t="shared" si="5"/>
        <v>3.2503733938092701E-2</v>
      </c>
      <c r="I4">
        <f t="shared" si="6"/>
        <v>-71.587904980441337</v>
      </c>
    </row>
    <row r="5" spans="1:9" ht="15" x14ac:dyDescent="0.25">
      <c r="A5" s="7">
        <v>3</v>
      </c>
      <c r="B5" s="7">
        <f t="shared" si="0"/>
        <v>0.03</v>
      </c>
      <c r="C5" s="7">
        <f t="shared" si="1"/>
        <v>0.86070797642505781</v>
      </c>
      <c r="D5" s="7">
        <f t="shared" si="2"/>
        <v>4.6875</v>
      </c>
      <c r="E5" t="s">
        <v>42</v>
      </c>
      <c r="F5" s="8">
        <f t="shared" si="3"/>
        <v>8.0721954564577352E-3</v>
      </c>
      <c r="G5" s="8">
        <f t="shared" si="4"/>
        <v>-2.0403281304619374E-2</v>
      </c>
      <c r="H5">
        <f t="shared" si="5"/>
        <v>2.1942065251080795E-2</v>
      </c>
      <c r="I5">
        <f t="shared" si="6"/>
        <v>-68.41465233943967</v>
      </c>
    </row>
    <row r="6" spans="1:9" ht="15" x14ac:dyDescent="0.25">
      <c r="A6" s="7">
        <v>4</v>
      </c>
      <c r="B6" s="7">
        <f t="shared" si="0"/>
        <v>0.04</v>
      </c>
      <c r="C6" s="7">
        <f t="shared" si="1"/>
        <v>0.81873075307798182</v>
      </c>
      <c r="D6" s="7">
        <f t="shared" si="2"/>
        <v>6.25</v>
      </c>
      <c r="E6" t="s">
        <v>43</v>
      </c>
      <c r="F6" s="8">
        <f t="shared" si="3"/>
        <v>7.2955132260563282E-3</v>
      </c>
      <c r="G6" s="8">
        <f t="shared" si="4"/>
        <v>-1.4989081222847001E-2</v>
      </c>
      <c r="H6">
        <f t="shared" si="5"/>
        <v>1.6670245023294269E-2</v>
      </c>
      <c r="I6">
        <f t="shared" si="6"/>
        <v>-64.046801317042508</v>
      </c>
    </row>
    <row r="7" spans="1:9" ht="15" x14ac:dyDescent="0.25">
      <c r="A7" s="7">
        <v>5</v>
      </c>
      <c r="B7" s="7">
        <f t="shared" si="0"/>
        <v>0.05</v>
      </c>
      <c r="C7" s="7">
        <f t="shared" si="1"/>
        <v>0.77880078307140488</v>
      </c>
      <c r="D7" s="7">
        <f t="shared" si="2"/>
        <v>7.8125</v>
      </c>
      <c r="E7" t="s">
        <v>44</v>
      </c>
      <c r="F7" s="8">
        <f t="shared" si="3"/>
        <v>6.9349884014799842E-3</v>
      </c>
      <c r="G7" s="8">
        <f t="shared" si="4"/>
        <v>-1.1632483507205735E-2</v>
      </c>
      <c r="H7">
        <f t="shared" si="5"/>
        <v>1.3542848174371422E-2</v>
      </c>
      <c r="I7">
        <f t="shared" si="6"/>
        <v>-59.197686896694819</v>
      </c>
    </row>
    <row r="8" spans="1:9" ht="15" x14ac:dyDescent="0.25">
      <c r="A8" s="7">
        <v>6</v>
      </c>
      <c r="B8" s="7">
        <f t="shared" si="0"/>
        <v>0.06</v>
      </c>
      <c r="C8" s="7">
        <f t="shared" si="1"/>
        <v>0.74081822068171788</v>
      </c>
      <c r="D8" s="7">
        <f t="shared" si="2"/>
        <v>9.375</v>
      </c>
      <c r="E8" t="s">
        <v>45</v>
      </c>
      <c r="F8" s="8">
        <f t="shared" si="3"/>
        <v>6.7393958913337035E-3</v>
      </c>
      <c r="G8" s="8">
        <f t="shared" si="4"/>
        <v>-9.3127502355353914E-3</v>
      </c>
      <c r="H8">
        <f t="shared" si="5"/>
        <v>1.14955110338597E-2</v>
      </c>
      <c r="I8">
        <f t="shared" si="6"/>
        <v>-54.107715521251698</v>
      </c>
    </row>
    <row r="9" spans="1:9" ht="15" x14ac:dyDescent="0.25">
      <c r="A9" s="7">
        <v>7</v>
      </c>
      <c r="B9" s="7">
        <f t="shared" si="0"/>
        <v>7.0000000000000007E-2</v>
      </c>
      <c r="C9" s="7">
        <f t="shared" si="1"/>
        <v>0.70468808971871344</v>
      </c>
      <c r="D9" s="7">
        <f t="shared" si="2"/>
        <v>10.9375</v>
      </c>
      <c r="E9" t="s">
        <v>46</v>
      </c>
      <c r="F9" s="8">
        <f t="shared" si="3"/>
        <v>6.6220658491866089E-3</v>
      </c>
      <c r="G9" s="8">
        <f t="shared" si="4"/>
        <v>-7.5858100359691722E-3</v>
      </c>
      <c r="H9">
        <f t="shared" si="5"/>
        <v>1.0069571491020567E-2</v>
      </c>
      <c r="I9">
        <f t="shared" si="6"/>
        <v>-48.88052504430577</v>
      </c>
    </row>
    <row r="10" spans="1:9" ht="15" x14ac:dyDescent="0.25">
      <c r="A10" s="7">
        <v>8</v>
      </c>
      <c r="B10" s="7">
        <f t="shared" si="0"/>
        <v>0.08</v>
      </c>
      <c r="C10" s="7">
        <f t="shared" si="1"/>
        <v>0.67032004603563933</v>
      </c>
      <c r="D10" s="7">
        <f t="shared" si="2"/>
        <v>12.5</v>
      </c>
      <c r="E10" t="s">
        <v>47</v>
      </c>
      <c r="F10" s="8">
        <f t="shared" si="3"/>
        <v>6.546683086051234E-3</v>
      </c>
      <c r="G10" s="8">
        <f t="shared" si="4"/>
        <v>-6.2273975843330784E-3</v>
      </c>
      <c r="H10">
        <f t="shared" si="5"/>
        <v>9.0354601489103358E-3</v>
      </c>
      <c r="I10">
        <f t="shared" si="6"/>
        <v>-43.568201970460834</v>
      </c>
    </row>
    <row r="11" spans="1:9" ht="15" x14ac:dyDescent="0.25">
      <c r="A11" s="7">
        <v>9</v>
      </c>
      <c r="B11" s="7">
        <f t="shared" si="0"/>
        <v>0.09</v>
      </c>
      <c r="C11" s="7">
        <f t="shared" si="1"/>
        <v>0.63762815162177333</v>
      </c>
      <c r="D11" s="7">
        <f t="shared" si="2"/>
        <v>14.0625</v>
      </c>
      <c r="E11" t="s">
        <v>48</v>
      </c>
      <c r="F11" s="8">
        <f t="shared" si="3"/>
        <v>6.4958860433205782E-3</v>
      </c>
      <c r="G11" s="8">
        <f t="shared" si="4"/>
        <v>-5.1117351038389063E-3</v>
      </c>
      <c r="H11">
        <f t="shared" si="5"/>
        <v>8.2659767275032915E-3</v>
      </c>
      <c r="I11">
        <f t="shared" si="6"/>
        <v>-38.199873866882292</v>
      </c>
    </row>
    <row r="12" spans="1:9" ht="15" x14ac:dyDescent="0.25">
      <c r="A12" s="7">
        <v>10</v>
      </c>
      <c r="B12" s="7">
        <f t="shared" si="0"/>
        <v>0.1</v>
      </c>
      <c r="C12" s="7">
        <f t="shared" si="1"/>
        <v>0.60653065971263342</v>
      </c>
      <c r="D12" s="7">
        <f t="shared" si="2"/>
        <v>15.625</v>
      </c>
      <c r="E12" t="s">
        <v>49</v>
      </c>
      <c r="F12" s="8">
        <f t="shared" si="3"/>
        <v>6.4605476380073124E-3</v>
      </c>
      <c r="G12" s="8">
        <f t="shared" si="4"/>
        <v>-4.1624525826555623E-3</v>
      </c>
      <c r="H12">
        <f t="shared" si="5"/>
        <v>7.6853553779781597E-3</v>
      </c>
      <c r="I12">
        <f t="shared" si="6"/>
        <v>-32.793192899072068</v>
      </c>
    </row>
    <row r="13" spans="1:9" ht="15" x14ac:dyDescent="0.25">
      <c r="A13" s="7">
        <v>11</v>
      </c>
      <c r="B13" s="7">
        <f t="shared" si="0"/>
        <v>0.11</v>
      </c>
      <c r="C13" s="7">
        <f t="shared" si="1"/>
        <v>0.57694981038048665</v>
      </c>
      <c r="D13" s="7">
        <f t="shared" si="2"/>
        <v>17.1875</v>
      </c>
      <c r="E13" t="s">
        <v>50</v>
      </c>
      <c r="F13" s="8">
        <f t="shared" si="3"/>
        <v>6.435520672430391E-3</v>
      </c>
      <c r="G13" s="8">
        <f t="shared" si="4"/>
        <v>-3.3300984861295312E-3</v>
      </c>
      <c r="H13">
        <f t="shared" si="5"/>
        <v>7.2460666745898152E-3</v>
      </c>
      <c r="I13">
        <f t="shared" si="6"/>
        <v>-27.35957419971459</v>
      </c>
    </row>
    <row r="14" spans="1:9" ht="15" x14ac:dyDescent="0.25">
      <c r="A14" s="7">
        <v>12</v>
      </c>
      <c r="B14" s="7">
        <f t="shared" si="0"/>
        <v>0.12</v>
      </c>
      <c r="C14" s="7">
        <f t="shared" si="1"/>
        <v>0.54881163609402639</v>
      </c>
      <c r="D14" s="7">
        <f t="shared" si="2"/>
        <v>18.75</v>
      </c>
      <c r="E14" t="s">
        <v>51</v>
      </c>
      <c r="F14" s="8">
        <f t="shared" si="3"/>
        <v>6.4177501420688435E-3</v>
      </c>
      <c r="G14" s="8">
        <f t="shared" si="4"/>
        <v>-2.5808074039855157E-3</v>
      </c>
      <c r="H14">
        <f t="shared" si="5"/>
        <v>6.9172309302560605E-3</v>
      </c>
      <c r="I14">
        <f t="shared" si="6"/>
        <v>-21.90682754646058</v>
      </c>
    </row>
    <row r="15" spans="1:9" ht="15" x14ac:dyDescent="0.25">
      <c r="A15" s="7">
        <v>13</v>
      </c>
      <c r="B15" s="7">
        <f t="shared" si="0"/>
        <v>0.13</v>
      </c>
      <c r="C15" s="7">
        <f t="shared" si="1"/>
        <v>0.52204577676101604</v>
      </c>
      <c r="D15" s="7">
        <f t="shared" si="2"/>
        <v>20.3125</v>
      </c>
      <c r="E15" t="s">
        <v>52</v>
      </c>
      <c r="F15" s="8">
        <f t="shared" si="3"/>
        <v>6.4053617183729844E-3</v>
      </c>
      <c r="G15" s="8">
        <f t="shared" si="4"/>
        <v>-1.8901319156948593E-3</v>
      </c>
      <c r="H15">
        <f t="shared" si="5"/>
        <v>6.6784172827045202E-3</v>
      </c>
      <c r="I15">
        <f t="shared" si="6"/>
        <v>-16.440586707629922</v>
      </c>
    </row>
    <row r="16" spans="1:9" ht="15" x14ac:dyDescent="0.25">
      <c r="A16" s="7">
        <v>14</v>
      </c>
      <c r="B16" s="7">
        <f t="shared" si="0"/>
        <v>0.14000000000000001</v>
      </c>
      <c r="C16" s="7">
        <f t="shared" si="1"/>
        <v>0.49658530379140947</v>
      </c>
      <c r="D16" s="7">
        <f t="shared" si="2"/>
        <v>21.875</v>
      </c>
      <c r="E16" t="s">
        <v>53</v>
      </c>
      <c r="F16" s="8">
        <f t="shared" si="3"/>
        <v>6.3971928354402191E-3</v>
      </c>
      <c r="G16" s="8">
        <f t="shared" si="4"/>
        <v>-1.239449627771811E-3</v>
      </c>
      <c r="H16">
        <f t="shared" si="5"/>
        <v>6.5161577293364643E-3</v>
      </c>
      <c r="I16">
        <f t="shared" si="6"/>
        <v>-10.965140712191715</v>
      </c>
    </row>
    <row r="17" spans="1:9" ht="15" x14ac:dyDescent="0.25">
      <c r="A17" s="7">
        <v>15</v>
      </c>
      <c r="B17" s="7">
        <f t="shared" si="0"/>
        <v>0.15</v>
      </c>
      <c r="C17" s="7">
        <f t="shared" si="1"/>
        <v>0.47236655274101469</v>
      </c>
      <c r="D17" s="7">
        <f t="shared" si="2"/>
        <v>23.4375</v>
      </c>
      <c r="E17" t="s">
        <v>54</v>
      </c>
      <c r="F17" s="8">
        <f t="shared" si="3"/>
        <v>6.3925414228525783E-3</v>
      </c>
      <c r="G17" s="8">
        <f t="shared" si="4"/>
        <v>-6.1372458901086402E-4</v>
      </c>
      <c r="H17">
        <f t="shared" si="5"/>
        <v>6.4219345772160135E-3</v>
      </c>
      <c r="I17">
        <f t="shared" si="6"/>
        <v>-5.4839511256834976</v>
      </c>
    </row>
    <row r="18" spans="1:9" ht="15" x14ac:dyDescent="0.25">
      <c r="A18" s="7">
        <v>16</v>
      </c>
      <c r="B18" s="7">
        <f t="shared" si="0"/>
        <v>0.16</v>
      </c>
      <c r="C18" s="7">
        <f t="shared" si="1"/>
        <v>0.44932896411722156</v>
      </c>
      <c r="D18" s="7">
        <f t="shared" si="2"/>
        <v>25</v>
      </c>
      <c r="E18" t="s">
        <v>55</v>
      </c>
      <c r="F18" s="8">
        <f t="shared" si="3"/>
        <v>6.391030572698797E-3</v>
      </c>
      <c r="G18" s="8">
        <f t="shared" si="4"/>
        <v>0</v>
      </c>
      <c r="H18">
        <f t="shared" si="5"/>
        <v>6.391030572698797E-3</v>
      </c>
      <c r="I18">
        <f t="shared" si="6"/>
        <v>0</v>
      </c>
    </row>
    <row r="19" spans="1:9" ht="15" x14ac:dyDescent="0.25">
      <c r="A19" s="7">
        <v>17</v>
      </c>
      <c r="B19" s="7">
        <f t="shared" si="0"/>
        <v>0.17</v>
      </c>
      <c r="C19" s="7">
        <f t="shared" si="1"/>
        <v>0.42741493194872665</v>
      </c>
      <c r="D19" s="7"/>
      <c r="E19" t="s">
        <v>56</v>
      </c>
      <c r="F19" s="8">
        <f t="shared" si="3"/>
        <v>6.3925414228526095E-3</v>
      </c>
      <c r="G19" s="8">
        <f t="shared" si="4"/>
        <v>6.1372458901086402E-4</v>
      </c>
      <c r="H19">
        <f t="shared" si="5"/>
        <v>6.4219345772160447E-3</v>
      </c>
      <c r="I19">
        <f t="shared" si="6"/>
        <v>5.483951125683471</v>
      </c>
    </row>
    <row r="20" spans="1:9" ht="15" x14ac:dyDescent="0.25">
      <c r="A20" s="7">
        <v>18</v>
      </c>
      <c r="B20" s="7">
        <f t="shared" si="0"/>
        <v>0.18</v>
      </c>
      <c r="C20" s="7">
        <f t="shared" si="1"/>
        <v>0.40656965974059917</v>
      </c>
      <c r="D20" s="7"/>
      <c r="E20" t="s">
        <v>57</v>
      </c>
      <c r="F20" s="8">
        <f t="shared" si="3"/>
        <v>6.3971928354402347E-3</v>
      </c>
      <c r="G20" s="8">
        <f t="shared" si="4"/>
        <v>1.2394496277718062E-3</v>
      </c>
      <c r="H20">
        <f t="shared" si="5"/>
        <v>6.5161577293364791E-3</v>
      </c>
      <c r="I20">
        <f t="shared" si="6"/>
        <v>10.965140712191648</v>
      </c>
    </row>
    <row r="21" spans="1:9" ht="15" x14ac:dyDescent="0.25">
      <c r="A21" s="7">
        <v>19</v>
      </c>
      <c r="B21" s="7">
        <f t="shared" si="0"/>
        <v>0.19</v>
      </c>
      <c r="C21" s="7">
        <f t="shared" si="1"/>
        <v>0.38674102345450123</v>
      </c>
      <c r="D21" s="7"/>
      <c r="E21" t="s">
        <v>58</v>
      </c>
      <c r="F21" s="8">
        <f t="shared" si="3"/>
        <v>6.4053617183729844E-3</v>
      </c>
      <c r="G21" s="8">
        <f t="shared" si="4"/>
        <v>1.8901319156948593E-3</v>
      </c>
      <c r="H21">
        <f t="shared" si="5"/>
        <v>6.6784172827045202E-3</v>
      </c>
      <c r="I21">
        <f t="shared" si="6"/>
        <v>16.440586707629922</v>
      </c>
    </row>
    <row r="22" spans="1:9" ht="15" x14ac:dyDescent="0.25">
      <c r="A22" s="7">
        <v>20</v>
      </c>
      <c r="B22" s="7">
        <f t="shared" si="0"/>
        <v>0.2</v>
      </c>
      <c r="C22" s="7">
        <f t="shared" si="1"/>
        <v>0.36787944117144233</v>
      </c>
      <c r="D22" s="7"/>
      <c r="E22" t="s">
        <v>59</v>
      </c>
      <c r="F22" s="8">
        <f t="shared" si="3"/>
        <v>6.4177501420688435E-3</v>
      </c>
      <c r="G22" s="8">
        <f t="shared" si="4"/>
        <v>2.5808074039855001E-3</v>
      </c>
      <c r="H22">
        <f t="shared" si="5"/>
        <v>6.9172309302560544E-3</v>
      </c>
      <c r="I22">
        <f t="shared" si="6"/>
        <v>21.906827546460462</v>
      </c>
    </row>
    <row r="23" spans="1:9" ht="15" x14ac:dyDescent="0.25">
      <c r="A23" s="7">
        <v>21</v>
      </c>
      <c r="B23" s="7">
        <f t="shared" si="0"/>
        <v>0.21</v>
      </c>
      <c r="C23" s="7">
        <f t="shared" si="1"/>
        <v>0.34993774911115533</v>
      </c>
      <c r="D23" s="7"/>
      <c r="E23" t="s">
        <v>60</v>
      </c>
      <c r="F23" s="8">
        <f t="shared" si="3"/>
        <v>6.4355206724304066E-3</v>
      </c>
      <c r="G23" s="8">
        <f t="shared" si="4"/>
        <v>3.3300984861295156E-3</v>
      </c>
      <c r="H23">
        <f t="shared" si="5"/>
        <v>7.2460666745898222E-3</v>
      </c>
      <c r="I23">
        <f t="shared" si="6"/>
        <v>27.359574199714423</v>
      </c>
    </row>
    <row r="24" spans="1:9" ht="15" x14ac:dyDescent="0.25">
      <c r="A24" s="7">
        <v>22</v>
      </c>
      <c r="B24" s="7">
        <f t="shared" si="0"/>
        <v>0.22</v>
      </c>
      <c r="C24" s="7">
        <f t="shared" si="1"/>
        <v>0.33287108369807955</v>
      </c>
      <c r="D24" s="7"/>
      <c r="E24" t="s">
        <v>61</v>
      </c>
      <c r="F24" s="8">
        <f t="shared" si="3"/>
        <v>6.4605476380073124E-3</v>
      </c>
      <c r="G24" s="8">
        <f t="shared" si="4"/>
        <v>4.1624525826555467E-3</v>
      </c>
      <c r="H24">
        <f t="shared" si="5"/>
        <v>7.6853553779781519E-3</v>
      </c>
      <c r="I24">
        <f t="shared" si="6"/>
        <v>32.793192899071975</v>
      </c>
    </row>
    <row r="25" spans="1:9" ht="15" x14ac:dyDescent="0.25">
      <c r="A25" s="7">
        <v>23</v>
      </c>
      <c r="B25" s="7">
        <f t="shared" si="0"/>
        <v>0.23</v>
      </c>
      <c r="C25" s="7">
        <f t="shared" si="1"/>
        <v>0.31663676937905316</v>
      </c>
      <c r="D25" s="7"/>
      <c r="E25" t="s">
        <v>62</v>
      </c>
      <c r="F25" s="8">
        <f t="shared" si="3"/>
        <v>6.4958860433205782E-3</v>
      </c>
      <c r="G25" s="8">
        <f t="shared" si="4"/>
        <v>5.1117351038388907E-3</v>
      </c>
      <c r="H25">
        <f t="shared" si="5"/>
        <v>8.2659767275032828E-3</v>
      </c>
      <c r="I25">
        <f t="shared" si="6"/>
        <v>38.199873866882207</v>
      </c>
    </row>
    <row r="26" spans="1:9" ht="15" x14ac:dyDescent="0.25">
      <c r="A26" s="7">
        <v>24</v>
      </c>
      <c r="B26" s="7">
        <f t="shared" si="0"/>
        <v>0.24</v>
      </c>
      <c r="C26" s="7">
        <f t="shared" si="1"/>
        <v>0.30119421191220214</v>
      </c>
      <c r="D26" s="7"/>
      <c r="E26" t="s">
        <v>63</v>
      </c>
      <c r="F26" s="8">
        <f t="shared" si="3"/>
        <v>6.546683086051234E-3</v>
      </c>
      <c r="G26" s="8">
        <f t="shared" si="4"/>
        <v>6.2273975843330784E-3</v>
      </c>
      <c r="H26">
        <f t="shared" si="5"/>
        <v>9.0354601489103358E-3</v>
      </c>
      <c r="I26">
        <f t="shared" si="6"/>
        <v>43.568201970460834</v>
      </c>
    </row>
    <row r="27" spans="1:9" ht="15" x14ac:dyDescent="0.25">
      <c r="A27" s="7">
        <v>25</v>
      </c>
      <c r="B27" s="7">
        <f t="shared" si="0"/>
        <v>0.25</v>
      </c>
      <c r="C27" s="7">
        <f t="shared" si="1"/>
        <v>0.28650479686019009</v>
      </c>
      <c r="D27" s="7"/>
      <c r="E27" t="s">
        <v>64</v>
      </c>
      <c r="F27" s="8">
        <f t="shared" si="3"/>
        <v>6.622065849186641E-3</v>
      </c>
      <c r="G27" s="8">
        <f t="shared" si="4"/>
        <v>7.5858100359691878E-3</v>
      </c>
      <c r="H27">
        <f t="shared" si="5"/>
        <v>1.00695714910206E-2</v>
      </c>
      <c r="I27">
        <f t="shared" si="6"/>
        <v>48.880525044305692</v>
      </c>
    </row>
    <row r="28" spans="1:9" ht="15" x14ac:dyDescent="0.25">
      <c r="A28" s="7">
        <v>26</v>
      </c>
      <c r="B28" s="7">
        <f t="shared" si="0"/>
        <v>0.26</v>
      </c>
      <c r="C28" s="7">
        <f t="shared" si="1"/>
        <v>0.27253179303401259</v>
      </c>
      <c r="D28" s="7"/>
      <c r="E28" t="s">
        <v>65</v>
      </c>
      <c r="F28" s="8">
        <f t="shared" si="3"/>
        <v>6.7393958913337347E-3</v>
      </c>
      <c r="G28" s="8">
        <f t="shared" si="4"/>
        <v>9.3127502355353914E-3</v>
      </c>
      <c r="H28">
        <f t="shared" si="5"/>
        <v>1.1495511033859717E-2</v>
      </c>
      <c r="I28">
        <f t="shared" si="6"/>
        <v>54.107715521251571</v>
      </c>
    </row>
    <row r="29" spans="1:9" ht="15" x14ac:dyDescent="0.25">
      <c r="A29" s="7">
        <v>27</v>
      </c>
      <c r="B29" s="7">
        <f t="shared" si="0"/>
        <v>0.27</v>
      </c>
      <c r="C29" s="7">
        <f t="shared" si="1"/>
        <v>0.25924026064589151</v>
      </c>
      <c r="D29" s="7"/>
      <c r="E29" t="s">
        <v>66</v>
      </c>
      <c r="F29" s="8">
        <f t="shared" si="3"/>
        <v>6.9349884014800155E-3</v>
      </c>
      <c r="G29" s="8">
        <f t="shared" si="4"/>
        <v>1.1632483507205735E-2</v>
      </c>
      <c r="H29">
        <f t="shared" si="5"/>
        <v>1.3542848174371437E-2</v>
      </c>
      <c r="I29">
        <f t="shared" si="6"/>
        <v>59.197686896694705</v>
      </c>
    </row>
    <row r="30" spans="1:9" ht="15" x14ac:dyDescent="0.25">
      <c r="A30" s="7">
        <v>28</v>
      </c>
      <c r="B30" s="7">
        <f t="shared" si="0"/>
        <v>0.28000000000000003</v>
      </c>
      <c r="C30" s="7">
        <f t="shared" si="1"/>
        <v>0.24659696394160643</v>
      </c>
      <c r="D30" s="7"/>
      <c r="E30" t="s">
        <v>67</v>
      </c>
      <c r="F30" s="8">
        <f t="shared" si="3"/>
        <v>7.2955132260563594E-3</v>
      </c>
      <c r="G30" s="8">
        <f t="shared" si="4"/>
        <v>1.4989081222847001E-2</v>
      </c>
      <c r="H30">
        <f t="shared" si="5"/>
        <v>1.6670245023294283E-2</v>
      </c>
      <c r="I30">
        <f t="shared" si="6"/>
        <v>64.046801317042409</v>
      </c>
    </row>
    <row r="31" spans="1:9" ht="15" x14ac:dyDescent="0.25">
      <c r="A31" s="7">
        <v>29</v>
      </c>
      <c r="B31" s="7">
        <f t="shared" si="0"/>
        <v>0.28999999999999998</v>
      </c>
      <c r="C31" s="7">
        <f t="shared" si="1"/>
        <v>0.23457028809379765</v>
      </c>
      <c r="D31" s="7"/>
      <c r="E31" t="s">
        <v>68</v>
      </c>
      <c r="F31" s="8">
        <f t="shared" si="3"/>
        <v>8.0721954564577977E-3</v>
      </c>
      <c r="G31" s="8">
        <f t="shared" si="4"/>
        <v>2.0403281304619374E-2</v>
      </c>
      <c r="H31">
        <f t="shared" si="5"/>
        <v>2.194206525108082E-2</v>
      </c>
      <c r="I31">
        <f t="shared" si="6"/>
        <v>68.414652339439527</v>
      </c>
    </row>
    <row r="32" spans="1:9" ht="15" x14ac:dyDescent="0.25">
      <c r="A32" s="7">
        <v>30</v>
      </c>
      <c r="B32" s="7">
        <f t="shared" si="0"/>
        <v>0.3</v>
      </c>
      <c r="C32" s="7">
        <f t="shared" si="1"/>
        <v>0.22313016014842982</v>
      </c>
      <c r="D32" s="7"/>
      <c r="E32" t="s">
        <v>69</v>
      </c>
      <c r="F32" s="8">
        <f t="shared" si="3"/>
        <v>1.0266282770805046E-2</v>
      </c>
      <c r="G32" s="8">
        <f t="shared" si="4"/>
        <v>3.0839846919013595E-2</v>
      </c>
      <c r="H32">
        <f t="shared" si="5"/>
        <v>3.2503733938092728E-2</v>
      </c>
      <c r="I32">
        <f t="shared" si="6"/>
        <v>71.587904980441195</v>
      </c>
    </row>
    <row r="33" spans="1:9" ht="15" x14ac:dyDescent="0.25">
      <c r="A33" s="7">
        <v>31</v>
      </c>
      <c r="B33" s="7">
        <f t="shared" si="0"/>
        <v>0.31</v>
      </c>
      <c r="C33" s="7">
        <f t="shared" si="1"/>
        <v>0.21224797382674304</v>
      </c>
      <c r="D33" s="7"/>
      <c r="E33" t="s">
        <v>70</v>
      </c>
      <c r="F33" s="8">
        <f t="shared" si="3"/>
        <v>2.1475319921246405E-2</v>
      </c>
      <c r="G33" s="8">
        <f t="shared" si="4"/>
        <v>5.9439293154419218E-2</v>
      </c>
      <c r="H33">
        <f t="shared" si="5"/>
        <v>6.31998333575087E-2</v>
      </c>
      <c r="I33">
        <f t="shared" si="6"/>
        <v>70.135294588467403</v>
      </c>
    </row>
    <row r="34" spans="1:9" ht="15" x14ac:dyDescent="0.25">
      <c r="A34" s="7"/>
      <c r="B34" s="7"/>
      <c r="C34" s="7"/>
      <c r="D34" s="7"/>
      <c r="F34" s="8"/>
      <c r="G34" s="8"/>
    </row>
    <row r="35" spans="1:9" ht="15" x14ac:dyDescent="0.25">
      <c r="A35" s="7"/>
      <c r="B35" s="7"/>
      <c r="C35" s="7"/>
      <c r="D35" s="7"/>
      <c r="F35" s="8"/>
      <c r="G35" s="8"/>
    </row>
    <row r="36" spans="1:9" ht="15" x14ac:dyDescent="0.25">
      <c r="A36" s="7"/>
      <c r="B36" s="7"/>
      <c r="C36" s="7"/>
      <c r="D36" s="7"/>
      <c r="F36" s="8"/>
      <c r="G36" s="8"/>
    </row>
    <row r="37" spans="1:9" ht="15" x14ac:dyDescent="0.25">
      <c r="A37" s="7"/>
      <c r="B37" s="7"/>
      <c r="C37" s="7"/>
      <c r="D37" s="7"/>
      <c r="F37" s="8"/>
      <c r="G37" s="8"/>
    </row>
    <row r="38" spans="1:9" ht="15" x14ac:dyDescent="0.25">
      <c r="A38" s="7"/>
      <c r="B38" s="7"/>
      <c r="C38" s="7"/>
      <c r="D38" s="7"/>
      <c r="F38" s="8"/>
      <c r="G38" s="8"/>
    </row>
    <row r="39" spans="1:9" ht="15" x14ac:dyDescent="0.25">
      <c r="A39" s="7"/>
      <c r="B39" s="7"/>
      <c r="C39" s="7"/>
      <c r="D39" s="7"/>
      <c r="F39" s="8"/>
      <c r="G39" s="8"/>
    </row>
    <row r="40" spans="1:9" ht="15" x14ac:dyDescent="0.25">
      <c r="A40" s="7"/>
      <c r="B40" s="7"/>
      <c r="C40" s="7"/>
      <c r="D40" s="7"/>
      <c r="F40" s="8"/>
      <c r="G40" s="8"/>
    </row>
    <row r="41" spans="1:9" ht="15" x14ac:dyDescent="0.25">
      <c r="A41" s="7"/>
      <c r="B41" s="7"/>
      <c r="C41" s="7"/>
      <c r="D41" s="7"/>
      <c r="F41" s="8"/>
      <c r="G41" s="8"/>
    </row>
    <row r="42" spans="1:9" ht="15" x14ac:dyDescent="0.25">
      <c r="A42" s="7"/>
      <c r="B42" s="7"/>
      <c r="C42" s="7"/>
      <c r="D42" s="7"/>
      <c r="F42" s="8"/>
      <c r="G42" s="8"/>
    </row>
    <row r="43" spans="1:9" ht="15" x14ac:dyDescent="0.25">
      <c r="A43" s="7"/>
      <c r="B43" s="7"/>
      <c r="C43" s="7"/>
      <c r="D43" s="7"/>
      <c r="F43" s="8"/>
      <c r="G43" s="8"/>
    </row>
    <row r="44" spans="1:9" ht="15" x14ac:dyDescent="0.25">
      <c r="A44" s="7"/>
      <c r="B44" s="7"/>
      <c r="C44" s="7"/>
      <c r="D44" s="7"/>
      <c r="F44" s="8"/>
      <c r="G44" s="8"/>
    </row>
    <row r="45" spans="1:9" ht="15" x14ac:dyDescent="0.25">
      <c r="A45" s="7"/>
      <c r="B45" s="7"/>
      <c r="C45" s="7"/>
      <c r="D45" s="7"/>
      <c r="F45" s="8"/>
      <c r="G45" s="8"/>
    </row>
    <row r="46" spans="1:9" ht="15" x14ac:dyDescent="0.25">
      <c r="A46" s="7"/>
      <c r="B46" s="7"/>
      <c r="C46" s="7"/>
      <c r="D46" s="7"/>
      <c r="F46" s="8"/>
      <c r="G46" s="8"/>
    </row>
    <row r="47" spans="1:9" ht="15" x14ac:dyDescent="0.25">
      <c r="A47" s="7"/>
      <c r="B47" s="7"/>
      <c r="C47" s="7"/>
      <c r="D47" s="7"/>
      <c r="F47" s="8"/>
      <c r="G47" s="8"/>
    </row>
    <row r="48" spans="1:9" ht="15" x14ac:dyDescent="0.25">
      <c r="A48" s="7"/>
      <c r="B48" s="7"/>
      <c r="C48" s="7"/>
      <c r="D48" s="7"/>
      <c r="F48" s="8"/>
      <c r="G48" s="8"/>
    </row>
    <row r="49" spans="1:7" ht="15" x14ac:dyDescent="0.25">
      <c r="A49" s="7"/>
      <c r="B49" s="7"/>
      <c r="C49" s="7"/>
      <c r="D49" s="7"/>
      <c r="F49" s="8"/>
      <c r="G49" s="8"/>
    </row>
    <row r="50" spans="1:7" ht="15" x14ac:dyDescent="0.25">
      <c r="A50" s="7"/>
      <c r="B50" s="7"/>
      <c r="C50" s="7"/>
      <c r="D50" s="7"/>
      <c r="F50" s="8"/>
      <c r="G50" s="8"/>
    </row>
    <row r="51" spans="1:7" ht="15" x14ac:dyDescent="0.25">
      <c r="A51" s="7"/>
      <c r="B51" s="7"/>
      <c r="C51" s="7"/>
      <c r="D51" s="7"/>
      <c r="F51" s="8"/>
      <c r="G51" s="8"/>
    </row>
    <row r="52" spans="1:7" ht="15" x14ac:dyDescent="0.25">
      <c r="A52" s="7"/>
      <c r="B52" s="7"/>
      <c r="C52" s="7"/>
      <c r="D52" s="7"/>
      <c r="F52" s="8"/>
      <c r="G52" s="8"/>
    </row>
    <row r="53" spans="1:7" ht="15" x14ac:dyDescent="0.25">
      <c r="A53" s="7"/>
      <c r="B53" s="7"/>
      <c r="C53" s="7"/>
      <c r="D53" s="7"/>
      <c r="F53" s="8"/>
      <c r="G53" s="8"/>
    </row>
    <row r="54" spans="1:7" ht="15" x14ac:dyDescent="0.25">
      <c r="A54" s="7"/>
      <c r="B54" s="7"/>
      <c r="C54" s="7"/>
      <c r="D54" s="7"/>
      <c r="F54" s="8"/>
      <c r="G54" s="8"/>
    </row>
    <row r="55" spans="1:7" ht="15" x14ac:dyDescent="0.25">
      <c r="A55" s="7"/>
      <c r="B55" s="7"/>
      <c r="C55" s="7"/>
      <c r="D55" s="7"/>
      <c r="F55" s="8"/>
      <c r="G55" s="8"/>
    </row>
    <row r="56" spans="1:7" ht="15" x14ac:dyDescent="0.25">
      <c r="A56" s="7"/>
      <c r="B56" s="7"/>
      <c r="C56" s="7"/>
      <c r="D56" s="7"/>
      <c r="F56" s="8"/>
      <c r="G56" s="8"/>
    </row>
    <row r="57" spans="1:7" ht="15" x14ac:dyDescent="0.25">
      <c r="A57" s="7"/>
      <c r="B57" s="7"/>
      <c r="C57" s="7"/>
      <c r="D57" s="7"/>
      <c r="F57" s="8"/>
      <c r="G57" s="8"/>
    </row>
    <row r="58" spans="1:7" ht="15" x14ac:dyDescent="0.25">
      <c r="A58" s="7"/>
      <c r="B58" s="7"/>
      <c r="C58" s="7"/>
      <c r="D58" s="7"/>
      <c r="F58" s="8"/>
      <c r="G58" s="8"/>
    </row>
    <row r="59" spans="1:7" ht="15" x14ac:dyDescent="0.25">
      <c r="A59" s="7"/>
      <c r="B59" s="7"/>
      <c r="C59" s="7"/>
      <c r="D59" s="7"/>
      <c r="F59" s="8"/>
      <c r="G59" s="8"/>
    </row>
    <row r="60" spans="1:7" ht="15" x14ac:dyDescent="0.25">
      <c r="A60" s="7"/>
      <c r="B60" s="7"/>
      <c r="C60" s="7"/>
      <c r="D60" s="7"/>
      <c r="F60" s="8"/>
      <c r="G60" s="8"/>
    </row>
    <row r="61" spans="1:7" ht="15" x14ac:dyDescent="0.25">
      <c r="A61" s="7"/>
      <c r="B61" s="7"/>
      <c r="C61" s="7"/>
      <c r="D61" s="7"/>
      <c r="F61" s="8"/>
      <c r="G61" s="8"/>
    </row>
    <row r="62" spans="1:7" ht="15" x14ac:dyDescent="0.25">
      <c r="A62" s="7"/>
      <c r="B62" s="7"/>
      <c r="C62" s="7"/>
      <c r="D62" s="7"/>
      <c r="F62" s="8"/>
      <c r="G62" s="8"/>
    </row>
    <row r="63" spans="1:7" ht="15" x14ac:dyDescent="0.25">
      <c r="A63" s="7"/>
      <c r="B63" s="7"/>
      <c r="C63" s="7"/>
      <c r="D63" s="7"/>
      <c r="F63" s="8"/>
      <c r="G63" s="8"/>
    </row>
    <row r="64" spans="1:7" ht="15" x14ac:dyDescent="0.25">
      <c r="A64" s="7"/>
      <c r="B64" s="7"/>
      <c r="C64" s="7"/>
      <c r="D64" s="7"/>
      <c r="F64" s="8"/>
      <c r="G64" s="8"/>
    </row>
    <row r="65" spans="1:7" ht="15" x14ac:dyDescent="0.25">
      <c r="A65" s="7"/>
      <c r="B65" s="7"/>
      <c r="C65" s="7"/>
      <c r="D65" s="7"/>
      <c r="F65" s="8"/>
      <c r="G65" s="8"/>
    </row>
  </sheetData>
  <phoneticPr fontId="0" type="noConversion"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2050"/>
  <sheetViews>
    <sheetView workbookViewId="0"/>
  </sheetViews>
  <sheetFormatPr defaultRowHeight="13.2" x14ac:dyDescent="0.25"/>
  <cols>
    <col min="1" max="1" width="12.88671875" bestFit="1" customWidth="1"/>
    <col min="3" max="3" width="11.6640625" bestFit="1" customWidth="1"/>
    <col min="4" max="4" width="45" bestFit="1" customWidth="1"/>
    <col min="19" max="19" width="13.109375" bestFit="1" customWidth="1"/>
    <col min="20" max="20" width="41" bestFit="1" customWidth="1"/>
    <col min="24" max="24" width="12" bestFit="1" customWidth="1"/>
  </cols>
  <sheetData>
    <row r="1" spans="1:24" x14ac:dyDescent="0.25">
      <c r="A1" t="s">
        <v>76</v>
      </c>
      <c r="B1" s="1">
        <f>1/34</f>
        <v>2.9411764705882353E-2</v>
      </c>
      <c r="E1" s="2" t="s">
        <v>336</v>
      </c>
      <c r="F1">
        <f>51.2/34</f>
        <v>1.5058823529411764</v>
      </c>
      <c r="Q1" s="2" t="s">
        <v>337</v>
      </c>
    </row>
    <row r="2" spans="1:24" x14ac:dyDescent="0.25">
      <c r="A2" t="s">
        <v>20</v>
      </c>
      <c r="B2" t="s">
        <v>0</v>
      </c>
      <c r="C2" t="s">
        <v>77</v>
      </c>
      <c r="D2" t="s">
        <v>4</v>
      </c>
      <c r="E2" t="s">
        <v>333</v>
      </c>
      <c r="F2" t="s">
        <v>334</v>
      </c>
      <c r="G2" t="s">
        <v>335</v>
      </c>
      <c r="H2" t="s">
        <v>1</v>
      </c>
      <c r="Q2" t="s">
        <v>20</v>
      </c>
      <c r="R2" t="s">
        <v>0</v>
      </c>
      <c r="S2" t="s">
        <v>77</v>
      </c>
      <c r="T2" s="2" t="s">
        <v>4</v>
      </c>
      <c r="U2" t="s">
        <v>333</v>
      </c>
      <c r="V2" t="s">
        <v>334</v>
      </c>
      <c r="W2" t="s">
        <v>335</v>
      </c>
      <c r="X2" t="s">
        <v>1</v>
      </c>
    </row>
    <row r="3" spans="1:24" x14ac:dyDescent="0.25">
      <c r="A3">
        <v>0</v>
      </c>
      <c r="B3">
        <f>A3*0.2</f>
        <v>0</v>
      </c>
      <c r="C3">
        <f>SIN(2*PI()*B3/34)</f>
        <v>0</v>
      </c>
      <c r="D3" t="s">
        <v>78</v>
      </c>
      <c r="E3">
        <f>IMREAL(D3)/256</f>
        <v>0.21135359580233828</v>
      </c>
      <c r="F3">
        <f>IMAGINARY(D3)/256</f>
        <v>0</v>
      </c>
      <c r="G3">
        <f>SQRT(E3^2+F3^2)</f>
        <v>0.21135359580233828</v>
      </c>
      <c r="H3">
        <f>A3/51.2</f>
        <v>0</v>
      </c>
      <c r="Q3">
        <v>0</v>
      </c>
      <c r="R3">
        <f>Q3*0.2</f>
        <v>0</v>
      </c>
      <c r="S3">
        <f>SIN(2*PI()*R3/34)</f>
        <v>0</v>
      </c>
      <c r="T3" t="s">
        <v>338</v>
      </c>
      <c r="U3">
        <f>IMREAL(T3)/2048</f>
        <v>5.0209817385781245E-4</v>
      </c>
      <c r="V3">
        <f>IMAGINARY(T3)/2048</f>
        <v>0</v>
      </c>
      <c r="W3">
        <f>SQRT(U3^2+V3^2)</f>
        <v>5.0209817385781245E-4</v>
      </c>
      <c r="X3">
        <f>Q3/409.6</f>
        <v>0</v>
      </c>
    </row>
    <row r="4" spans="1:24" x14ac:dyDescent="0.25">
      <c r="A4">
        <v>1</v>
      </c>
      <c r="B4">
        <v>0.2</v>
      </c>
      <c r="C4">
        <f t="shared" ref="C4:C67" si="0">SIN(2*PI()*B4/34)</f>
        <v>3.6951499389144889E-2</v>
      </c>
      <c r="D4" t="s">
        <v>79</v>
      </c>
      <c r="E4">
        <f t="shared" ref="E4:E67" si="1">IMREAL(D4)/256</f>
        <v>0.37804014281081055</v>
      </c>
      <c r="F4">
        <f t="shared" ref="F4:F67" si="2">IMAGINARY(D4)/256</f>
        <v>4.6394834306112496E-3</v>
      </c>
      <c r="G4" s="1">
        <f t="shared" ref="G4:G67" si="3">SQRT(E4^2+F4^2)</f>
        <v>0.37806861068187209</v>
      </c>
      <c r="H4" s="1">
        <f t="shared" ref="H4:H67" si="4">A4/51.2</f>
        <v>1.953125E-2</v>
      </c>
      <c r="Q4">
        <v>1</v>
      </c>
      <c r="R4">
        <f t="shared" ref="R4:R67" si="5">Q4*0.2</f>
        <v>0.2</v>
      </c>
      <c r="S4">
        <f t="shared" ref="S4:S67" si="6">SIN(2*PI()*R4/34)</f>
        <v>3.6951499389144889E-2</v>
      </c>
      <c r="T4" t="s">
        <v>339</v>
      </c>
      <c r="U4">
        <f t="shared" ref="U4:U67" si="7">IMREAL(T4)/2048</f>
        <v>5.0607581237685061E-4</v>
      </c>
      <c r="V4">
        <f t="shared" ref="V4:V67" si="8">IMAGINARY(T4)/2048</f>
        <v>-3.2179864366009569E-4</v>
      </c>
      <c r="W4">
        <f t="shared" ref="W4:W67" si="9">SQRT(U4^2+V4^2)</f>
        <v>5.9972251494700996E-4</v>
      </c>
      <c r="X4">
        <f t="shared" ref="X4:X67" si="10">Q4/409.6</f>
        <v>2.44140625E-3</v>
      </c>
    </row>
    <row r="5" spans="1:24" x14ac:dyDescent="0.25">
      <c r="A5">
        <v>2</v>
      </c>
      <c r="B5">
        <f t="shared" ref="B5:B67" si="11">A5*0.2</f>
        <v>0.4</v>
      </c>
      <c r="C5">
        <f t="shared" si="0"/>
        <v>7.3852527474873961E-2</v>
      </c>
      <c r="D5" t="s">
        <v>80</v>
      </c>
      <c r="E5">
        <f t="shared" si="1"/>
        <v>-0.27656014652970545</v>
      </c>
      <c r="F5">
        <f t="shared" si="2"/>
        <v>-6.7891705275466016E-3</v>
      </c>
      <c r="G5">
        <f t="shared" si="3"/>
        <v>0.27664346636959325</v>
      </c>
      <c r="H5">
        <f t="shared" si="4"/>
        <v>3.90625E-2</v>
      </c>
      <c r="Q5">
        <v>2</v>
      </c>
      <c r="R5">
        <f t="shared" si="5"/>
        <v>0.4</v>
      </c>
      <c r="S5">
        <f t="shared" si="6"/>
        <v>7.3852527474873961E-2</v>
      </c>
      <c r="T5" t="s">
        <v>340</v>
      </c>
      <c r="U5">
        <f t="shared" si="7"/>
        <v>5.1834693464108397E-4</v>
      </c>
      <c r="V5">
        <f t="shared" si="8"/>
        <v>-6.5727652880193848E-4</v>
      </c>
      <c r="W5">
        <f t="shared" si="9"/>
        <v>8.3707585078398575E-4</v>
      </c>
      <c r="X5">
        <f t="shared" si="10"/>
        <v>4.8828125E-3</v>
      </c>
    </row>
    <row r="6" spans="1:24" x14ac:dyDescent="0.25">
      <c r="A6">
        <v>3</v>
      </c>
      <c r="B6">
        <f t="shared" si="11"/>
        <v>0.60000000000000009</v>
      </c>
      <c r="C6">
        <f t="shared" si="0"/>
        <v>0.11065268189150086</v>
      </c>
      <c r="D6" t="s">
        <v>81</v>
      </c>
      <c r="E6">
        <f t="shared" si="1"/>
        <v>-7.1127009724958987E-2</v>
      </c>
      <c r="F6">
        <f t="shared" si="2"/>
        <v>-2.6197628958117346E-3</v>
      </c>
      <c r="G6">
        <f t="shared" si="3"/>
        <v>7.1175239163944387E-2</v>
      </c>
      <c r="H6">
        <f t="shared" si="4"/>
        <v>5.859375E-2</v>
      </c>
      <c r="Q6">
        <v>3</v>
      </c>
      <c r="R6">
        <f t="shared" si="5"/>
        <v>0.60000000000000009</v>
      </c>
      <c r="S6">
        <f t="shared" si="6"/>
        <v>0.11065268189150086</v>
      </c>
      <c r="T6" t="s">
        <v>341</v>
      </c>
      <c r="U6">
        <f t="shared" si="7"/>
        <v>5.4000069305708493E-4</v>
      </c>
      <c r="V6">
        <f t="shared" si="8"/>
        <v>-1.0221226049845703E-3</v>
      </c>
      <c r="W6">
        <f t="shared" si="9"/>
        <v>1.1559997266965836E-3</v>
      </c>
      <c r="X6">
        <f t="shared" si="10"/>
        <v>7.32421875E-3</v>
      </c>
    </row>
    <row r="7" spans="1:24" x14ac:dyDescent="0.25">
      <c r="A7">
        <v>4</v>
      </c>
      <c r="B7">
        <f t="shared" si="11"/>
        <v>0.8</v>
      </c>
      <c r="C7">
        <f t="shared" si="0"/>
        <v>0.1473016980546375</v>
      </c>
      <c r="D7" t="s">
        <v>82</v>
      </c>
      <c r="E7">
        <f t="shared" si="1"/>
        <v>-3.4845753109929885E-2</v>
      </c>
      <c r="F7">
        <f t="shared" si="2"/>
        <v>-1.7118620781354649E-3</v>
      </c>
      <c r="G7">
        <f t="shared" si="3"/>
        <v>3.4887776965188626E-2</v>
      </c>
      <c r="H7">
        <f t="shared" si="4"/>
        <v>7.8125E-2</v>
      </c>
      <c r="Q7">
        <v>4</v>
      </c>
      <c r="R7">
        <f t="shared" si="5"/>
        <v>0.8</v>
      </c>
      <c r="S7">
        <f t="shared" si="6"/>
        <v>0.1473016980546375</v>
      </c>
      <c r="T7" t="s">
        <v>342</v>
      </c>
      <c r="U7">
        <f t="shared" si="7"/>
        <v>5.7313310470733403E-4</v>
      </c>
      <c r="V7">
        <f t="shared" si="8"/>
        <v>-1.4366988945173291E-3</v>
      </c>
      <c r="W7">
        <f t="shared" si="9"/>
        <v>1.5467983932040991E-3</v>
      </c>
      <c r="X7">
        <f t="shared" si="10"/>
        <v>9.765625E-3</v>
      </c>
    </row>
    <row r="8" spans="1:24" x14ac:dyDescent="0.25">
      <c r="A8">
        <v>5</v>
      </c>
      <c r="B8">
        <f t="shared" si="11"/>
        <v>1</v>
      </c>
      <c r="C8">
        <f t="shared" si="0"/>
        <v>0.18374951781657034</v>
      </c>
      <c r="D8" t="s">
        <v>83</v>
      </c>
      <c r="E8">
        <f t="shared" si="1"/>
        <v>-2.1030859017813125E-2</v>
      </c>
      <c r="F8">
        <f t="shared" si="2"/>
        <v>-1.2920592697121328E-3</v>
      </c>
      <c r="G8">
        <f t="shared" si="3"/>
        <v>2.1070511341293563E-2</v>
      </c>
      <c r="H8">
        <f t="shared" si="4"/>
        <v>9.765625E-2</v>
      </c>
      <c r="Q8">
        <v>5</v>
      </c>
      <c r="R8">
        <f t="shared" si="5"/>
        <v>1</v>
      </c>
      <c r="S8">
        <f t="shared" si="6"/>
        <v>0.18374951781657034</v>
      </c>
      <c r="T8" t="s">
        <v>343</v>
      </c>
      <c r="U8">
        <f t="shared" si="7"/>
        <v>6.2140553840845216E-4</v>
      </c>
      <c r="V8">
        <f t="shared" si="8"/>
        <v>-1.9304029345618993E-3</v>
      </c>
      <c r="W8">
        <f t="shared" si="9"/>
        <v>2.027954716686221E-3</v>
      </c>
      <c r="X8">
        <f t="shared" si="10"/>
        <v>1.220703125E-2</v>
      </c>
    </row>
    <row r="9" spans="1:24" x14ac:dyDescent="0.25">
      <c r="A9">
        <v>6</v>
      </c>
      <c r="B9">
        <f t="shared" si="11"/>
        <v>1.2000000000000002</v>
      </c>
      <c r="C9">
        <f t="shared" si="0"/>
        <v>0.21994635783966865</v>
      </c>
      <c r="D9" t="s">
        <v>84</v>
      </c>
      <c r="E9">
        <f t="shared" si="1"/>
        <v>-1.4157087236718399E-2</v>
      </c>
      <c r="F9">
        <f t="shared" si="2"/>
        <v>-1.0442894920302344E-3</v>
      </c>
      <c r="G9">
        <f t="shared" si="3"/>
        <v>1.4195550696299871E-2</v>
      </c>
      <c r="H9">
        <f t="shared" si="4"/>
        <v>0.1171875</v>
      </c>
      <c r="Q9">
        <v>6</v>
      </c>
      <c r="R9">
        <f t="shared" si="5"/>
        <v>1.2000000000000002</v>
      </c>
      <c r="S9">
        <f t="shared" si="6"/>
        <v>0.21994635783966865</v>
      </c>
      <c r="T9" t="s">
        <v>344</v>
      </c>
      <c r="U9">
        <f t="shared" si="7"/>
        <v>6.9121774485221197E-4</v>
      </c>
      <c r="V9">
        <f t="shared" si="8"/>
        <v>-2.549953127519287E-3</v>
      </c>
      <c r="W9">
        <f t="shared" si="9"/>
        <v>2.6419770860747396E-3</v>
      </c>
      <c r="X9">
        <f t="shared" si="10"/>
        <v>1.46484375E-2</v>
      </c>
    </row>
    <row r="10" spans="1:24" x14ac:dyDescent="0.25">
      <c r="A10">
        <v>7</v>
      </c>
      <c r="B10">
        <f t="shared" si="11"/>
        <v>1.4000000000000001</v>
      </c>
      <c r="C10">
        <f t="shared" si="0"/>
        <v>0.25584277759443558</v>
      </c>
      <c r="D10" t="s">
        <v>85</v>
      </c>
      <c r="E10">
        <f t="shared" si="1"/>
        <v>-1.0205499347638321E-2</v>
      </c>
      <c r="F10">
        <f t="shared" si="2"/>
        <v>-8.788450577193438E-4</v>
      </c>
      <c r="G10">
        <f t="shared" si="3"/>
        <v>1.0243270257594686E-2</v>
      </c>
      <c r="H10">
        <f t="shared" si="4"/>
        <v>0.13671875</v>
      </c>
      <c r="Q10">
        <v>7</v>
      </c>
      <c r="R10">
        <f t="shared" si="5"/>
        <v>1.4000000000000001</v>
      </c>
      <c r="S10">
        <f t="shared" si="6"/>
        <v>0.25584277759443558</v>
      </c>
      <c r="T10" t="s">
        <v>345</v>
      </c>
      <c r="U10">
        <f t="shared" si="7"/>
        <v>7.9432117136905758E-4</v>
      </c>
      <c r="V10">
        <f t="shared" si="8"/>
        <v>-3.3772164534000195E-3</v>
      </c>
      <c r="W10">
        <f t="shared" si="9"/>
        <v>3.4693712825814593E-3</v>
      </c>
      <c r="X10">
        <f t="shared" si="10"/>
        <v>1.708984375E-2</v>
      </c>
    </row>
    <row r="11" spans="1:24" x14ac:dyDescent="0.25">
      <c r="A11">
        <v>8</v>
      </c>
      <c r="B11">
        <f t="shared" si="11"/>
        <v>1.6</v>
      </c>
      <c r="C11">
        <f t="shared" si="0"/>
        <v>0.29138974688932462</v>
      </c>
      <c r="D11" t="s">
        <v>86</v>
      </c>
      <c r="E11">
        <f t="shared" si="1"/>
        <v>-7.7140486743584374E-3</v>
      </c>
      <c r="F11">
        <f t="shared" si="2"/>
        <v>-7.597674795030351E-4</v>
      </c>
      <c r="G11">
        <f t="shared" si="3"/>
        <v>7.75137365718371E-3</v>
      </c>
      <c r="H11">
        <f t="shared" si="4"/>
        <v>0.15625</v>
      </c>
      <c r="Q11">
        <v>8</v>
      </c>
      <c r="R11">
        <f t="shared" si="5"/>
        <v>1.6</v>
      </c>
      <c r="S11">
        <f t="shared" si="6"/>
        <v>0.29138974688932462</v>
      </c>
      <c r="T11" t="s">
        <v>346</v>
      </c>
      <c r="U11">
        <f t="shared" si="7"/>
        <v>9.5434381895215822E-4</v>
      </c>
      <c r="V11">
        <f t="shared" si="8"/>
        <v>-4.5732173419607662E-3</v>
      </c>
      <c r="W11">
        <f t="shared" si="9"/>
        <v>4.6717329741310012E-3</v>
      </c>
      <c r="X11">
        <f t="shared" si="10"/>
        <v>1.953125E-2</v>
      </c>
    </row>
    <row r="12" spans="1:24" x14ac:dyDescent="0.25">
      <c r="A12">
        <v>9</v>
      </c>
      <c r="B12">
        <f t="shared" si="11"/>
        <v>1.8</v>
      </c>
      <c r="C12">
        <f t="shared" si="0"/>
        <v>0.32653871284008329</v>
      </c>
      <c r="D12" t="s">
        <v>87</v>
      </c>
      <c r="E12">
        <f t="shared" si="1"/>
        <v>-6.038052824279219E-3</v>
      </c>
      <c r="F12">
        <f t="shared" si="2"/>
        <v>-6.6960744831835153E-4</v>
      </c>
      <c r="G12">
        <f t="shared" si="3"/>
        <v>6.0750683982676006E-3</v>
      </c>
      <c r="H12">
        <f t="shared" si="4"/>
        <v>0.17578125</v>
      </c>
      <c r="Q12">
        <v>9</v>
      </c>
      <c r="R12">
        <f t="shared" si="5"/>
        <v>1.8</v>
      </c>
      <c r="S12">
        <f t="shared" si="6"/>
        <v>0.32653871284008329</v>
      </c>
      <c r="T12" t="s">
        <v>347</v>
      </c>
      <c r="U12">
        <f t="shared" si="7"/>
        <v>1.2261962058950976E-3</v>
      </c>
      <c r="V12">
        <f t="shared" si="8"/>
        <v>-6.508583808423828E-3</v>
      </c>
      <c r="W12">
        <f t="shared" si="9"/>
        <v>6.6230823886335851E-3</v>
      </c>
      <c r="X12">
        <f t="shared" si="10"/>
        <v>2.197265625E-2</v>
      </c>
    </row>
    <row r="13" spans="1:24" x14ac:dyDescent="0.25">
      <c r="A13">
        <v>10</v>
      </c>
      <c r="B13">
        <f t="shared" si="11"/>
        <v>2</v>
      </c>
      <c r="C13">
        <f t="shared" si="0"/>
        <v>0.36124166618715292</v>
      </c>
      <c r="D13" t="s">
        <v>88</v>
      </c>
      <c r="E13">
        <f t="shared" si="1"/>
        <v>-4.8548746972462498E-3</v>
      </c>
      <c r="F13">
        <f t="shared" si="2"/>
        <v>-5.9879168182322656E-4</v>
      </c>
      <c r="G13">
        <f t="shared" si="3"/>
        <v>4.891662274133666E-3</v>
      </c>
      <c r="H13">
        <f t="shared" si="4"/>
        <v>0.1953125</v>
      </c>
      <c r="Q13">
        <v>10</v>
      </c>
      <c r="R13">
        <f t="shared" si="5"/>
        <v>2</v>
      </c>
      <c r="S13">
        <f t="shared" si="6"/>
        <v>0.36124166618715292</v>
      </c>
      <c r="T13" t="s">
        <v>348</v>
      </c>
      <c r="U13">
        <f t="shared" si="7"/>
        <v>1.7723903362397999E-3</v>
      </c>
      <c r="V13">
        <f t="shared" si="8"/>
        <v>-1.0276111061559765E-2</v>
      </c>
      <c r="W13">
        <f t="shared" si="9"/>
        <v>1.0427838992500181E-2</v>
      </c>
      <c r="X13">
        <f t="shared" si="10"/>
        <v>2.44140625E-2</v>
      </c>
    </row>
    <row r="14" spans="1:24" x14ac:dyDescent="0.25">
      <c r="A14">
        <v>11</v>
      </c>
      <c r="B14">
        <f t="shared" si="11"/>
        <v>2.2000000000000002</v>
      </c>
      <c r="C14">
        <f t="shared" si="0"/>
        <v>0.39545120687054258</v>
      </c>
      <c r="D14" t="s">
        <v>89</v>
      </c>
      <c r="E14">
        <f t="shared" si="1"/>
        <v>-3.9877184996434372E-3</v>
      </c>
      <c r="F14">
        <f t="shared" si="2"/>
        <v>-5.4159708716214458E-4</v>
      </c>
      <c r="G14">
        <f t="shared" si="3"/>
        <v>4.0243292903564725E-3</v>
      </c>
      <c r="H14">
        <f t="shared" si="4"/>
        <v>0.21484375</v>
      </c>
      <c r="Q14">
        <v>11</v>
      </c>
      <c r="R14">
        <f t="shared" si="5"/>
        <v>2.2000000000000002</v>
      </c>
      <c r="S14">
        <f t="shared" si="6"/>
        <v>0.39545120687054258</v>
      </c>
      <c r="T14" t="s">
        <v>349</v>
      </c>
      <c r="U14">
        <f t="shared" si="7"/>
        <v>3.3767376253343211E-3</v>
      </c>
      <c r="V14">
        <f t="shared" si="8"/>
        <v>-2.1140181555192726E-2</v>
      </c>
      <c r="W14">
        <f t="shared" si="9"/>
        <v>2.1408167440882444E-2</v>
      </c>
      <c r="X14">
        <f t="shared" si="10"/>
        <v>2.685546875E-2</v>
      </c>
    </row>
    <row r="15" spans="1:24" x14ac:dyDescent="0.25">
      <c r="A15">
        <v>12</v>
      </c>
      <c r="B15">
        <f t="shared" si="11"/>
        <v>2.4000000000000004</v>
      </c>
      <c r="C15">
        <f t="shared" si="0"/>
        <v>0.42912060877260905</v>
      </c>
      <c r="D15" t="s">
        <v>90</v>
      </c>
      <c r="E15">
        <f t="shared" si="1"/>
        <v>-3.3328234271820432E-3</v>
      </c>
      <c r="F15">
        <f t="shared" si="2"/>
        <v>-4.9437765436198826E-4</v>
      </c>
      <c r="G15">
        <f t="shared" si="3"/>
        <v>3.3692909138134572E-3</v>
      </c>
      <c r="H15">
        <f t="shared" si="4"/>
        <v>0.234375</v>
      </c>
      <c r="Q15">
        <v>12</v>
      </c>
      <c r="R15">
        <f t="shared" si="5"/>
        <v>2.4000000000000004</v>
      </c>
      <c r="S15">
        <f t="shared" si="6"/>
        <v>0.42912060877260905</v>
      </c>
      <c r="T15" t="s">
        <v>350</v>
      </c>
      <c r="U15">
        <f t="shared" si="7"/>
        <v>7.3455250679854978E-2</v>
      </c>
      <c r="V15">
        <f t="shared" si="8"/>
        <v>-0.49178241810666018</v>
      </c>
      <c r="W15" s="1">
        <f t="shared" si="9"/>
        <v>0.49723799192265494</v>
      </c>
      <c r="X15" s="1">
        <f t="shared" si="10"/>
        <v>2.9296875E-2</v>
      </c>
    </row>
    <row r="16" spans="1:24" x14ac:dyDescent="0.25">
      <c r="A16">
        <v>13</v>
      </c>
      <c r="B16">
        <f t="shared" si="11"/>
        <v>2.6</v>
      </c>
      <c r="C16">
        <f t="shared" si="0"/>
        <v>0.46220388354031317</v>
      </c>
      <c r="D16" t="s">
        <v>91</v>
      </c>
      <c r="E16">
        <f t="shared" si="1"/>
        <v>-2.825916133650535E-3</v>
      </c>
      <c r="F16">
        <f t="shared" si="2"/>
        <v>-4.5469375608365233E-4</v>
      </c>
      <c r="G16">
        <f t="shared" si="3"/>
        <v>2.8622628122252939E-3</v>
      </c>
      <c r="H16">
        <f t="shared" si="4"/>
        <v>0.25390625</v>
      </c>
      <c r="Q16">
        <v>13</v>
      </c>
      <c r="R16">
        <f t="shared" si="5"/>
        <v>2.6</v>
      </c>
      <c r="S16">
        <f t="shared" si="6"/>
        <v>0.46220388354031317</v>
      </c>
      <c r="T16" t="s">
        <v>351</v>
      </c>
      <c r="U16">
        <f t="shared" si="7"/>
        <v>-3.5571768747425683E-3</v>
      </c>
      <c r="V16">
        <f t="shared" si="8"/>
        <v>2.5258455436383446E-2</v>
      </c>
      <c r="W16">
        <f t="shared" si="9"/>
        <v>2.5507706254188592E-2</v>
      </c>
      <c r="X16">
        <f t="shared" si="10"/>
        <v>3.173828125E-2</v>
      </c>
    </row>
    <row r="17" spans="1:24" x14ac:dyDescent="0.25">
      <c r="A17">
        <v>14</v>
      </c>
      <c r="B17">
        <f t="shared" si="11"/>
        <v>2.8000000000000003</v>
      </c>
      <c r="C17">
        <f t="shared" si="0"/>
        <v>0.49465584339977881</v>
      </c>
      <c r="D17" t="s">
        <v>92</v>
      </c>
      <c r="E17">
        <f t="shared" si="1"/>
        <v>-2.4254061490296993E-3</v>
      </c>
      <c r="F17">
        <f t="shared" si="2"/>
        <v>-4.2084788937622264E-4</v>
      </c>
      <c r="G17">
        <f t="shared" si="3"/>
        <v>2.4616474024001687E-3</v>
      </c>
      <c r="H17">
        <f t="shared" si="4"/>
        <v>0.2734375</v>
      </c>
      <c r="Q17">
        <v>14</v>
      </c>
      <c r="R17">
        <f t="shared" si="5"/>
        <v>2.8000000000000003</v>
      </c>
      <c r="S17">
        <f t="shared" si="6"/>
        <v>0.49465584339977881</v>
      </c>
      <c r="T17" t="s">
        <v>352</v>
      </c>
      <c r="U17">
        <f t="shared" si="7"/>
        <v>-1.7068871086602002E-3</v>
      </c>
      <c r="V17">
        <f t="shared" si="8"/>
        <v>1.2763131687466308E-2</v>
      </c>
      <c r="W17">
        <f t="shared" si="9"/>
        <v>1.2876761785220575E-2</v>
      </c>
      <c r="X17">
        <f t="shared" si="10"/>
        <v>3.41796875E-2</v>
      </c>
    </row>
    <row r="18" spans="1:24" x14ac:dyDescent="0.25">
      <c r="A18">
        <v>15</v>
      </c>
      <c r="B18">
        <f t="shared" si="11"/>
        <v>3</v>
      </c>
      <c r="C18">
        <f t="shared" si="0"/>
        <v>0.52643216287735572</v>
      </c>
      <c r="D18" t="s">
        <v>93</v>
      </c>
      <c r="E18">
        <f t="shared" si="1"/>
        <v>-2.103390552824453E-3</v>
      </c>
      <c r="F18">
        <f t="shared" si="2"/>
        <v>-3.9162061044018361E-4</v>
      </c>
      <c r="G18">
        <f t="shared" si="3"/>
        <v>2.1395369873485944E-3</v>
      </c>
      <c r="H18">
        <f t="shared" si="4"/>
        <v>0.29296875</v>
      </c>
      <c r="Q18">
        <v>15</v>
      </c>
      <c r="R18">
        <f t="shared" si="5"/>
        <v>3</v>
      </c>
      <c r="S18">
        <f t="shared" si="6"/>
        <v>0.52643216287735572</v>
      </c>
      <c r="T18" t="s">
        <v>353</v>
      </c>
      <c r="U18">
        <f t="shared" si="7"/>
        <v>-1.1129752901100879E-3</v>
      </c>
      <c r="V18">
        <f t="shared" si="8"/>
        <v>8.7093071113378898E-3</v>
      </c>
      <c r="W18">
        <f t="shared" si="9"/>
        <v>8.7801335044517623E-3</v>
      </c>
      <c r="X18">
        <f t="shared" si="10"/>
        <v>3.662109375E-2</v>
      </c>
    </row>
    <row r="19" spans="1:24" x14ac:dyDescent="0.25">
      <c r="A19">
        <v>16</v>
      </c>
      <c r="B19">
        <f t="shared" si="11"/>
        <v>3.2</v>
      </c>
      <c r="C19">
        <f t="shared" si="0"/>
        <v>0.55748943934288553</v>
      </c>
      <c r="D19" t="s">
        <v>94</v>
      </c>
      <c r="E19">
        <f t="shared" si="1"/>
        <v>-1.8405708194645274E-3</v>
      </c>
      <c r="F19">
        <f t="shared" si="2"/>
        <v>-3.6611229902960195E-4</v>
      </c>
      <c r="G19">
        <f t="shared" si="3"/>
        <v>1.8766297335822703E-3</v>
      </c>
      <c r="H19">
        <f t="shared" si="4"/>
        <v>0.3125</v>
      </c>
      <c r="Q19">
        <v>16</v>
      </c>
      <c r="R19">
        <f t="shared" si="5"/>
        <v>3.2</v>
      </c>
      <c r="S19">
        <f t="shared" si="6"/>
        <v>0.55748943934288553</v>
      </c>
      <c r="T19" t="s">
        <v>354</v>
      </c>
      <c r="U19">
        <f t="shared" si="7"/>
        <v>-8.2168511346483394E-4</v>
      </c>
      <c r="V19">
        <f t="shared" si="8"/>
        <v>6.6922002973967285E-3</v>
      </c>
      <c r="W19">
        <f t="shared" si="9"/>
        <v>6.7424558764716128E-3</v>
      </c>
      <c r="X19">
        <f t="shared" si="10"/>
        <v>3.90625E-2</v>
      </c>
    </row>
    <row r="20" spans="1:24" x14ac:dyDescent="0.25">
      <c r="A20">
        <v>17</v>
      </c>
      <c r="B20">
        <f t="shared" si="11"/>
        <v>3.4000000000000004</v>
      </c>
      <c r="C20">
        <f t="shared" si="0"/>
        <v>0.58778525229247325</v>
      </c>
      <c r="D20" t="s">
        <v>95</v>
      </c>
      <c r="E20">
        <f t="shared" si="1"/>
        <v>-1.6232476929329883E-3</v>
      </c>
      <c r="F20">
        <f t="shared" si="2"/>
        <v>-3.4364417278711951E-4</v>
      </c>
      <c r="G20">
        <f t="shared" si="3"/>
        <v>1.6592240325232794E-3</v>
      </c>
      <c r="H20">
        <f t="shared" si="4"/>
        <v>0.33203125</v>
      </c>
      <c r="Q20">
        <v>17</v>
      </c>
      <c r="R20">
        <f t="shared" si="5"/>
        <v>3.4000000000000004</v>
      </c>
      <c r="S20">
        <f t="shared" si="6"/>
        <v>0.58778525229247325</v>
      </c>
      <c r="T20" t="s">
        <v>355</v>
      </c>
      <c r="U20">
        <f t="shared" si="7"/>
        <v>-6.4954281762925783E-4</v>
      </c>
      <c r="V20">
        <f t="shared" si="8"/>
        <v>5.4793490666105961E-3</v>
      </c>
      <c r="W20">
        <f t="shared" si="9"/>
        <v>5.517714387833079E-3</v>
      </c>
      <c r="X20">
        <f t="shared" si="10"/>
        <v>4.150390625E-2</v>
      </c>
    </row>
    <row r="21" spans="1:24" x14ac:dyDescent="0.25">
      <c r="A21">
        <v>18</v>
      </c>
      <c r="B21">
        <f t="shared" si="11"/>
        <v>3.6</v>
      </c>
      <c r="C21">
        <f t="shared" si="0"/>
        <v>0.61727822128979293</v>
      </c>
      <c r="D21" t="s">
        <v>96</v>
      </c>
      <c r="E21">
        <f t="shared" si="1"/>
        <v>-1.4414752377475977E-3</v>
      </c>
      <c r="F21">
        <f t="shared" si="2"/>
        <v>-3.2369408913092033E-4</v>
      </c>
      <c r="G21">
        <f t="shared" si="3"/>
        <v>1.4773722362281584E-3</v>
      </c>
      <c r="H21">
        <f t="shared" si="4"/>
        <v>0.3515625</v>
      </c>
      <c r="Q21">
        <v>18</v>
      </c>
      <c r="R21">
        <f t="shared" si="5"/>
        <v>3.6</v>
      </c>
      <c r="S21">
        <f t="shared" si="6"/>
        <v>0.61727822128979293</v>
      </c>
      <c r="T21" t="s">
        <v>356</v>
      </c>
      <c r="U21">
        <f t="shared" si="7"/>
        <v>-5.363768575158594E-4</v>
      </c>
      <c r="V21">
        <f t="shared" si="8"/>
        <v>4.6662972694184665E-3</v>
      </c>
      <c r="W21">
        <f t="shared" si="9"/>
        <v>4.6970235617740759E-3</v>
      </c>
      <c r="X21">
        <f t="shared" si="10"/>
        <v>4.39453125E-2</v>
      </c>
    </row>
    <row r="22" spans="1:24" x14ac:dyDescent="0.25">
      <c r="A22">
        <v>19</v>
      </c>
      <c r="B22">
        <f t="shared" si="11"/>
        <v>3.8000000000000003</v>
      </c>
      <c r="C22">
        <f t="shared" si="0"/>
        <v>0.64592806248678736</v>
      </c>
      <c r="D22" t="s">
        <v>97</v>
      </c>
      <c r="E22">
        <f t="shared" si="1"/>
        <v>-1.287888993157664E-3</v>
      </c>
      <c r="F22">
        <f t="shared" si="2"/>
        <v>-3.0585360767632812E-4</v>
      </c>
      <c r="G22">
        <f t="shared" si="3"/>
        <v>1.3237086114493955E-3</v>
      </c>
      <c r="H22">
        <f t="shared" si="4"/>
        <v>0.37109375</v>
      </c>
      <c r="Q22">
        <v>19</v>
      </c>
      <c r="R22">
        <f t="shared" si="5"/>
        <v>3.8000000000000003</v>
      </c>
      <c r="S22">
        <f t="shared" si="6"/>
        <v>0.64592806248678736</v>
      </c>
      <c r="T22" t="s">
        <v>357</v>
      </c>
      <c r="U22">
        <f t="shared" si="7"/>
        <v>-4.5664611571733107E-4</v>
      </c>
      <c r="V22">
        <f t="shared" si="8"/>
        <v>4.0811769870610741E-3</v>
      </c>
      <c r="W22">
        <f t="shared" si="9"/>
        <v>4.1066447709433834E-3</v>
      </c>
      <c r="X22">
        <f t="shared" si="10"/>
        <v>4.638671875E-2</v>
      </c>
    </row>
    <row r="23" spans="1:24" x14ac:dyDescent="0.25">
      <c r="A23">
        <v>20</v>
      </c>
      <c r="B23">
        <f t="shared" si="11"/>
        <v>4</v>
      </c>
      <c r="C23">
        <f t="shared" si="0"/>
        <v>0.67369564364655721</v>
      </c>
      <c r="D23" t="s">
        <v>98</v>
      </c>
      <c r="E23">
        <f t="shared" si="1"/>
        <v>-1.1569404617260625E-3</v>
      </c>
      <c r="F23">
        <f t="shared" si="2"/>
        <v>-2.8979849938009453E-4</v>
      </c>
      <c r="G23">
        <f t="shared" si="3"/>
        <v>1.192683697474678E-3</v>
      </c>
      <c r="H23">
        <f t="shared" si="4"/>
        <v>0.390625</v>
      </c>
      <c r="Q23">
        <v>20</v>
      </c>
      <c r="R23">
        <f t="shared" si="5"/>
        <v>4</v>
      </c>
      <c r="S23">
        <f t="shared" si="6"/>
        <v>0.67369564364655721</v>
      </c>
      <c r="T23" t="s">
        <v>358</v>
      </c>
      <c r="U23">
        <f t="shared" si="7"/>
        <v>-3.9766590828660794E-4</v>
      </c>
      <c r="V23">
        <f t="shared" si="8"/>
        <v>3.6384935207719824E-3</v>
      </c>
      <c r="W23">
        <f t="shared" si="9"/>
        <v>3.6601602800032007E-3</v>
      </c>
      <c r="X23">
        <f t="shared" si="10"/>
        <v>4.8828125E-2</v>
      </c>
    </row>
    <row r="24" spans="1:24" x14ac:dyDescent="0.25">
      <c r="A24">
        <v>21</v>
      </c>
      <c r="B24">
        <f t="shared" si="11"/>
        <v>4.2</v>
      </c>
      <c r="C24">
        <f t="shared" si="0"/>
        <v>0.70054303759329095</v>
      </c>
      <c r="D24" t="s">
        <v>99</v>
      </c>
      <c r="E24">
        <f t="shared" si="1"/>
        <v>-1.0443843068566679E-3</v>
      </c>
      <c r="F24">
        <f t="shared" si="2"/>
        <v>-2.7526801656301133E-4</v>
      </c>
      <c r="G24">
        <f t="shared" si="3"/>
        <v>1.0800514160682431E-3</v>
      </c>
      <c r="H24">
        <f t="shared" si="4"/>
        <v>0.41015625</v>
      </c>
      <c r="Q24">
        <v>21</v>
      </c>
      <c r="R24">
        <f t="shared" si="5"/>
        <v>4.2</v>
      </c>
      <c r="S24">
        <f t="shared" si="6"/>
        <v>0.70054303759329095</v>
      </c>
      <c r="T24" t="s">
        <v>359</v>
      </c>
      <c r="U24">
        <f t="shared" si="7"/>
        <v>-3.5242659361820215E-4</v>
      </c>
      <c r="V24">
        <f t="shared" si="8"/>
        <v>3.2908973519045217E-3</v>
      </c>
      <c r="W24">
        <f t="shared" si="9"/>
        <v>3.3097144717726817E-3</v>
      </c>
      <c r="X24">
        <f t="shared" si="10"/>
        <v>5.126953125E-2</v>
      </c>
    </row>
    <row r="25" spans="1:24" x14ac:dyDescent="0.25">
      <c r="A25">
        <v>22</v>
      </c>
      <c r="B25">
        <f t="shared" si="11"/>
        <v>4.4000000000000004</v>
      </c>
      <c r="C25">
        <f t="shared" si="0"/>
        <v>0.72643357401622421</v>
      </c>
      <c r="D25" t="s">
        <v>100</v>
      </c>
      <c r="E25">
        <f t="shared" si="1"/>
        <v>-9.4692710094071875E-4</v>
      </c>
      <c r="F25">
        <f t="shared" si="2"/>
        <v>-2.6205002093630743E-4</v>
      </c>
      <c r="G25">
        <f t="shared" si="3"/>
        <v>9.8251775962000473E-4</v>
      </c>
      <c r="H25">
        <f t="shared" si="4"/>
        <v>0.4296875</v>
      </c>
      <c r="Q25">
        <v>22</v>
      </c>
      <c r="R25">
        <f t="shared" si="5"/>
        <v>4.4000000000000004</v>
      </c>
      <c r="S25">
        <f t="shared" si="6"/>
        <v>0.72643357401622421</v>
      </c>
      <c r="T25" t="s">
        <v>360</v>
      </c>
      <c r="U25">
        <f t="shared" si="7"/>
        <v>-3.1674160838336327E-4</v>
      </c>
      <c r="V25">
        <f t="shared" si="8"/>
        <v>3.0100282682805519E-3</v>
      </c>
      <c r="W25">
        <f t="shared" si="9"/>
        <v>3.0266475550234286E-3</v>
      </c>
      <c r="X25">
        <f t="shared" si="10"/>
        <v>5.37109375E-2</v>
      </c>
    </row>
    <row r="26" spans="1:24" x14ac:dyDescent="0.25">
      <c r="A26">
        <v>23</v>
      </c>
      <c r="B26">
        <f t="shared" si="11"/>
        <v>4.6000000000000005</v>
      </c>
      <c r="C26">
        <f t="shared" si="0"/>
        <v>0.75133188955687336</v>
      </c>
      <c r="D26" t="s">
        <v>101</v>
      </c>
      <c r="E26">
        <f t="shared" si="1"/>
        <v>-8.6198190181180465E-4</v>
      </c>
      <c r="F26">
        <f t="shared" si="2"/>
        <v>-2.4997011933173007E-4</v>
      </c>
      <c r="G26">
        <f t="shared" si="3"/>
        <v>8.9749532567574689E-4</v>
      </c>
      <c r="H26">
        <f t="shared" si="4"/>
        <v>0.44921875</v>
      </c>
      <c r="Q26">
        <v>23</v>
      </c>
      <c r="R26">
        <f t="shared" si="5"/>
        <v>4.6000000000000005</v>
      </c>
      <c r="S26">
        <f t="shared" si="6"/>
        <v>0.75133188955687336</v>
      </c>
      <c r="T26" t="s">
        <v>361</v>
      </c>
      <c r="U26">
        <f t="shared" si="7"/>
        <v>-2.8795796359040867E-4</v>
      </c>
      <c r="V26">
        <f t="shared" si="8"/>
        <v>2.7778519685812937E-3</v>
      </c>
      <c r="W26">
        <f t="shared" si="9"/>
        <v>2.7927372501089509E-3</v>
      </c>
      <c r="X26">
        <f t="shared" si="10"/>
        <v>5.615234375E-2</v>
      </c>
    </row>
    <row r="27" spans="1:24" x14ac:dyDescent="0.25">
      <c r="A27">
        <v>24</v>
      </c>
      <c r="B27">
        <f t="shared" si="11"/>
        <v>4.8000000000000007</v>
      </c>
      <c r="C27">
        <f t="shared" si="0"/>
        <v>0.7752039761111299</v>
      </c>
      <c r="D27" t="s">
        <v>102</v>
      </c>
      <c r="E27">
        <f t="shared" si="1"/>
        <v>-7.8749368486910544E-4</v>
      </c>
      <c r="F27">
        <f t="shared" si="2"/>
        <v>-2.3888359766676212E-4</v>
      </c>
      <c r="G27">
        <f t="shared" si="3"/>
        <v>8.2292871923571689E-4</v>
      </c>
      <c r="H27">
        <f t="shared" si="4"/>
        <v>0.46875</v>
      </c>
      <c r="Q27">
        <v>24</v>
      </c>
      <c r="R27">
        <f t="shared" si="5"/>
        <v>4.8000000000000007</v>
      </c>
      <c r="S27">
        <f t="shared" si="6"/>
        <v>0.7752039761111299</v>
      </c>
      <c r="T27" t="s">
        <v>362</v>
      </c>
      <c r="U27">
        <f t="shared" si="7"/>
        <v>-2.6431414894843652E-4</v>
      </c>
      <c r="V27">
        <f t="shared" si="8"/>
        <v>2.5823446265380613E-3</v>
      </c>
      <c r="W27">
        <f t="shared" si="9"/>
        <v>2.5958362312642792E-3</v>
      </c>
      <c r="X27">
        <f t="shared" si="10"/>
        <v>5.859375E-2</v>
      </c>
    </row>
    <row r="28" spans="1:24" x14ac:dyDescent="0.25">
      <c r="A28">
        <v>25</v>
      </c>
      <c r="B28">
        <f t="shared" si="11"/>
        <v>5</v>
      </c>
      <c r="C28">
        <f t="shared" si="0"/>
        <v>0.79801722728023949</v>
      </c>
      <c r="D28" t="s">
        <v>103</v>
      </c>
      <c r="E28">
        <f t="shared" si="1"/>
        <v>-7.2181315619326565E-4</v>
      </c>
      <c r="F28">
        <f t="shared" si="2"/>
        <v>-2.2866934461703944E-4</v>
      </c>
      <c r="G28">
        <f t="shared" si="3"/>
        <v>7.5716834430743999E-4</v>
      </c>
      <c r="H28">
        <f t="shared" si="4"/>
        <v>0.48828125</v>
      </c>
      <c r="Q28">
        <v>25</v>
      </c>
      <c r="R28">
        <f t="shared" si="5"/>
        <v>5</v>
      </c>
      <c r="S28">
        <f t="shared" si="6"/>
        <v>0.79801722728023949</v>
      </c>
      <c r="T28" t="s">
        <v>363</v>
      </c>
      <c r="U28">
        <f t="shared" si="7"/>
        <v>-2.4459555399761179E-4</v>
      </c>
      <c r="V28">
        <f t="shared" si="8"/>
        <v>2.4151758381263477E-3</v>
      </c>
      <c r="W28">
        <f t="shared" si="9"/>
        <v>2.4275298791373722E-3</v>
      </c>
      <c r="X28">
        <f t="shared" si="10"/>
        <v>6.103515625E-2</v>
      </c>
    </row>
    <row r="29" spans="1:24" x14ac:dyDescent="0.25">
      <c r="A29">
        <v>26</v>
      </c>
      <c r="B29">
        <f t="shared" si="11"/>
        <v>5.2</v>
      </c>
      <c r="C29">
        <f t="shared" si="0"/>
        <v>0.81974048290722101</v>
      </c>
      <c r="D29" t="s">
        <v>104</v>
      </c>
      <c r="E29">
        <f t="shared" si="1"/>
        <v>-6.636041927820781E-4</v>
      </c>
      <c r="F29">
        <f t="shared" si="2"/>
        <v>-2.1922521351379139E-4</v>
      </c>
      <c r="G29">
        <f t="shared" si="3"/>
        <v>6.9887782832060209E-4</v>
      </c>
      <c r="H29">
        <f t="shared" si="4"/>
        <v>0.5078125</v>
      </c>
      <c r="Q29">
        <v>26</v>
      </c>
      <c r="R29">
        <f t="shared" si="5"/>
        <v>5.2</v>
      </c>
      <c r="S29">
        <f t="shared" si="6"/>
        <v>0.81974048290722101</v>
      </c>
      <c r="T29" t="s">
        <v>364</v>
      </c>
      <c r="U29">
        <f t="shared" si="7"/>
        <v>-2.2793813083164647E-4</v>
      </c>
      <c r="V29">
        <f t="shared" si="8"/>
        <v>2.2703874915413575E-3</v>
      </c>
      <c r="W29">
        <f t="shared" si="9"/>
        <v>2.2818008574883308E-3</v>
      </c>
      <c r="X29">
        <f t="shared" si="10"/>
        <v>6.34765625E-2</v>
      </c>
    </row>
    <row r="30" spans="1:24" x14ac:dyDescent="0.25">
      <c r="A30">
        <v>27</v>
      </c>
      <c r="B30">
        <f t="shared" si="11"/>
        <v>5.4</v>
      </c>
      <c r="C30">
        <f t="shared" si="0"/>
        <v>0.84034407163789271</v>
      </c>
      <c r="D30" t="s">
        <v>105</v>
      </c>
      <c r="E30">
        <f t="shared" si="1"/>
        <v>-6.1177503582462891E-4</v>
      </c>
      <c r="F30">
        <f t="shared" si="2"/>
        <v>-2.1046443941369179E-4</v>
      </c>
      <c r="G30">
        <f t="shared" si="3"/>
        <v>6.4696520363613497E-4</v>
      </c>
      <c r="H30">
        <f t="shared" si="4"/>
        <v>0.52734375</v>
      </c>
      <c r="Q30">
        <v>27</v>
      </c>
      <c r="R30">
        <f t="shared" si="5"/>
        <v>5.4</v>
      </c>
      <c r="S30">
        <f t="shared" si="6"/>
        <v>0.84034407163789271</v>
      </c>
      <c r="T30" t="s">
        <v>365</v>
      </c>
      <c r="U30">
        <f t="shared" si="7"/>
        <v>-2.1371089010090429E-4</v>
      </c>
      <c r="V30">
        <f t="shared" si="8"/>
        <v>2.1436024084277297E-3</v>
      </c>
      <c r="W30">
        <f t="shared" si="9"/>
        <v>2.1542292426677536E-3</v>
      </c>
      <c r="X30">
        <f t="shared" si="10"/>
        <v>6.591796875E-2</v>
      </c>
    </row>
    <row r="31" spans="1:24" x14ac:dyDescent="0.25">
      <c r="A31">
        <v>28</v>
      </c>
      <c r="B31">
        <f t="shared" si="11"/>
        <v>5.6000000000000005</v>
      </c>
      <c r="C31">
        <f t="shared" si="0"/>
        <v>0.85979985144837234</v>
      </c>
      <c r="D31" t="s">
        <v>106</v>
      </c>
      <c r="E31">
        <f t="shared" si="1"/>
        <v>-5.6542651168449995E-4</v>
      </c>
      <c r="F31">
        <f t="shared" si="2"/>
        <v>-2.0231284086363671E-4</v>
      </c>
      <c r="G31">
        <f t="shared" si="3"/>
        <v>6.0053111967159302E-4</v>
      </c>
      <c r="H31">
        <f t="shared" si="4"/>
        <v>0.546875</v>
      </c>
      <c r="Q31">
        <v>28</v>
      </c>
      <c r="R31">
        <f t="shared" si="5"/>
        <v>5.6000000000000005</v>
      </c>
      <c r="S31">
        <f t="shared" si="6"/>
        <v>0.85979985144837234</v>
      </c>
      <c r="T31" t="s">
        <v>366</v>
      </c>
      <c r="U31">
        <f t="shared" si="7"/>
        <v>-2.0144263060734179E-4</v>
      </c>
      <c r="V31">
        <f t="shared" si="8"/>
        <v>2.0315303540742627E-3</v>
      </c>
      <c r="W31">
        <f t="shared" si="9"/>
        <v>2.0414932556712269E-3</v>
      </c>
      <c r="X31">
        <f t="shared" si="10"/>
        <v>6.8359375E-2</v>
      </c>
    </row>
    <row r="32" spans="1:24" x14ac:dyDescent="0.25">
      <c r="A32">
        <v>29</v>
      </c>
      <c r="B32">
        <f t="shared" si="11"/>
        <v>5.8000000000000007</v>
      </c>
      <c r="C32">
        <f t="shared" si="0"/>
        <v>0.87808124808369803</v>
      </c>
      <c r="D32" t="s">
        <v>107</v>
      </c>
      <c r="E32">
        <f t="shared" si="1"/>
        <v>-5.2381262574019926E-4</v>
      </c>
      <c r="F32">
        <f t="shared" si="2"/>
        <v>-1.9470661248378751E-4</v>
      </c>
      <c r="G32">
        <f t="shared" si="3"/>
        <v>5.5882942999608914E-4</v>
      </c>
      <c r="H32">
        <f t="shared" si="4"/>
        <v>0.56640625</v>
      </c>
      <c r="Q32">
        <v>29</v>
      </c>
      <c r="R32">
        <f t="shared" si="5"/>
        <v>5.8000000000000007</v>
      </c>
      <c r="S32">
        <f t="shared" si="6"/>
        <v>0.87808124808369803</v>
      </c>
      <c r="T32" t="s">
        <v>367</v>
      </c>
      <c r="U32">
        <f t="shared" si="7"/>
        <v>-1.9077463174170948E-4</v>
      </c>
      <c r="V32">
        <f t="shared" si="8"/>
        <v>1.931648673321416E-3</v>
      </c>
      <c r="W32">
        <f t="shared" si="9"/>
        <v>1.9410465108442331E-3</v>
      </c>
      <c r="X32">
        <f t="shared" si="10"/>
        <v>7.080078125E-2</v>
      </c>
    </row>
    <row r="33" spans="1:24" x14ac:dyDescent="0.25">
      <c r="A33">
        <v>30</v>
      </c>
      <c r="B33">
        <f t="shared" si="11"/>
        <v>6</v>
      </c>
      <c r="C33">
        <f t="shared" si="0"/>
        <v>0.89516329135506234</v>
      </c>
      <c r="D33" t="s">
        <v>108</v>
      </c>
      <c r="E33">
        <f t="shared" si="1"/>
        <v>-4.8631025943362503E-4</v>
      </c>
      <c r="F33">
        <f t="shared" si="2"/>
        <v>-1.8759056747793046E-4</v>
      </c>
      <c r="G33">
        <f t="shared" si="3"/>
        <v>5.212368841871147E-4</v>
      </c>
      <c r="H33">
        <f t="shared" si="4"/>
        <v>0.5859375</v>
      </c>
      <c r="Q33">
        <v>30</v>
      </c>
      <c r="R33">
        <f t="shared" si="5"/>
        <v>6</v>
      </c>
      <c r="S33">
        <f t="shared" si="6"/>
        <v>0.89516329135506234</v>
      </c>
      <c r="T33" t="s">
        <v>368</v>
      </c>
      <c r="U33">
        <f t="shared" si="7"/>
        <v>-1.8142918077889599E-4</v>
      </c>
      <c r="V33">
        <f t="shared" si="8"/>
        <v>1.8419894968073731E-3</v>
      </c>
      <c r="W33">
        <f t="shared" si="9"/>
        <v>1.8509029834074991E-3</v>
      </c>
      <c r="X33">
        <f t="shared" si="10"/>
        <v>7.32421875E-2</v>
      </c>
    </row>
    <row r="34" spans="1:24" x14ac:dyDescent="0.25">
      <c r="A34">
        <v>31</v>
      </c>
      <c r="B34">
        <f t="shared" si="11"/>
        <v>6.2</v>
      </c>
      <c r="C34">
        <f t="shared" si="0"/>
        <v>0.91102264924608833</v>
      </c>
      <c r="D34" t="s">
        <v>109</v>
      </c>
      <c r="E34">
        <f t="shared" si="1"/>
        <v>-4.5239564244037111E-4</v>
      </c>
      <c r="F34">
        <f t="shared" si="2"/>
        <v>-1.8091672638413946E-4</v>
      </c>
      <c r="G34">
        <f t="shared" si="3"/>
        <v>4.8722959596538229E-4</v>
      </c>
      <c r="H34">
        <f t="shared" si="4"/>
        <v>0.60546875</v>
      </c>
      <c r="Q34">
        <v>31</v>
      </c>
      <c r="R34">
        <f t="shared" si="5"/>
        <v>6.2</v>
      </c>
      <c r="S34">
        <f t="shared" si="6"/>
        <v>0.91102264924608833</v>
      </c>
      <c r="T34" t="s">
        <v>369</v>
      </c>
      <c r="U34">
        <f t="shared" si="7"/>
        <v>-1.7318808290106886E-4</v>
      </c>
      <c r="V34">
        <f t="shared" si="8"/>
        <v>1.760994182482329E-3</v>
      </c>
      <c r="W34">
        <f t="shared" si="9"/>
        <v>1.7694899329455237E-3</v>
      </c>
      <c r="X34">
        <f t="shared" si="10"/>
        <v>7.568359375E-2</v>
      </c>
    </row>
    <row r="35" spans="1:24" x14ac:dyDescent="0.25">
      <c r="A35">
        <v>32</v>
      </c>
      <c r="B35">
        <f t="shared" si="11"/>
        <v>6.4</v>
      </c>
      <c r="C35">
        <f t="shared" si="0"/>
        <v>0.92563765978155621</v>
      </c>
      <c r="D35" t="s">
        <v>110</v>
      </c>
      <c r="E35">
        <f t="shared" si="1"/>
        <v>-4.2162592134078905E-4</v>
      </c>
      <c r="F35">
        <f t="shared" si="2"/>
        <v>-1.7464317486741329E-4</v>
      </c>
      <c r="G35">
        <f t="shared" si="3"/>
        <v>4.5636460870036708E-4</v>
      </c>
      <c r="H35">
        <f t="shared" si="4"/>
        <v>0.625</v>
      </c>
      <c r="Q35">
        <v>32</v>
      </c>
      <c r="R35">
        <f t="shared" si="5"/>
        <v>6.4</v>
      </c>
      <c r="S35">
        <f t="shared" si="6"/>
        <v>0.92563765978155621</v>
      </c>
      <c r="T35" t="s">
        <v>370</v>
      </c>
      <c r="U35">
        <f t="shared" si="7"/>
        <v>-1.6587764883991017E-4</v>
      </c>
      <c r="V35">
        <f t="shared" si="8"/>
        <v>1.6874114241080859E-3</v>
      </c>
      <c r="W35">
        <f t="shared" si="9"/>
        <v>1.6955449591783565E-3</v>
      </c>
      <c r="X35">
        <f t="shared" si="10"/>
        <v>7.8125E-2</v>
      </c>
    </row>
    <row r="36" spans="1:24" x14ac:dyDescent="0.25">
      <c r="A36">
        <v>33</v>
      </c>
      <c r="B36">
        <f t="shared" si="11"/>
        <v>6.6000000000000005</v>
      </c>
      <c r="C36">
        <f t="shared" si="0"/>
        <v>0.93898836061505653</v>
      </c>
      <c r="D36" t="s">
        <v>111</v>
      </c>
      <c r="E36">
        <f t="shared" si="1"/>
        <v>-3.9362460025321093E-4</v>
      </c>
      <c r="F36">
        <f t="shared" si="2"/>
        <v>-1.6873313244796095E-4</v>
      </c>
      <c r="G36">
        <f t="shared" si="3"/>
        <v>4.2826533353775112E-4</v>
      </c>
      <c r="H36">
        <f t="shared" si="4"/>
        <v>0.64453125</v>
      </c>
      <c r="Q36">
        <v>33</v>
      </c>
      <c r="R36">
        <f t="shared" si="5"/>
        <v>6.6000000000000005</v>
      </c>
      <c r="S36">
        <f t="shared" si="6"/>
        <v>0.93898836061505653</v>
      </c>
      <c r="T36" t="s">
        <v>371</v>
      </c>
      <c r="U36">
        <f t="shared" si="7"/>
        <v>-1.5935799380067042E-4</v>
      </c>
      <c r="V36">
        <f t="shared" si="8"/>
        <v>1.6202244537154248E-3</v>
      </c>
      <c r="W36">
        <f t="shared" si="9"/>
        <v>1.6280424597060179E-3</v>
      </c>
      <c r="X36">
        <f t="shared" si="10"/>
        <v>8.056640625E-2</v>
      </c>
    </row>
    <row r="37" spans="1:24" x14ac:dyDescent="0.25">
      <c r="A37">
        <v>34</v>
      </c>
      <c r="B37">
        <f t="shared" si="11"/>
        <v>6.8000000000000007</v>
      </c>
      <c r="C37">
        <f t="shared" si="0"/>
        <v>0.95105651629515364</v>
      </c>
      <c r="D37" t="s">
        <v>112</v>
      </c>
      <c r="E37">
        <f t="shared" si="1"/>
        <v>-3.680699504267539E-4</v>
      </c>
      <c r="F37">
        <f t="shared" si="2"/>
        <v>-1.6315418800349766E-4</v>
      </c>
      <c r="G37">
        <f t="shared" si="3"/>
        <v>4.0260995699340787E-4</v>
      </c>
      <c r="H37">
        <f t="shared" si="4"/>
        <v>0.6640625</v>
      </c>
      <c r="Q37">
        <v>34</v>
      </c>
      <c r="R37">
        <f t="shared" si="5"/>
        <v>6.8000000000000007</v>
      </c>
      <c r="S37">
        <f t="shared" si="6"/>
        <v>0.95105651629515364</v>
      </c>
      <c r="T37" t="s">
        <v>372</v>
      </c>
      <c r="U37">
        <f t="shared" si="7"/>
        <v>-1.5351527115601562E-4</v>
      </c>
      <c r="V37">
        <f t="shared" si="8"/>
        <v>1.5585980730894629E-3</v>
      </c>
      <c r="W37">
        <f t="shared" si="9"/>
        <v>1.5661401252494273E-3</v>
      </c>
      <c r="X37">
        <f t="shared" si="10"/>
        <v>8.30078125E-2</v>
      </c>
    </row>
    <row r="38" spans="1:24" x14ac:dyDescent="0.25">
      <c r="A38">
        <v>35</v>
      </c>
      <c r="B38">
        <f t="shared" si="11"/>
        <v>7</v>
      </c>
      <c r="C38">
        <f t="shared" si="0"/>
        <v>0.96182564317281904</v>
      </c>
      <c r="D38" t="s">
        <v>113</v>
      </c>
      <c r="E38">
        <f t="shared" si="1"/>
        <v>-3.4468571610097264E-4</v>
      </c>
      <c r="F38">
        <f t="shared" si="2"/>
        <v>-1.5787766815100507E-4</v>
      </c>
      <c r="G38">
        <f t="shared" si="3"/>
        <v>3.7912214520499746E-4</v>
      </c>
      <c r="H38">
        <f t="shared" si="4"/>
        <v>0.68359375</v>
      </c>
      <c r="Q38">
        <v>35</v>
      </c>
      <c r="R38">
        <f t="shared" si="5"/>
        <v>7</v>
      </c>
      <c r="S38">
        <f t="shared" si="6"/>
        <v>0.96182564317281904</v>
      </c>
      <c r="T38" t="s">
        <v>373</v>
      </c>
      <c r="U38">
        <f t="shared" si="7"/>
        <v>-1.4825594445909521E-4</v>
      </c>
      <c r="V38">
        <f t="shared" si="8"/>
        <v>1.5018394765816065E-3</v>
      </c>
      <c r="W38">
        <f t="shared" si="9"/>
        <v>1.5091393701333129E-3</v>
      </c>
      <c r="X38">
        <f t="shared" si="10"/>
        <v>8.544921875E-2</v>
      </c>
    </row>
    <row r="39" spans="1:24" x14ac:dyDescent="0.25">
      <c r="A39">
        <v>36</v>
      </c>
      <c r="B39">
        <f t="shared" si="11"/>
        <v>7.2</v>
      </c>
      <c r="C39">
        <f t="shared" si="0"/>
        <v>0.97128103191611381</v>
      </c>
      <c r="D39" t="s">
        <v>114</v>
      </c>
      <c r="E39">
        <f t="shared" si="1"/>
        <v>-3.232336107774324E-4</v>
      </c>
      <c r="F39">
        <f t="shared" si="2"/>
        <v>-1.5287811228189375E-4</v>
      </c>
      <c r="G39">
        <f t="shared" si="3"/>
        <v>3.5756353890055957E-4</v>
      </c>
      <c r="H39">
        <f t="shared" si="4"/>
        <v>0.703125</v>
      </c>
      <c r="Q39">
        <v>36</v>
      </c>
      <c r="R39">
        <f t="shared" si="5"/>
        <v>7.2</v>
      </c>
      <c r="S39">
        <f t="shared" si="6"/>
        <v>0.97128103191611381</v>
      </c>
      <c r="T39" t="s">
        <v>374</v>
      </c>
      <c r="U39">
        <f t="shared" si="7"/>
        <v>-1.4350250095732079E-4</v>
      </c>
      <c r="V39">
        <f t="shared" si="8"/>
        <v>1.4493688425356885E-3</v>
      </c>
      <c r="W39">
        <f t="shared" si="9"/>
        <v>1.4564556325182881E-3</v>
      </c>
      <c r="X39">
        <f t="shared" si="10"/>
        <v>8.7890625E-2</v>
      </c>
    </row>
    <row r="40" spans="1:24" x14ac:dyDescent="0.25">
      <c r="A40">
        <v>37</v>
      </c>
      <c r="B40">
        <f t="shared" si="11"/>
        <v>7.4</v>
      </c>
      <c r="C40">
        <f t="shared" si="0"/>
        <v>0.97940976760136589</v>
      </c>
      <c r="D40" t="s">
        <v>115</v>
      </c>
      <c r="E40">
        <f t="shared" si="1"/>
        <v>-3.0350722010536287E-4</v>
      </c>
      <c r="F40">
        <f t="shared" si="2"/>
        <v>-1.4813283378323946E-4</v>
      </c>
      <c r="G40">
        <f t="shared" si="3"/>
        <v>3.3772765522050162E-4</v>
      </c>
      <c r="H40">
        <f t="shared" si="4"/>
        <v>0.72265625</v>
      </c>
      <c r="Q40">
        <v>37</v>
      </c>
      <c r="R40">
        <f t="shared" si="5"/>
        <v>7.4</v>
      </c>
      <c r="S40">
        <f t="shared" si="6"/>
        <v>0.97940976760136589</v>
      </c>
      <c r="T40" t="s">
        <v>375</v>
      </c>
      <c r="U40">
        <f t="shared" si="7"/>
        <v>-1.3919020130867481E-4</v>
      </c>
      <c r="V40">
        <f t="shared" si="8"/>
        <v>1.4006969591132423E-3</v>
      </c>
      <c r="W40">
        <f t="shared" si="9"/>
        <v>1.4075957812559091E-3</v>
      </c>
      <c r="X40">
        <f t="shared" si="10"/>
        <v>9.033203125E-2</v>
      </c>
    </row>
    <row r="41" spans="1:24" x14ac:dyDescent="0.25">
      <c r="A41">
        <v>38</v>
      </c>
      <c r="B41">
        <f t="shared" si="11"/>
        <v>7.6000000000000005</v>
      </c>
      <c r="C41">
        <f t="shared" si="0"/>
        <v>0.98620074735340257</v>
      </c>
      <c r="D41" t="s">
        <v>116</v>
      </c>
      <c r="E41">
        <f t="shared" si="1"/>
        <v>-2.8532701776685937E-4</v>
      </c>
      <c r="F41">
        <f t="shared" si="2"/>
        <v>-1.4362155135373751E-4</v>
      </c>
      <c r="G41">
        <f t="shared" si="3"/>
        <v>3.1943490272821461E-4</v>
      </c>
      <c r="H41">
        <f t="shared" si="4"/>
        <v>0.7421875</v>
      </c>
      <c r="Q41">
        <v>38</v>
      </c>
      <c r="R41">
        <f t="shared" si="5"/>
        <v>7.6000000000000005</v>
      </c>
      <c r="S41">
        <f t="shared" si="6"/>
        <v>0.98620074735340257</v>
      </c>
      <c r="T41" t="s">
        <v>376</v>
      </c>
      <c r="U41">
        <f t="shared" si="7"/>
        <v>-1.3526458527649072E-4</v>
      </c>
      <c r="V41">
        <f t="shared" si="8"/>
        <v>1.3554079921783253E-3</v>
      </c>
      <c r="W41">
        <f t="shared" si="9"/>
        <v>1.3621407171400832E-3</v>
      </c>
      <c r="X41">
        <f t="shared" si="10"/>
        <v>9.27734375E-2</v>
      </c>
    </row>
    <row r="42" spans="1:24" x14ac:dyDescent="0.25">
      <c r="A42">
        <v>39</v>
      </c>
      <c r="B42">
        <f t="shared" si="11"/>
        <v>7.8000000000000007</v>
      </c>
      <c r="C42">
        <f t="shared" si="0"/>
        <v>0.99164469551074275</v>
      </c>
      <c r="D42" t="s">
        <v>117</v>
      </c>
      <c r="E42">
        <f t="shared" si="1"/>
        <v>-2.6853626797016016E-4</v>
      </c>
      <c r="F42">
        <f t="shared" si="2"/>
        <v>-1.3932607767145586E-4</v>
      </c>
      <c r="G42">
        <f t="shared" si="3"/>
        <v>3.0252848317911194E-4</v>
      </c>
      <c r="H42">
        <f t="shared" si="4"/>
        <v>0.76171875</v>
      </c>
      <c r="Q42">
        <v>39</v>
      </c>
      <c r="R42">
        <f t="shared" si="5"/>
        <v>7.8000000000000007</v>
      </c>
      <c r="S42">
        <f t="shared" si="6"/>
        <v>0.99164469551074275</v>
      </c>
      <c r="T42" t="s">
        <v>377</v>
      </c>
      <c r="U42">
        <f t="shared" si="7"/>
        <v>-1.3167953646553028E-4</v>
      </c>
      <c r="V42">
        <f t="shared" si="8"/>
        <v>1.313146063825293E-3</v>
      </c>
      <c r="W42">
        <f t="shared" si="9"/>
        <v>1.3197318232366897E-3</v>
      </c>
      <c r="X42">
        <f t="shared" si="10"/>
        <v>9.521484375E-2</v>
      </c>
    </row>
    <row r="43" spans="1:24" x14ac:dyDescent="0.25">
      <c r="A43">
        <v>40</v>
      </c>
      <c r="B43">
        <f t="shared" si="11"/>
        <v>8</v>
      </c>
      <c r="C43">
        <f t="shared" si="0"/>
        <v>0.99573417629503447</v>
      </c>
      <c r="D43" t="s">
        <v>118</v>
      </c>
      <c r="E43">
        <f t="shared" si="1"/>
        <v>-2.5299763870202853E-4</v>
      </c>
      <c r="F43">
        <f t="shared" si="2"/>
        <v>-1.3523005525548282E-4</v>
      </c>
      <c r="G43">
        <f t="shared" si="3"/>
        <v>2.8687100416947527E-4</v>
      </c>
      <c r="H43">
        <f t="shared" si="4"/>
        <v>0.78125</v>
      </c>
      <c r="Q43">
        <v>40</v>
      </c>
      <c r="R43">
        <f t="shared" si="5"/>
        <v>8</v>
      </c>
      <c r="S43">
        <f t="shared" si="6"/>
        <v>0.99573417629503447</v>
      </c>
      <c r="T43" t="s">
        <v>378</v>
      </c>
      <c r="U43">
        <f t="shared" si="7"/>
        <v>-1.2839576561222168E-4</v>
      </c>
      <c r="V43">
        <f t="shared" si="8"/>
        <v>1.2736046905786229E-3</v>
      </c>
      <c r="W43">
        <f t="shared" si="9"/>
        <v>1.2800603034587934E-3</v>
      </c>
      <c r="X43">
        <f t="shared" si="10"/>
        <v>9.765625E-2</v>
      </c>
    </row>
    <row r="44" spans="1:24" x14ac:dyDescent="0.25">
      <c r="A44">
        <v>41</v>
      </c>
      <c r="B44">
        <f t="shared" si="11"/>
        <v>8.2000000000000011</v>
      </c>
      <c r="C44">
        <f t="shared" si="0"/>
        <v>0.99846360396743394</v>
      </c>
      <c r="D44" t="s">
        <v>119</v>
      </c>
      <c r="E44">
        <f t="shared" si="1"/>
        <v>-2.3859038819103165E-4</v>
      </c>
      <c r="F44">
        <f t="shared" si="2"/>
        <v>-1.3131873136865469E-4</v>
      </c>
      <c r="G44">
        <f t="shared" si="3"/>
        <v>2.7234166509261867E-4</v>
      </c>
      <c r="H44">
        <f t="shared" si="4"/>
        <v>0.80078125</v>
      </c>
      <c r="Q44">
        <v>41</v>
      </c>
      <c r="R44">
        <f t="shared" si="5"/>
        <v>8.2000000000000011</v>
      </c>
      <c r="S44">
        <f t="shared" si="6"/>
        <v>0.99846360396743394</v>
      </c>
      <c r="T44" t="s">
        <v>379</v>
      </c>
      <c r="U44">
        <f t="shared" si="7"/>
        <v>-1.2537961083358299E-4</v>
      </c>
      <c r="V44">
        <f t="shared" si="8"/>
        <v>1.2365183925784327E-3</v>
      </c>
      <c r="W44">
        <f t="shared" si="9"/>
        <v>1.2428587136104939E-3</v>
      </c>
      <c r="X44">
        <f t="shared" si="10"/>
        <v>0.10009765625</v>
      </c>
    </row>
    <row r="45" spans="1:24" x14ac:dyDescent="0.25">
      <c r="A45">
        <v>42</v>
      </c>
      <c r="B45">
        <f t="shared" si="11"/>
        <v>8.4</v>
      </c>
      <c r="C45">
        <f t="shared" si="0"/>
        <v>0.99982925045805271</v>
      </c>
      <c r="D45" t="s">
        <v>120</v>
      </c>
      <c r="E45">
        <f t="shared" si="1"/>
        <v>-2.2520801628610275E-4</v>
      </c>
      <c r="F45">
        <f t="shared" si="2"/>
        <v>-1.2757876538485938E-4</v>
      </c>
      <c r="G45">
        <f t="shared" si="3"/>
        <v>2.5883390808904177E-4</v>
      </c>
      <c r="H45">
        <f t="shared" si="4"/>
        <v>0.8203125</v>
      </c>
      <c r="Q45">
        <v>42</v>
      </c>
      <c r="R45">
        <f t="shared" si="5"/>
        <v>8.4</v>
      </c>
      <c r="S45">
        <f t="shared" si="6"/>
        <v>0.99982925045805271</v>
      </c>
      <c r="T45" t="s">
        <v>380</v>
      </c>
      <c r="U45">
        <f t="shared" si="7"/>
        <v>-1.2260208042883642E-4</v>
      </c>
      <c r="V45">
        <f t="shared" si="8"/>
        <v>1.2016559686161817E-3</v>
      </c>
      <c r="W45">
        <f t="shared" si="9"/>
        <v>1.2078941746015554E-3</v>
      </c>
      <c r="X45">
        <f t="shared" si="10"/>
        <v>0.1025390625</v>
      </c>
    </row>
    <row r="46" spans="1:24" x14ac:dyDescent="0.25">
      <c r="A46">
        <v>43</v>
      </c>
      <c r="B46">
        <f t="shared" si="11"/>
        <v>8.6</v>
      </c>
      <c r="C46">
        <f t="shared" si="0"/>
        <v>0.99982925045805271</v>
      </c>
      <c r="D46" t="s">
        <v>121</v>
      </c>
      <c r="E46">
        <f t="shared" si="1"/>
        <v>-2.1275629494567656E-4</v>
      </c>
      <c r="F46">
        <f t="shared" si="2"/>
        <v>-1.2399806327866993E-4</v>
      </c>
      <c r="G46">
        <f t="shared" si="3"/>
        <v>2.4625344817052358E-4</v>
      </c>
      <c r="H46">
        <f t="shared" si="4"/>
        <v>0.83984375</v>
      </c>
      <c r="Q46">
        <v>43</v>
      </c>
      <c r="R46">
        <f t="shared" si="5"/>
        <v>8.6</v>
      </c>
      <c r="S46">
        <f t="shared" si="6"/>
        <v>0.99982925045805271</v>
      </c>
      <c r="T46" t="s">
        <v>381</v>
      </c>
      <c r="U46">
        <f t="shared" si="7"/>
        <v>-1.2003808310764257E-4</v>
      </c>
      <c r="V46">
        <f t="shared" si="8"/>
        <v>1.1688150621291602E-3</v>
      </c>
      <c r="W46">
        <f t="shared" si="9"/>
        <v>1.174962889139972E-3</v>
      </c>
      <c r="X46">
        <f t="shared" si="10"/>
        <v>0.10498046875</v>
      </c>
    </row>
    <row r="47" spans="1:24" x14ac:dyDescent="0.25">
      <c r="A47">
        <v>44</v>
      </c>
      <c r="B47">
        <f t="shared" si="11"/>
        <v>8.8000000000000007</v>
      </c>
      <c r="C47">
        <f t="shared" si="0"/>
        <v>0.99846360396743394</v>
      </c>
      <c r="D47" t="s">
        <v>122</v>
      </c>
      <c r="E47">
        <f t="shared" si="1"/>
        <v>-2.0115160945506015E-4</v>
      </c>
      <c r="F47">
        <f t="shared" si="2"/>
        <v>-1.2056563488035664E-4</v>
      </c>
      <c r="G47">
        <f t="shared" si="3"/>
        <v>2.3451661412459568E-4</v>
      </c>
      <c r="H47">
        <f t="shared" si="4"/>
        <v>0.859375</v>
      </c>
      <c r="Q47">
        <v>44</v>
      </c>
      <c r="R47">
        <f t="shared" si="5"/>
        <v>8.8000000000000007</v>
      </c>
      <c r="S47">
        <f t="shared" si="6"/>
        <v>0.99846360396743394</v>
      </c>
      <c r="T47" t="s">
        <v>382</v>
      </c>
      <c r="U47">
        <f t="shared" si="7"/>
        <v>-1.1766580435728125E-4</v>
      </c>
      <c r="V47">
        <f t="shared" si="8"/>
        <v>1.1378177368677393E-3</v>
      </c>
      <c r="W47">
        <f t="shared" si="9"/>
        <v>1.1438856777868452E-3</v>
      </c>
      <c r="X47">
        <f t="shared" si="10"/>
        <v>0.107421875</v>
      </c>
    </row>
    <row r="48" spans="1:24" x14ac:dyDescent="0.25">
      <c r="A48">
        <v>45</v>
      </c>
      <c r="B48">
        <f t="shared" si="11"/>
        <v>9</v>
      </c>
      <c r="C48">
        <f t="shared" si="0"/>
        <v>0.99573417629503458</v>
      </c>
      <c r="D48" t="s">
        <v>123</v>
      </c>
      <c r="E48">
        <f t="shared" si="1"/>
        <v>-1.9031955556277226E-4</v>
      </c>
      <c r="F48">
        <f t="shared" si="2"/>
        <v>-1.1727147032019453E-4</v>
      </c>
      <c r="G48">
        <f t="shared" si="3"/>
        <v>2.2354894538036057E-4</v>
      </c>
      <c r="H48">
        <f t="shared" si="4"/>
        <v>0.87890625</v>
      </c>
      <c r="Q48">
        <v>45</v>
      </c>
      <c r="R48">
        <f t="shared" si="5"/>
        <v>9</v>
      </c>
      <c r="S48">
        <f t="shared" si="6"/>
        <v>0.99573417629503458</v>
      </c>
      <c r="T48" t="s">
        <v>383</v>
      </c>
      <c r="U48">
        <f t="shared" si="7"/>
        <v>-1.1546619771536816E-4</v>
      </c>
      <c r="V48">
        <f t="shared" si="8"/>
        <v>1.108506849030874E-3</v>
      </c>
      <c r="W48">
        <f t="shared" si="9"/>
        <v>1.1145043190419683E-3</v>
      </c>
      <c r="X48">
        <f t="shared" si="10"/>
        <v>0.10986328125</v>
      </c>
    </row>
    <row r="49" spans="1:24" x14ac:dyDescent="0.25">
      <c r="A49">
        <v>46</v>
      </c>
      <c r="B49">
        <f t="shared" si="11"/>
        <v>9.2000000000000011</v>
      </c>
      <c r="C49">
        <f t="shared" si="0"/>
        <v>0.99164469551074275</v>
      </c>
      <c r="D49" t="s">
        <v>124</v>
      </c>
      <c r="E49">
        <f t="shared" si="1"/>
        <v>-1.8019374837240079E-4</v>
      </c>
      <c r="F49">
        <f t="shared" si="2"/>
        <v>-1.141064327157043E-4</v>
      </c>
      <c r="G49">
        <f t="shared" si="3"/>
        <v>2.1328400066484042E-4</v>
      </c>
      <c r="H49">
        <f t="shared" si="4"/>
        <v>0.8984375</v>
      </c>
      <c r="Q49">
        <v>46</v>
      </c>
      <c r="R49">
        <f t="shared" si="5"/>
        <v>9.2000000000000011</v>
      </c>
      <c r="S49">
        <f t="shared" si="6"/>
        <v>0.99164469551074275</v>
      </c>
      <c r="T49" t="s">
        <v>384</v>
      </c>
      <c r="U49">
        <f t="shared" si="7"/>
        <v>-1.1342256709979053E-4</v>
      </c>
      <c r="V49">
        <f t="shared" si="8"/>
        <v>1.0807430527271728E-3</v>
      </c>
      <c r="W49">
        <f t="shared" si="9"/>
        <v>1.0866785287036618E-3</v>
      </c>
      <c r="X49">
        <f t="shared" si="10"/>
        <v>0.1123046875</v>
      </c>
    </row>
    <row r="50" spans="1:24" x14ac:dyDescent="0.25">
      <c r="A50">
        <v>47</v>
      </c>
      <c r="B50">
        <f t="shared" si="11"/>
        <v>9.4</v>
      </c>
      <c r="C50">
        <f t="shared" si="0"/>
        <v>0.98620074735340257</v>
      </c>
      <c r="D50" t="s">
        <v>125</v>
      </c>
      <c r="E50">
        <f t="shared" si="1"/>
        <v>-1.7071480722099453E-4</v>
      </c>
      <c r="F50">
        <f t="shared" si="2"/>
        <v>-1.1106216466108007E-4</v>
      </c>
      <c r="G50">
        <f t="shared" si="3"/>
        <v>2.036623426746E-4</v>
      </c>
      <c r="H50">
        <f t="shared" si="4"/>
        <v>0.91796875</v>
      </c>
      <c r="Q50">
        <v>47</v>
      </c>
      <c r="R50">
        <f t="shared" si="5"/>
        <v>9.4</v>
      </c>
      <c r="S50">
        <f t="shared" si="6"/>
        <v>0.98620074735340257</v>
      </c>
      <c r="T50" t="s">
        <v>385</v>
      </c>
      <c r="U50">
        <f t="shared" si="7"/>
        <v>-1.115202218266167E-4</v>
      </c>
      <c r="V50">
        <f t="shared" si="8"/>
        <v>1.0544023128248778E-3</v>
      </c>
      <c r="W50">
        <f t="shared" si="9"/>
        <v>1.0602834513311567E-3</v>
      </c>
      <c r="X50">
        <f t="shared" si="10"/>
        <v>0.11474609375</v>
      </c>
    </row>
    <row r="51" spans="1:24" x14ac:dyDescent="0.25">
      <c r="A51">
        <v>48</v>
      </c>
      <c r="B51">
        <f t="shared" si="11"/>
        <v>9.6000000000000014</v>
      </c>
      <c r="C51">
        <f t="shared" si="0"/>
        <v>0.97940976760136578</v>
      </c>
      <c r="D51" t="s">
        <v>126</v>
      </c>
      <c r="E51">
        <f t="shared" si="1"/>
        <v>-1.6182948743546444E-4</v>
      </c>
      <c r="F51">
        <f t="shared" si="2"/>
        <v>-1.0813100648983086E-4</v>
      </c>
      <c r="G51">
        <f t="shared" si="3"/>
        <v>1.946306696492847E-4</v>
      </c>
      <c r="H51">
        <f t="shared" si="4"/>
        <v>0.9375</v>
      </c>
      <c r="Q51">
        <v>48</v>
      </c>
      <c r="R51">
        <f t="shared" si="5"/>
        <v>9.6000000000000014</v>
      </c>
      <c r="S51">
        <f t="shared" si="6"/>
        <v>0.97940976760136578</v>
      </c>
      <c r="T51" t="s">
        <v>386</v>
      </c>
      <c r="U51">
        <f t="shared" si="7"/>
        <v>-1.0974619005157128E-4</v>
      </c>
      <c r="V51">
        <f t="shared" si="8"/>
        <v>1.0293738271527247E-3</v>
      </c>
      <c r="W51">
        <f t="shared" si="9"/>
        <v>1.0352075648187096E-3</v>
      </c>
      <c r="X51">
        <f t="shared" si="10"/>
        <v>0.1171875</v>
      </c>
    </row>
    <row r="52" spans="1:24" x14ac:dyDescent="0.25">
      <c r="A52">
        <v>49</v>
      </c>
      <c r="B52">
        <f t="shared" si="11"/>
        <v>9.8000000000000007</v>
      </c>
      <c r="C52">
        <f t="shared" si="0"/>
        <v>0.97128103191611381</v>
      </c>
      <c r="D52" t="s">
        <v>127</v>
      </c>
      <c r="E52">
        <f t="shared" si="1"/>
        <v>-1.5348993516230429E-4</v>
      </c>
      <c r="F52">
        <f t="shared" si="2"/>
        <v>-1.0530592461384454E-4</v>
      </c>
      <c r="G52">
        <f t="shared" si="3"/>
        <v>1.8614107003803615E-4</v>
      </c>
      <c r="H52">
        <f t="shared" si="4"/>
        <v>0.95703125</v>
      </c>
      <c r="Q52">
        <v>49</v>
      </c>
      <c r="R52">
        <f t="shared" si="5"/>
        <v>9.8000000000000007</v>
      </c>
      <c r="S52">
        <f t="shared" si="6"/>
        <v>0.97128103191611381</v>
      </c>
      <c r="T52" t="s">
        <v>387</v>
      </c>
      <c r="U52">
        <f t="shared" si="7"/>
        <v>-1.0808897947251563E-4</v>
      </c>
      <c r="V52">
        <f t="shared" si="8"/>
        <v>1.0055582811480908E-3</v>
      </c>
      <c r="W52">
        <f t="shared" si="9"/>
        <v>1.0113509204370721E-3</v>
      </c>
      <c r="X52">
        <f t="shared" si="10"/>
        <v>0.11962890625</v>
      </c>
    </row>
    <row r="53" spans="1:24" x14ac:dyDescent="0.25">
      <c r="A53">
        <v>50</v>
      </c>
      <c r="B53">
        <f t="shared" si="11"/>
        <v>10</v>
      </c>
      <c r="C53">
        <f t="shared" si="0"/>
        <v>0.96182564317281904</v>
      </c>
      <c r="D53" t="s">
        <v>128</v>
      </c>
      <c r="E53">
        <f t="shared" si="1"/>
        <v>-1.4565304572791016E-4</v>
      </c>
      <c r="F53">
        <f t="shared" si="2"/>
        <v>-1.0258044851858672E-4</v>
      </c>
      <c r="G53">
        <f t="shared" si="3"/>
        <v>1.781503807127313E-4</v>
      </c>
      <c r="H53">
        <f t="shared" si="4"/>
        <v>0.9765625</v>
      </c>
      <c r="Q53">
        <v>50</v>
      </c>
      <c r="R53">
        <f t="shared" si="5"/>
        <v>10</v>
      </c>
      <c r="S53">
        <f t="shared" si="6"/>
        <v>0.96182564317281904</v>
      </c>
      <c r="T53" t="s">
        <v>388</v>
      </c>
      <c r="U53">
        <f t="shared" si="7"/>
        <v>-1.0653837649568164E-4</v>
      </c>
      <c r="V53">
        <f t="shared" si="8"/>
        <v>9.8286637417662587E-4</v>
      </c>
      <c r="W53">
        <f t="shared" si="9"/>
        <v>9.8862365698654145E-4</v>
      </c>
      <c r="X53">
        <f t="shared" si="10"/>
        <v>0.1220703125</v>
      </c>
    </row>
    <row r="54" spans="1:24" x14ac:dyDescent="0.25">
      <c r="A54">
        <v>51</v>
      </c>
      <c r="B54">
        <f t="shared" si="11"/>
        <v>10.200000000000001</v>
      </c>
      <c r="C54">
        <f t="shared" si="0"/>
        <v>0.95105651629515353</v>
      </c>
      <c r="D54" t="s">
        <v>129</v>
      </c>
      <c r="E54">
        <f t="shared" si="1"/>
        <v>-1.3827990940367812E-4</v>
      </c>
      <c r="F54">
        <f t="shared" si="2"/>
        <v>-9.9948615216928521E-5</v>
      </c>
      <c r="G54">
        <f t="shared" si="3"/>
        <v>1.7061963259974237E-4</v>
      </c>
      <c r="H54">
        <f t="shared" si="4"/>
        <v>0.99609375</v>
      </c>
      <c r="Q54">
        <v>51</v>
      </c>
      <c r="R54">
        <f t="shared" si="5"/>
        <v>10.200000000000001</v>
      </c>
      <c r="S54">
        <f t="shared" si="6"/>
        <v>0.95105651629515353</v>
      </c>
      <c r="T54" t="s">
        <v>389</v>
      </c>
      <c r="U54">
        <f t="shared" si="7"/>
        <v>-1.0508527688578858E-4</v>
      </c>
      <c r="V54">
        <f t="shared" si="8"/>
        <v>9.6121756916291992E-4</v>
      </c>
      <c r="W54">
        <f t="shared" si="9"/>
        <v>9.6694474024405113E-4</v>
      </c>
      <c r="X54">
        <f t="shared" si="10"/>
        <v>0.12451171875</v>
      </c>
    </row>
    <row r="55" spans="1:24" x14ac:dyDescent="0.25">
      <c r="A55">
        <v>52</v>
      </c>
      <c r="B55">
        <f t="shared" si="11"/>
        <v>10.4</v>
      </c>
      <c r="C55">
        <f t="shared" si="0"/>
        <v>0.93898836061505664</v>
      </c>
      <c r="D55" t="s">
        <v>130</v>
      </c>
      <c r="E55">
        <f t="shared" si="1"/>
        <v>-1.3133533122818984E-4</v>
      </c>
      <c r="F55">
        <f t="shared" si="2"/>
        <v>-9.7404920150221877E-5</v>
      </c>
      <c r="G55">
        <f t="shared" si="3"/>
        <v>1.635135703796154E-4</v>
      </c>
      <c r="H55">
        <f t="shared" si="4"/>
        <v>1.015625</v>
      </c>
      <c r="Q55">
        <v>52</v>
      </c>
      <c r="R55">
        <f t="shared" si="5"/>
        <v>10.4</v>
      </c>
      <c r="S55">
        <f t="shared" si="6"/>
        <v>0.93898836061505664</v>
      </c>
      <c r="T55" t="s">
        <v>390</v>
      </c>
      <c r="U55">
        <f t="shared" si="7"/>
        <v>-1.0372154232477051E-4</v>
      </c>
      <c r="V55">
        <f t="shared" si="8"/>
        <v>9.4053902679847165E-4</v>
      </c>
      <c r="W55">
        <f t="shared" si="9"/>
        <v>9.4624088860778219E-4</v>
      </c>
      <c r="X55">
        <f t="shared" si="10"/>
        <v>0.126953125</v>
      </c>
    </row>
    <row r="56" spans="1:24" x14ac:dyDescent="0.25">
      <c r="A56">
        <v>53</v>
      </c>
      <c r="B56">
        <f t="shared" si="11"/>
        <v>10.600000000000001</v>
      </c>
      <c r="C56">
        <f t="shared" si="0"/>
        <v>0.92563765978155621</v>
      </c>
      <c r="D56" t="s">
        <v>131</v>
      </c>
      <c r="E56">
        <f t="shared" si="1"/>
        <v>-1.2478741378529063E-4</v>
      </c>
      <c r="F56">
        <f t="shared" si="2"/>
        <v>-9.4944273679280076E-5</v>
      </c>
      <c r="G56">
        <f t="shared" si="3"/>
        <v>1.568002351519518E-4</v>
      </c>
      <c r="H56">
        <f t="shared" si="4"/>
        <v>1.03515625</v>
      </c>
      <c r="Q56">
        <v>53</v>
      </c>
      <c r="R56">
        <f t="shared" si="5"/>
        <v>10.600000000000001</v>
      </c>
      <c r="S56">
        <f t="shared" si="6"/>
        <v>0.92563765978155621</v>
      </c>
      <c r="T56" t="s">
        <v>391</v>
      </c>
      <c r="U56">
        <f t="shared" si="7"/>
        <v>-1.0243987840014209E-4</v>
      </c>
      <c r="V56">
        <f t="shared" si="8"/>
        <v>9.2076469311325681E-4</v>
      </c>
      <c r="W56">
        <f t="shared" si="9"/>
        <v>9.264456534360696E-4</v>
      </c>
      <c r="X56">
        <f t="shared" si="10"/>
        <v>0.12939453125</v>
      </c>
    </row>
    <row r="57" spans="1:24" x14ac:dyDescent="0.25">
      <c r="A57">
        <v>54</v>
      </c>
      <c r="B57">
        <f t="shared" si="11"/>
        <v>10.8</v>
      </c>
      <c r="C57">
        <f t="shared" si="0"/>
        <v>0.91102264924608845</v>
      </c>
      <c r="D57" t="s">
        <v>132</v>
      </c>
      <c r="E57">
        <f t="shared" si="1"/>
        <v>-1.1860719367833047E-4</v>
      </c>
      <c r="F57">
        <f t="shared" si="2"/>
        <v>-9.2561962436603907E-5</v>
      </c>
      <c r="G57">
        <f t="shared" si="3"/>
        <v>1.5045060080426487E-4</v>
      </c>
      <c r="H57">
        <f t="shared" si="4"/>
        <v>1.0546875</v>
      </c>
      <c r="Q57">
        <v>54</v>
      </c>
      <c r="R57">
        <f t="shared" si="5"/>
        <v>10.8</v>
      </c>
      <c r="S57">
        <f t="shared" si="6"/>
        <v>0.91102264924608845</v>
      </c>
      <c r="T57" t="s">
        <v>392</v>
      </c>
      <c r="U57">
        <f t="shared" si="7"/>
        <v>-1.0123373040565478E-4</v>
      </c>
      <c r="V57">
        <f t="shared" si="8"/>
        <v>9.0183451511363774E-4</v>
      </c>
      <c r="W57">
        <f t="shared" si="9"/>
        <v>9.0749862855108202E-4</v>
      </c>
      <c r="X57">
        <f t="shared" si="10"/>
        <v>0.1318359375</v>
      </c>
    </row>
    <row r="58" spans="1:24" x14ac:dyDescent="0.25">
      <c r="A58">
        <v>55</v>
      </c>
      <c r="B58">
        <f t="shared" si="11"/>
        <v>11</v>
      </c>
      <c r="C58">
        <f t="shared" si="0"/>
        <v>0.89516329135506256</v>
      </c>
      <c r="D58" t="s">
        <v>133</v>
      </c>
      <c r="E58">
        <f t="shared" si="1"/>
        <v>-1.1276832394334531E-4</v>
      </c>
      <c r="F58">
        <f t="shared" si="2"/>
        <v>-9.0253614915716793E-5</v>
      </c>
      <c r="G58">
        <f t="shared" si="3"/>
        <v>1.4443825632548242E-4</v>
      </c>
      <c r="H58">
        <f t="shared" si="4"/>
        <v>1.07421875</v>
      </c>
      <c r="Q58">
        <v>55</v>
      </c>
      <c r="R58">
        <f t="shared" si="5"/>
        <v>11</v>
      </c>
      <c r="S58">
        <f t="shared" si="6"/>
        <v>0.89516329135506256</v>
      </c>
      <c r="T58" t="s">
        <v>393</v>
      </c>
      <c r="U58">
        <f t="shared" si="7"/>
        <v>-1.0009719401394043E-4</v>
      </c>
      <c r="V58">
        <f t="shared" si="8"/>
        <v>8.8369376385549802E-4</v>
      </c>
      <c r="W58">
        <f t="shared" si="9"/>
        <v>8.8934476808859742E-4</v>
      </c>
      <c r="X58">
        <f t="shared" si="10"/>
        <v>0.13427734375</v>
      </c>
    </row>
    <row r="59" spans="1:24" x14ac:dyDescent="0.25">
      <c r="A59">
        <v>56</v>
      </c>
      <c r="B59">
        <f t="shared" si="11"/>
        <v>11.200000000000001</v>
      </c>
      <c r="C59">
        <f t="shared" si="0"/>
        <v>0.87808124808369803</v>
      </c>
      <c r="D59" t="s">
        <v>134</v>
      </c>
      <c r="E59">
        <f t="shared" si="1"/>
        <v>-1.0724679588360351E-4</v>
      </c>
      <c r="F59">
        <f t="shared" si="2"/>
        <v>-8.8015170766020319E-5</v>
      </c>
      <c r="G59">
        <f t="shared" si="3"/>
        <v>1.3873912754616498E-4</v>
      </c>
      <c r="H59">
        <f t="shared" si="4"/>
        <v>1.09375</v>
      </c>
      <c r="Q59">
        <v>56</v>
      </c>
      <c r="R59">
        <f t="shared" si="5"/>
        <v>11.200000000000001</v>
      </c>
      <c r="S59">
        <f t="shared" si="6"/>
        <v>0.87808124808369803</v>
      </c>
      <c r="T59" t="s">
        <v>394</v>
      </c>
      <c r="U59">
        <f t="shared" si="7"/>
        <v>-9.9024938420232912E-5</v>
      </c>
      <c r="V59">
        <f t="shared" si="8"/>
        <v>8.6629244806441408E-4</v>
      </c>
      <c r="W59">
        <f t="shared" si="9"/>
        <v>8.7193379565341227E-4</v>
      </c>
      <c r="X59">
        <f t="shared" si="10"/>
        <v>0.13671875</v>
      </c>
    </row>
    <row r="60" spans="1:24" x14ac:dyDescent="0.25">
      <c r="A60">
        <v>57</v>
      </c>
      <c r="B60">
        <f t="shared" si="11"/>
        <v>11.4</v>
      </c>
      <c r="C60">
        <f t="shared" si="0"/>
        <v>0.85979985144837234</v>
      </c>
      <c r="D60" t="s">
        <v>135</v>
      </c>
      <c r="E60">
        <f t="shared" si="1"/>
        <v>-1.0202069483042969E-4</v>
      </c>
      <c r="F60">
        <f t="shared" si="2"/>
        <v>-8.5842853334730076E-5</v>
      </c>
      <c r="G60">
        <f t="shared" si="3"/>
        <v>1.3333123280886457E-4</v>
      </c>
      <c r="H60">
        <f t="shared" si="4"/>
        <v>1.11328125</v>
      </c>
      <c r="Q60">
        <v>57</v>
      </c>
      <c r="R60">
        <f t="shared" si="5"/>
        <v>11.4</v>
      </c>
      <c r="S60">
        <f t="shared" si="6"/>
        <v>0.85979985144837234</v>
      </c>
      <c r="T60" t="s">
        <v>395</v>
      </c>
      <c r="U60">
        <f t="shared" si="7"/>
        <v>-9.801213998854541E-5</v>
      </c>
      <c r="V60">
        <f t="shared" si="8"/>
        <v>8.4958480438278316E-4</v>
      </c>
      <c r="W60">
        <f t="shared" si="9"/>
        <v>8.552196907364014E-4</v>
      </c>
      <c r="X60">
        <f t="shared" si="10"/>
        <v>0.13916015625</v>
      </c>
    </row>
    <row r="61" spans="1:24" x14ac:dyDescent="0.25">
      <c r="A61">
        <v>58</v>
      </c>
      <c r="B61">
        <f t="shared" si="11"/>
        <v>11.600000000000001</v>
      </c>
      <c r="C61">
        <f t="shared" si="0"/>
        <v>0.84034407163789238</v>
      </c>
      <c r="D61" t="s">
        <v>136</v>
      </c>
      <c r="E61">
        <f t="shared" si="1"/>
        <v>-9.7069985181902734E-5</v>
      </c>
      <c r="F61">
        <f t="shared" si="2"/>
        <v>-8.3733145061967192E-5</v>
      </c>
      <c r="G61">
        <f t="shared" si="3"/>
        <v>1.2819446791957623E-4</v>
      </c>
      <c r="H61">
        <f t="shared" si="4"/>
        <v>1.1328125</v>
      </c>
      <c r="Q61">
        <v>58</v>
      </c>
      <c r="R61">
        <f t="shared" si="5"/>
        <v>11.600000000000001</v>
      </c>
      <c r="S61">
        <f t="shared" si="6"/>
        <v>0.84034407163789238</v>
      </c>
      <c r="T61" t="s">
        <v>396</v>
      </c>
      <c r="U61">
        <f t="shared" si="7"/>
        <v>-9.7054424776334478E-5</v>
      </c>
      <c r="V61">
        <f t="shared" si="8"/>
        <v>8.3352885273298833E-4</v>
      </c>
      <c r="W61">
        <f t="shared" si="9"/>
        <v>8.3916024078064904E-4</v>
      </c>
      <c r="X61">
        <f t="shared" si="10"/>
        <v>0.1416015625</v>
      </c>
    </row>
    <row r="62" spans="1:24" x14ac:dyDescent="0.25">
      <c r="A62">
        <v>59</v>
      </c>
      <c r="B62">
        <f t="shared" si="11"/>
        <v>11.8</v>
      </c>
      <c r="C62">
        <f t="shared" si="0"/>
        <v>0.81974048290722112</v>
      </c>
      <c r="D62" t="s">
        <v>137</v>
      </c>
      <c r="E62">
        <f t="shared" si="1"/>
        <v>-9.2376320775730466E-5</v>
      </c>
      <c r="F62">
        <f t="shared" si="2"/>
        <v>-8.1682765388125785E-5</v>
      </c>
      <c r="G62">
        <f t="shared" si="3"/>
        <v>1.2331041643556416E-4</v>
      </c>
      <c r="H62">
        <f t="shared" si="4"/>
        <v>1.15234375</v>
      </c>
      <c r="Q62">
        <v>59</v>
      </c>
      <c r="R62">
        <f t="shared" si="5"/>
        <v>11.8</v>
      </c>
      <c r="S62">
        <f t="shared" si="6"/>
        <v>0.81974048290722112</v>
      </c>
      <c r="T62" t="s">
        <v>397</v>
      </c>
      <c r="U62">
        <f t="shared" si="7"/>
        <v>-9.6147818592959476E-5</v>
      </c>
      <c r="V62">
        <f t="shared" si="8"/>
        <v>8.180860072277002E-4</v>
      </c>
      <c r="W62">
        <f t="shared" si="9"/>
        <v>8.2371664924411078E-4</v>
      </c>
      <c r="X62">
        <f t="shared" si="10"/>
        <v>0.14404296875</v>
      </c>
    </row>
    <row r="63" spans="1:24" x14ac:dyDescent="0.25">
      <c r="A63">
        <v>60</v>
      </c>
      <c r="B63">
        <f t="shared" si="11"/>
        <v>12</v>
      </c>
      <c r="C63">
        <f t="shared" si="0"/>
        <v>0.7980172272802396</v>
      </c>
      <c r="D63" t="s">
        <v>138</v>
      </c>
      <c r="E63">
        <f t="shared" si="1"/>
        <v>-8.7922877241308596E-5</v>
      </c>
      <c r="F63">
        <f t="shared" si="2"/>
        <v>-7.968865087967813E-5</v>
      </c>
      <c r="G63">
        <f t="shared" si="3"/>
        <v>1.186621819343191E-4</v>
      </c>
      <c r="H63">
        <f t="shared" si="4"/>
        <v>1.171875</v>
      </c>
      <c r="Q63">
        <v>60</v>
      </c>
      <c r="R63">
        <f t="shared" si="5"/>
        <v>12</v>
      </c>
      <c r="S63">
        <f t="shared" si="6"/>
        <v>0.7980172272802396</v>
      </c>
      <c r="T63" t="s">
        <v>398</v>
      </c>
      <c r="U63">
        <f t="shared" si="7"/>
        <v>-9.5288703474628416E-5</v>
      </c>
      <c r="V63">
        <f t="shared" si="8"/>
        <v>8.0322073463934566E-4</v>
      </c>
      <c r="W63">
        <f t="shared" si="9"/>
        <v>8.088531916018171E-4</v>
      </c>
      <c r="X63">
        <f t="shared" si="10"/>
        <v>0.146484375</v>
      </c>
    </row>
    <row r="64" spans="1:24" x14ac:dyDescent="0.25">
      <c r="A64">
        <v>61</v>
      </c>
      <c r="B64">
        <f t="shared" si="11"/>
        <v>12.200000000000001</v>
      </c>
      <c r="C64">
        <f t="shared" si="0"/>
        <v>0.77520397611112968</v>
      </c>
      <c r="D64" t="s">
        <v>139</v>
      </c>
      <c r="E64">
        <f t="shared" si="1"/>
        <v>-8.3694203465981641E-5</v>
      </c>
      <c r="F64">
        <f t="shared" si="2"/>
        <v>-7.7747937316487107E-5</v>
      </c>
      <c r="G64">
        <f t="shared" si="3"/>
        <v>1.1423423939771097E-4</v>
      </c>
      <c r="H64">
        <f t="shared" si="4"/>
        <v>1.19140625</v>
      </c>
      <c r="Q64">
        <v>61</v>
      </c>
      <c r="R64">
        <f t="shared" si="5"/>
        <v>12.200000000000001</v>
      </c>
      <c r="S64">
        <f t="shared" si="6"/>
        <v>0.77520397611112968</v>
      </c>
      <c r="T64" t="s">
        <v>399</v>
      </c>
      <c r="U64">
        <f t="shared" si="7"/>
        <v>-9.4473779642429204E-5</v>
      </c>
      <c r="V64">
        <f t="shared" si="8"/>
        <v>7.8890025373437502E-4</v>
      </c>
      <c r="W64">
        <f t="shared" si="9"/>
        <v>7.9453691253590446E-4</v>
      </c>
      <c r="X64">
        <f t="shared" si="10"/>
        <v>0.14892578125</v>
      </c>
    </row>
    <row r="65" spans="1:24" x14ac:dyDescent="0.25">
      <c r="A65">
        <v>62</v>
      </c>
      <c r="B65">
        <f t="shared" si="11"/>
        <v>12.4</v>
      </c>
      <c r="C65">
        <f t="shared" si="0"/>
        <v>0.75133188955687324</v>
      </c>
      <c r="D65" t="s">
        <v>140</v>
      </c>
      <c r="E65">
        <f t="shared" si="1"/>
        <v>-7.9676089726154296E-5</v>
      </c>
      <c r="F65">
        <f t="shared" si="2"/>
        <v>-7.5857943518956638E-5</v>
      </c>
      <c r="G65">
        <f t="shared" si="3"/>
        <v>1.100123032618416E-4</v>
      </c>
      <c r="H65">
        <f t="shared" si="4"/>
        <v>1.2109375</v>
      </c>
      <c r="Q65">
        <v>62</v>
      </c>
      <c r="R65">
        <f t="shared" si="5"/>
        <v>12.4</v>
      </c>
      <c r="S65">
        <f t="shared" si="6"/>
        <v>0.75133188955687324</v>
      </c>
      <c r="T65" t="s">
        <v>400</v>
      </c>
      <c r="U65">
        <f t="shared" si="7"/>
        <v>-9.3700032160968754E-5</v>
      </c>
      <c r="V65">
        <f t="shared" si="8"/>
        <v>7.7509426983696293E-4</v>
      </c>
      <c r="W65">
        <f t="shared" si="9"/>
        <v>7.8073735863032801E-4</v>
      </c>
      <c r="X65">
        <f t="shared" si="10"/>
        <v>0.1513671875</v>
      </c>
    </row>
    <row r="66" spans="1:24" x14ac:dyDescent="0.25">
      <c r="A66">
        <v>63</v>
      </c>
      <c r="B66">
        <f t="shared" si="11"/>
        <v>12.600000000000001</v>
      </c>
      <c r="C66">
        <f t="shared" si="0"/>
        <v>0.7264335740162241</v>
      </c>
      <c r="D66" t="s">
        <v>141</v>
      </c>
      <c r="E66">
        <f t="shared" si="1"/>
        <v>-7.5855450379116012E-5</v>
      </c>
      <c r="F66">
        <f t="shared" si="2"/>
        <v>-7.4016156719251946E-5</v>
      </c>
      <c r="G66">
        <f t="shared" si="3"/>
        <v>1.0598321002737837E-4</v>
      </c>
      <c r="H66">
        <f t="shared" si="4"/>
        <v>1.23046875</v>
      </c>
      <c r="Q66">
        <v>63</v>
      </c>
      <c r="R66">
        <f t="shared" si="5"/>
        <v>12.600000000000001</v>
      </c>
      <c r="S66">
        <f t="shared" si="6"/>
        <v>0.7264335740162241</v>
      </c>
      <c r="T66" t="s">
        <v>401</v>
      </c>
      <c r="U66">
        <f t="shared" si="7"/>
        <v>-9.2964701640524896E-5</v>
      </c>
      <c r="V66">
        <f t="shared" si="8"/>
        <v>7.6177473986450191E-4</v>
      </c>
      <c r="W66">
        <f t="shared" si="9"/>
        <v>7.6742634177277326E-4</v>
      </c>
      <c r="X66">
        <f t="shared" si="10"/>
        <v>0.15380859375</v>
      </c>
    </row>
    <row r="67" spans="1:24" x14ac:dyDescent="0.25">
      <c r="A67">
        <v>64</v>
      </c>
      <c r="B67">
        <f t="shared" si="11"/>
        <v>12.8</v>
      </c>
      <c r="C67">
        <f t="shared" si="0"/>
        <v>0.70054303759329106</v>
      </c>
      <c r="D67" t="s">
        <v>142</v>
      </c>
      <c r="E67">
        <f t="shared" si="1"/>
        <v>-7.222021931066484E-5</v>
      </c>
      <c r="F67">
        <f t="shared" si="2"/>
        <v>-7.222021931066484E-5</v>
      </c>
      <c r="G67">
        <f t="shared" si="3"/>
        <v>1.0213481362670152E-4</v>
      </c>
      <c r="H67">
        <f t="shared" si="4"/>
        <v>1.25</v>
      </c>
      <c r="Q67">
        <v>64</v>
      </c>
      <c r="R67">
        <f t="shared" si="5"/>
        <v>12.8</v>
      </c>
      <c r="S67">
        <f t="shared" si="6"/>
        <v>0.70054303759329106</v>
      </c>
      <c r="T67" t="s">
        <v>402</v>
      </c>
      <c r="U67">
        <f t="shared" si="7"/>
        <v>-9.2265258427002926E-5</v>
      </c>
      <c r="V67">
        <f t="shared" si="8"/>
        <v>7.4891566379904292E-4</v>
      </c>
      <c r="W67">
        <f t="shared" si="9"/>
        <v>7.545777291943904E-4</v>
      </c>
      <c r="X67">
        <f t="shared" si="10"/>
        <v>0.15625</v>
      </c>
    </row>
    <row r="68" spans="1:24" x14ac:dyDescent="0.25">
      <c r="A68">
        <v>65</v>
      </c>
      <c r="B68">
        <f t="shared" ref="B68:B131" si="12">A68*0.2</f>
        <v>13</v>
      </c>
      <c r="C68">
        <f t="shared" ref="C68:C131" si="13">SIN(2*PI()*B68/34)</f>
        <v>0.6736956436465571</v>
      </c>
      <c r="D68" t="s">
        <v>143</v>
      </c>
      <c r="E68">
        <f t="shared" ref="E68:E131" si="14">IMREAL(D68)/256</f>
        <v>-6.8759256570719921E-5</v>
      </c>
      <c r="F68">
        <f t="shared" ref="F68:F131" si="15">IMAGINARY(D68)/256</f>
        <v>-7.0467916818317189E-5</v>
      </c>
      <c r="G68">
        <f t="shared" ref="G68:G131" si="16">SQRT(E68^2+F68^2)</f>
        <v>9.8455891976414298E-5</v>
      </c>
      <c r="H68">
        <f t="shared" ref="H68:H130" si="17">A68/51.2</f>
        <v>1.26953125</v>
      </c>
      <c r="Q68">
        <v>65</v>
      </c>
      <c r="R68">
        <f t="shared" ref="R68:R131" si="18">Q68*0.2</f>
        <v>13</v>
      </c>
      <c r="S68">
        <f t="shared" ref="S68:S131" si="19">SIN(2*PI()*R68/34)</f>
        <v>0.6736956436465571</v>
      </c>
      <c r="T68" t="s">
        <v>403</v>
      </c>
      <c r="U68">
        <f t="shared" ref="U68:U131" si="20">IMREAL(T68)/2048</f>
        <v>-9.1599379808685548E-5</v>
      </c>
      <c r="V68">
        <f t="shared" ref="V68:V131" si="21">IMAGINARY(T68)/2048</f>
        <v>7.3649289916250004E-4</v>
      </c>
      <c r="W68">
        <f t="shared" ref="W68:W131" si="22">SQRT(U68^2+V68^2)</f>
        <v>7.4216725668687397E-4</v>
      </c>
      <c r="X68">
        <f t="shared" ref="X68:X131" si="23">Q68/409.6</f>
        <v>0.15869140625</v>
      </c>
    </row>
    <row r="69" spans="1:24" x14ac:dyDescent="0.25">
      <c r="A69">
        <v>66</v>
      </c>
      <c r="B69">
        <f t="shared" si="12"/>
        <v>13.200000000000001</v>
      </c>
      <c r="C69">
        <f t="shared" si="13"/>
        <v>0.64592806248678725</v>
      </c>
      <c r="D69" t="s">
        <v>144</v>
      </c>
      <c r="E69">
        <f t="shared" si="14"/>
        <v>-6.5462264859467181E-5</v>
      </c>
      <c r="F69">
        <f t="shared" si="15"/>
        <v>-6.8757166971184769E-5</v>
      </c>
      <c r="G69">
        <f t="shared" si="16"/>
        <v>9.493606338180668E-5</v>
      </c>
      <c r="H69">
        <f t="shared" si="17"/>
        <v>1.2890625</v>
      </c>
      <c r="Q69">
        <v>66</v>
      </c>
      <c r="R69">
        <f t="shared" si="18"/>
        <v>13.200000000000001</v>
      </c>
      <c r="S69">
        <f t="shared" si="19"/>
        <v>0.64592806248678725</v>
      </c>
      <c r="T69" t="s">
        <v>404</v>
      </c>
      <c r="U69">
        <f t="shared" si="20"/>
        <v>-9.0964929841812493E-5</v>
      </c>
      <c r="V69">
        <f t="shared" si="21"/>
        <v>7.2448399556667971E-4</v>
      </c>
      <c r="W69">
        <f t="shared" si="22"/>
        <v>7.3017236204432341E-4</v>
      </c>
      <c r="X69">
        <f t="shared" si="23"/>
        <v>0.1611328125</v>
      </c>
    </row>
    <row r="70" spans="1:24" x14ac:dyDescent="0.25">
      <c r="A70">
        <v>67</v>
      </c>
      <c r="B70">
        <f t="shared" si="12"/>
        <v>13.4</v>
      </c>
      <c r="C70">
        <f t="shared" si="13"/>
        <v>0.61727822128979293</v>
      </c>
      <c r="D70" t="s">
        <v>145</v>
      </c>
      <c r="E70">
        <f t="shared" si="14"/>
        <v>-6.2319714686498822E-5</v>
      </c>
      <c r="F70">
        <f t="shared" si="15"/>
        <v>-6.70860097507793E-5</v>
      </c>
      <c r="G70">
        <f t="shared" si="16"/>
        <v>9.1565711611324644E-5</v>
      </c>
      <c r="H70">
        <f t="shared" si="17"/>
        <v>1.30859375</v>
      </c>
      <c r="Q70">
        <v>67</v>
      </c>
      <c r="R70">
        <f t="shared" si="18"/>
        <v>13.4</v>
      </c>
      <c r="S70">
        <f t="shared" si="19"/>
        <v>0.61727822128979293</v>
      </c>
      <c r="T70" t="s">
        <v>405</v>
      </c>
      <c r="U70">
        <f t="shared" si="20"/>
        <v>-9.0359941451959475E-5</v>
      </c>
      <c r="V70">
        <f t="shared" si="21"/>
        <v>7.1286804682858394E-4</v>
      </c>
      <c r="W70">
        <f t="shared" si="22"/>
        <v>7.1857203619985226E-4</v>
      </c>
      <c r="X70">
        <f t="shared" si="23"/>
        <v>0.16357421875</v>
      </c>
    </row>
    <row r="71" spans="1:24" x14ac:dyDescent="0.25">
      <c r="A71">
        <v>68</v>
      </c>
      <c r="B71">
        <f t="shared" si="12"/>
        <v>13.600000000000001</v>
      </c>
      <c r="C71">
        <f t="shared" si="13"/>
        <v>0.5877852522924728</v>
      </c>
      <c r="D71" t="s">
        <v>146</v>
      </c>
      <c r="E71">
        <f t="shared" si="14"/>
        <v>-5.9322777193529299E-5</v>
      </c>
      <c r="F71">
        <f t="shared" si="15"/>
        <v>-6.5452598321406644E-5</v>
      </c>
      <c r="G71">
        <f t="shared" si="16"/>
        <v>8.8335918634361438E-5</v>
      </c>
      <c r="H71">
        <f t="shared" si="17"/>
        <v>1.328125</v>
      </c>
      <c r="Q71">
        <v>68</v>
      </c>
      <c r="R71">
        <f t="shared" si="18"/>
        <v>13.600000000000001</v>
      </c>
      <c r="S71">
        <f t="shared" si="19"/>
        <v>0.5877852522924728</v>
      </c>
      <c r="T71" t="s">
        <v>406</v>
      </c>
      <c r="U71">
        <f t="shared" si="20"/>
        <v>-8.9782600522699224E-5</v>
      </c>
      <c r="V71">
        <f t="shared" si="21"/>
        <v>7.0162555849726069E-4</v>
      </c>
      <c r="W71">
        <f t="shared" si="22"/>
        <v>7.07346689886375E-4</v>
      </c>
      <c r="X71">
        <f t="shared" si="23"/>
        <v>0.166015625</v>
      </c>
    </row>
    <row r="72" spans="1:24" x14ac:dyDescent="0.25">
      <c r="A72">
        <v>69</v>
      </c>
      <c r="B72">
        <f t="shared" si="12"/>
        <v>13.8</v>
      </c>
      <c r="C72">
        <f t="shared" si="13"/>
        <v>0.55748943934288531</v>
      </c>
      <c r="D72" t="s">
        <v>147</v>
      </c>
      <c r="E72">
        <f t="shared" si="14"/>
        <v>-5.6463263755940236E-5</v>
      </c>
      <c r="F72">
        <f t="shared" si="15"/>
        <v>-6.3855190749015234E-5</v>
      </c>
      <c r="G72">
        <f t="shared" si="16"/>
        <v>8.5238404135495142E-5</v>
      </c>
      <c r="H72">
        <f t="shared" si="17"/>
        <v>1.34765625</v>
      </c>
      <c r="Q72">
        <v>69</v>
      </c>
      <c r="R72">
        <f t="shared" si="18"/>
        <v>13.8</v>
      </c>
      <c r="S72">
        <f t="shared" si="19"/>
        <v>0.55748943934288531</v>
      </c>
      <c r="T72" t="s">
        <v>407</v>
      </c>
      <c r="U72">
        <f t="shared" si="20"/>
        <v>-8.9231231718947266E-5</v>
      </c>
      <c r="V72">
        <f t="shared" si="21"/>
        <v>6.9073832893441897E-4</v>
      </c>
      <c r="W72">
        <f t="shared" si="22"/>
        <v>6.9647803394880584E-4</v>
      </c>
      <c r="X72">
        <f t="shared" si="23"/>
        <v>0.16845703125</v>
      </c>
    </row>
    <row r="73" spans="1:24" x14ac:dyDescent="0.25">
      <c r="A73">
        <v>70</v>
      </c>
      <c r="B73">
        <f t="shared" si="12"/>
        <v>14</v>
      </c>
      <c r="C73">
        <f t="shared" si="13"/>
        <v>0.52643216287735606</v>
      </c>
      <c r="D73" t="s">
        <v>148</v>
      </c>
      <c r="E73">
        <f t="shared" si="14"/>
        <v>-5.3733571593467967E-5</v>
      </c>
      <c r="F73">
        <f t="shared" si="15"/>
        <v>-6.2292142430463669E-5</v>
      </c>
      <c r="G73">
        <f t="shared" si="16"/>
        <v>8.2265471035954815E-5</v>
      </c>
      <c r="H73">
        <f t="shared" si="17"/>
        <v>1.3671875</v>
      </c>
      <c r="Q73">
        <v>70</v>
      </c>
      <c r="R73">
        <f t="shared" si="18"/>
        <v>14</v>
      </c>
      <c r="S73">
        <f t="shared" si="19"/>
        <v>0.52643216287735606</v>
      </c>
      <c r="T73" t="s">
        <v>408</v>
      </c>
      <c r="U73">
        <f t="shared" si="20"/>
        <v>-8.8704285832827632E-5</v>
      </c>
      <c r="V73">
        <f t="shared" si="21"/>
        <v>6.8018934234741213E-4</v>
      </c>
      <c r="W73">
        <f t="shared" si="22"/>
        <v>6.8594897169404448E-4</v>
      </c>
      <c r="X73">
        <f t="shared" si="23"/>
        <v>0.1708984375</v>
      </c>
    </row>
    <row r="74" spans="1:24" x14ac:dyDescent="0.25">
      <c r="A74">
        <v>71</v>
      </c>
      <c r="B74">
        <f t="shared" si="12"/>
        <v>14.200000000000001</v>
      </c>
      <c r="C74">
        <f t="shared" si="13"/>
        <v>0.49465584339977881</v>
      </c>
      <c r="D74" t="s">
        <v>149</v>
      </c>
      <c r="E74">
        <f t="shared" si="14"/>
        <v>-5.1126634717317575E-5</v>
      </c>
      <c r="F74">
        <f t="shared" si="15"/>
        <v>-6.0761899163178128E-5</v>
      </c>
      <c r="G74">
        <f t="shared" si="16"/>
        <v>7.9409956349529935E-5</v>
      </c>
      <c r="H74">
        <f t="shared" si="17"/>
        <v>1.38671875</v>
      </c>
      <c r="Q74">
        <v>71</v>
      </c>
      <c r="R74">
        <f t="shared" si="18"/>
        <v>14.200000000000001</v>
      </c>
      <c r="S74">
        <f t="shared" si="19"/>
        <v>0.49465584339977881</v>
      </c>
      <c r="T74" t="s">
        <v>409</v>
      </c>
      <c r="U74">
        <f t="shared" si="20"/>
        <v>-8.82003284651084E-5</v>
      </c>
      <c r="V74">
        <f t="shared" si="21"/>
        <v>6.6996267238348631E-4</v>
      </c>
      <c r="W74">
        <f t="shared" si="22"/>
        <v>6.7574350187669257E-4</v>
      </c>
      <c r="X74">
        <f t="shared" si="23"/>
        <v>0.17333984375</v>
      </c>
    </row>
    <row r="75" spans="1:24" x14ac:dyDescent="0.25">
      <c r="A75">
        <v>72</v>
      </c>
      <c r="B75">
        <f t="shared" si="12"/>
        <v>14.4</v>
      </c>
      <c r="C75">
        <f t="shared" si="13"/>
        <v>0.46220388354031328</v>
      </c>
      <c r="D75" t="s">
        <v>150</v>
      </c>
      <c r="E75">
        <f t="shared" si="14"/>
        <v>-4.8635879624071482E-5</v>
      </c>
      <c r="F75">
        <f t="shared" si="15"/>
        <v>-5.9262990792008987E-5</v>
      </c>
      <c r="G75">
        <f t="shared" si="16"/>
        <v>7.6665186782665004E-5</v>
      </c>
      <c r="H75">
        <f t="shared" si="17"/>
        <v>1.40625</v>
      </c>
      <c r="Q75">
        <v>72</v>
      </c>
      <c r="R75">
        <f t="shared" si="18"/>
        <v>14.4</v>
      </c>
      <c r="S75">
        <f t="shared" si="19"/>
        <v>0.46220388354031328</v>
      </c>
      <c r="T75" t="s">
        <v>410</v>
      </c>
      <c r="U75">
        <f t="shared" si="20"/>
        <v>-8.7718029883363283E-5</v>
      </c>
      <c r="V75">
        <f t="shared" si="21"/>
        <v>6.6004339507942384E-4</v>
      </c>
      <c r="W75">
        <f t="shared" si="22"/>
        <v>6.6584663110553545E-4</v>
      </c>
      <c r="X75">
        <f t="shared" si="23"/>
        <v>0.17578125</v>
      </c>
    </row>
    <row r="76" spans="1:24" x14ac:dyDescent="0.25">
      <c r="A76">
        <v>73</v>
      </c>
      <c r="B76">
        <f t="shared" si="12"/>
        <v>14.600000000000001</v>
      </c>
      <c r="C76">
        <f t="shared" si="13"/>
        <v>0.42912060877260871</v>
      </c>
      <c r="D76" t="s">
        <v>151</v>
      </c>
      <c r="E76">
        <f t="shared" si="14"/>
        <v>-4.6255185219262498E-5</v>
      </c>
      <c r="F76">
        <f t="shared" si="15"/>
        <v>-5.779402537764961E-5</v>
      </c>
      <c r="G76">
        <f t="shared" si="16"/>
        <v>7.4024938561411093E-5</v>
      </c>
      <c r="H76">
        <f t="shared" si="17"/>
        <v>1.42578125</v>
      </c>
      <c r="Q76">
        <v>73</v>
      </c>
      <c r="R76">
        <f t="shared" si="18"/>
        <v>14.600000000000001</v>
      </c>
      <c r="S76">
        <f t="shared" si="19"/>
        <v>0.42912060877260871</v>
      </c>
      <c r="T76" t="s">
        <v>411</v>
      </c>
      <c r="U76">
        <f t="shared" si="20"/>
        <v>-8.7256155917710932E-5</v>
      </c>
      <c r="V76">
        <f t="shared" si="21"/>
        <v>6.5041751011647947E-4</v>
      </c>
      <c r="W76">
        <f t="shared" si="22"/>
        <v>6.562442946126515E-4</v>
      </c>
      <c r="X76">
        <f t="shared" si="23"/>
        <v>0.17822265625</v>
      </c>
    </row>
    <row r="77" spans="1:24" x14ac:dyDescent="0.25">
      <c r="A77">
        <v>74</v>
      </c>
      <c r="B77">
        <f t="shared" si="12"/>
        <v>14.8</v>
      </c>
      <c r="C77">
        <f t="shared" si="13"/>
        <v>0.3954512068705428</v>
      </c>
      <c r="D77" t="s">
        <v>152</v>
      </c>
      <c r="E77">
        <f t="shared" si="14"/>
        <v>-4.3978846516767577E-5</v>
      </c>
      <c r="F77">
        <f t="shared" si="15"/>
        <v>-5.6353683837826169E-5</v>
      </c>
      <c r="G77">
        <f t="shared" si="16"/>
        <v>7.1483401031561657E-5</v>
      </c>
      <c r="H77">
        <f t="shared" si="17"/>
        <v>1.4453125</v>
      </c>
      <c r="Q77">
        <v>74</v>
      </c>
      <c r="R77">
        <f t="shared" si="18"/>
        <v>14.8</v>
      </c>
      <c r="S77">
        <f t="shared" si="19"/>
        <v>0.3954512068705428</v>
      </c>
      <c r="T77" t="s">
        <v>412</v>
      </c>
      <c r="U77">
        <f t="shared" si="20"/>
        <v>-8.6813559773623529E-5</v>
      </c>
      <c r="V77">
        <f t="shared" si="21"/>
        <v>6.4107186946196781E-4</v>
      </c>
      <c r="W77">
        <f t="shared" si="22"/>
        <v>6.4692328445962641E-4</v>
      </c>
      <c r="X77">
        <f t="shared" si="23"/>
        <v>0.1806640625</v>
      </c>
    </row>
    <row r="78" spans="1:24" x14ac:dyDescent="0.25">
      <c r="A78">
        <v>75</v>
      </c>
      <c r="B78">
        <f t="shared" si="12"/>
        <v>15</v>
      </c>
      <c r="C78">
        <f t="shared" si="13"/>
        <v>0.36124166618715331</v>
      </c>
      <c r="D78" t="s">
        <v>153</v>
      </c>
      <c r="E78">
        <f t="shared" si="14"/>
        <v>-4.180154171290703E-5</v>
      </c>
      <c r="F78">
        <f t="shared" si="15"/>
        <v>-5.4940715015693361E-5</v>
      </c>
      <c r="G78">
        <f t="shared" si="16"/>
        <v>6.9035143629976896E-5</v>
      </c>
      <c r="H78">
        <f t="shared" si="17"/>
        <v>1.46484375</v>
      </c>
      <c r="Q78">
        <v>75</v>
      </c>
      <c r="R78">
        <f t="shared" si="18"/>
        <v>15</v>
      </c>
      <c r="S78">
        <f t="shared" si="19"/>
        <v>0.36124166618715331</v>
      </c>
      <c r="T78" t="s">
        <v>413</v>
      </c>
      <c r="U78">
        <f t="shared" si="20"/>
        <v>-8.6389174657733889E-5</v>
      </c>
      <c r="V78">
        <f t="shared" si="21"/>
        <v>6.3199411259651369E-4</v>
      </c>
      <c r="W78">
        <f t="shared" si="22"/>
        <v>6.3787118437400763E-4</v>
      </c>
      <c r="X78">
        <f t="shared" si="23"/>
        <v>0.18310546875</v>
      </c>
    </row>
    <row r="79" spans="1:24" x14ac:dyDescent="0.25">
      <c r="A79">
        <v>76</v>
      </c>
      <c r="B79">
        <f t="shared" si="12"/>
        <v>15.200000000000001</v>
      </c>
      <c r="C79">
        <f t="shared" si="13"/>
        <v>0.32653871284008334</v>
      </c>
      <c r="D79" t="s">
        <v>154</v>
      </c>
      <c r="E79">
        <f t="shared" si="14"/>
        <v>-3.9718302283023829E-5</v>
      </c>
      <c r="F79">
        <f t="shared" si="15"/>
        <v>-5.3553931137332034E-5</v>
      </c>
      <c r="G79">
        <f t="shared" si="16"/>
        <v>6.6675085875518428E-5</v>
      </c>
      <c r="H79">
        <f t="shared" si="17"/>
        <v>1.484375</v>
      </c>
      <c r="Q79">
        <v>76</v>
      </c>
      <c r="R79">
        <f t="shared" si="18"/>
        <v>15.200000000000001</v>
      </c>
      <c r="S79">
        <f t="shared" si="19"/>
        <v>0.32653871284008334</v>
      </c>
      <c r="T79" t="s">
        <v>414</v>
      </c>
      <c r="U79">
        <f t="shared" si="20"/>
        <v>-8.5982007124013677E-5</v>
      </c>
      <c r="V79">
        <f t="shared" si="21"/>
        <v>6.2317260762213378E-4</v>
      </c>
      <c r="W79">
        <f t="shared" si="22"/>
        <v>6.2907631050584305E-4</v>
      </c>
      <c r="X79">
        <f t="shared" si="23"/>
        <v>0.185546875</v>
      </c>
    </row>
    <row r="80" spans="1:24" x14ac:dyDescent="0.25">
      <c r="A80">
        <v>77</v>
      </c>
      <c r="B80">
        <f t="shared" si="12"/>
        <v>15.4</v>
      </c>
      <c r="C80">
        <f t="shared" si="13"/>
        <v>0.2913897468893244</v>
      </c>
      <c r="D80" t="s">
        <v>155</v>
      </c>
      <c r="E80">
        <f t="shared" si="14"/>
        <v>-3.7724485787947581E-5</v>
      </c>
      <c r="F80">
        <f t="shared" si="15"/>
        <v>-5.2192203621189846E-5</v>
      </c>
      <c r="G80">
        <f t="shared" si="16"/>
        <v>6.4398470065684025E-5</v>
      </c>
      <c r="H80">
        <f t="shared" si="17"/>
        <v>1.50390625</v>
      </c>
      <c r="Q80">
        <v>77</v>
      </c>
      <c r="R80">
        <f t="shared" si="18"/>
        <v>15.4</v>
      </c>
      <c r="S80">
        <f t="shared" si="19"/>
        <v>0.2913897468893244</v>
      </c>
      <c r="T80" t="s">
        <v>415</v>
      </c>
      <c r="U80">
        <f t="shared" si="20"/>
        <v>-8.5591131061746092E-5</v>
      </c>
      <c r="V80">
        <f t="shared" si="21"/>
        <v>6.1459639763269535E-4</v>
      </c>
      <c r="W80">
        <f t="shared" si="22"/>
        <v>6.2052765748153011E-4</v>
      </c>
      <c r="X80">
        <f t="shared" si="23"/>
        <v>0.18798828125</v>
      </c>
    </row>
    <row r="81" spans="1:24" x14ac:dyDescent="0.25">
      <c r="A81">
        <v>78</v>
      </c>
      <c r="B81">
        <f t="shared" si="12"/>
        <v>15.600000000000001</v>
      </c>
      <c r="C81">
        <f t="shared" si="13"/>
        <v>0.25584277759443541</v>
      </c>
      <c r="D81" t="s">
        <v>156</v>
      </c>
      <c r="E81">
        <f t="shared" si="14"/>
        <v>-3.5815751114457146E-5</v>
      </c>
      <c r="F81">
        <f t="shared" si="15"/>
        <v>-5.0854459209208593E-5</v>
      </c>
      <c r="G81">
        <f t="shared" si="16"/>
        <v>6.220083640397289E-5</v>
      </c>
      <c r="H81">
        <f t="shared" si="17"/>
        <v>1.5234375</v>
      </c>
      <c r="Q81">
        <v>78</v>
      </c>
      <c r="R81">
        <f t="shared" si="18"/>
        <v>15.600000000000001</v>
      </c>
      <c r="S81">
        <f t="shared" si="19"/>
        <v>0.25584277759443541</v>
      </c>
      <c r="T81" t="s">
        <v>416</v>
      </c>
      <c r="U81">
        <f t="shared" si="20"/>
        <v>-8.5215682253616208E-5</v>
      </c>
      <c r="V81">
        <f t="shared" si="21"/>
        <v>6.0625515180198731E-4</v>
      </c>
      <c r="W81">
        <f t="shared" si="22"/>
        <v>6.1221484920606097E-4</v>
      </c>
      <c r="X81">
        <f t="shared" si="23"/>
        <v>0.1904296875</v>
      </c>
    </row>
    <row r="82" spans="1:24" x14ac:dyDescent="0.25">
      <c r="A82">
        <v>79</v>
      </c>
      <c r="B82">
        <f t="shared" si="12"/>
        <v>15.8</v>
      </c>
      <c r="C82">
        <f t="shared" si="13"/>
        <v>0.21994635783966857</v>
      </c>
      <c r="D82" t="s">
        <v>157</v>
      </c>
      <c r="E82">
        <f t="shared" si="14"/>
        <v>-3.3988035904595236E-5</v>
      </c>
      <c r="F82">
        <f t="shared" si="15"/>
        <v>-4.9539676389744142E-5</v>
      </c>
      <c r="G82">
        <f t="shared" si="16"/>
        <v>6.0078000311700023E-5</v>
      </c>
      <c r="H82">
        <f t="shared" si="17"/>
        <v>1.54296875</v>
      </c>
      <c r="Q82">
        <v>79</v>
      </c>
      <c r="R82">
        <f t="shared" si="18"/>
        <v>15.8</v>
      </c>
      <c r="S82">
        <f t="shared" si="19"/>
        <v>0.21994635783966857</v>
      </c>
      <c r="T82" t="s">
        <v>417</v>
      </c>
      <c r="U82">
        <f t="shared" si="20"/>
        <v>-8.4854853444283205E-5</v>
      </c>
      <c r="V82">
        <f t="shared" si="21"/>
        <v>5.9813912070834471E-4</v>
      </c>
      <c r="W82">
        <f t="shared" si="22"/>
        <v>6.0412809392942695E-4</v>
      </c>
      <c r="X82">
        <f t="shared" si="23"/>
        <v>0.19287109375</v>
      </c>
    </row>
    <row r="83" spans="1:24" x14ac:dyDescent="0.25">
      <c r="A83">
        <v>80</v>
      </c>
      <c r="B83">
        <f t="shared" si="12"/>
        <v>16</v>
      </c>
      <c r="C83">
        <f t="shared" si="13"/>
        <v>0.18374951781657037</v>
      </c>
      <c r="D83" t="s">
        <v>158</v>
      </c>
      <c r="E83">
        <f t="shared" si="14"/>
        <v>-3.2237535957164063E-5</v>
      </c>
      <c r="F83">
        <f t="shared" si="15"/>
        <v>-4.8246882087628124E-5</v>
      </c>
      <c r="G83">
        <f t="shared" si="16"/>
        <v>5.8026031707906215E-5</v>
      </c>
      <c r="H83">
        <f t="shared" si="17"/>
        <v>1.5625</v>
      </c>
      <c r="Q83">
        <v>80</v>
      </c>
      <c r="R83">
        <f t="shared" si="18"/>
        <v>16</v>
      </c>
      <c r="S83">
        <f t="shared" si="19"/>
        <v>0.18374951781657037</v>
      </c>
      <c r="T83" t="s">
        <v>418</v>
      </c>
      <c r="U83">
        <f t="shared" si="20"/>
        <v>-8.4507889863587408E-5</v>
      </c>
      <c r="V83">
        <f t="shared" si="21"/>
        <v>5.9023909547069829E-4</v>
      </c>
      <c r="W83">
        <f t="shared" si="22"/>
        <v>5.9625814314880792E-4</v>
      </c>
      <c r="X83">
        <f t="shared" si="23"/>
        <v>0.1953125</v>
      </c>
    </row>
    <row r="84" spans="1:24" x14ac:dyDescent="0.25">
      <c r="A84">
        <v>81</v>
      </c>
      <c r="B84">
        <f t="shared" si="12"/>
        <v>16.2</v>
      </c>
      <c r="C84">
        <f t="shared" si="13"/>
        <v>0.14730169805463766</v>
      </c>
      <c r="D84" t="s">
        <v>159</v>
      </c>
      <c r="E84">
        <f t="shared" si="14"/>
        <v>-3.0560686406664139E-5</v>
      </c>
      <c r="F84">
        <f t="shared" si="15"/>
        <v>-4.6975148596954691E-5</v>
      </c>
      <c r="G84">
        <f t="shared" si="16"/>
        <v>5.6041236061961022E-5</v>
      </c>
      <c r="H84">
        <f t="shared" si="17"/>
        <v>1.58203125</v>
      </c>
      <c r="Q84">
        <v>81</v>
      </c>
      <c r="R84">
        <f t="shared" si="18"/>
        <v>16.2</v>
      </c>
      <c r="S84">
        <f t="shared" si="19"/>
        <v>0.14730169805463766</v>
      </c>
      <c r="T84" t="s">
        <v>419</v>
      </c>
      <c r="U84">
        <f t="shared" si="20"/>
        <v>-8.4174085157463381E-5</v>
      </c>
      <c r="V84">
        <f t="shared" si="21"/>
        <v>5.8254637031763667E-4</v>
      </c>
      <c r="W84">
        <f t="shared" si="22"/>
        <v>5.8859625396561008E-4</v>
      </c>
      <c r="X84">
        <f t="shared" si="23"/>
        <v>0.19775390625</v>
      </c>
    </row>
    <row r="85" spans="1:24" x14ac:dyDescent="0.25">
      <c r="A85">
        <v>82</v>
      </c>
      <c r="B85">
        <f t="shared" si="12"/>
        <v>16.400000000000002</v>
      </c>
      <c r="C85">
        <f t="shared" si="13"/>
        <v>0.11065268189150065</v>
      </c>
      <c r="D85" t="s">
        <v>160</v>
      </c>
      <c r="E85">
        <f t="shared" si="14"/>
        <v>-2.8954144508806171E-5</v>
      </c>
      <c r="F85">
        <f t="shared" si="15"/>
        <v>-4.5723590737054687E-5</v>
      </c>
      <c r="G85">
        <f t="shared" si="16"/>
        <v>5.4120137048297505E-5</v>
      </c>
      <c r="H85">
        <f t="shared" si="17"/>
        <v>1.6015625</v>
      </c>
      <c r="Q85">
        <v>82</v>
      </c>
      <c r="R85">
        <f t="shared" si="18"/>
        <v>16.400000000000002</v>
      </c>
      <c r="S85">
        <f t="shared" si="19"/>
        <v>0.11065268189150065</v>
      </c>
      <c r="T85" t="s">
        <v>420</v>
      </c>
      <c r="U85">
        <f t="shared" si="20"/>
        <v>-8.3852777685624512E-5</v>
      </c>
      <c r="V85">
        <f t="shared" si="21"/>
        <v>5.7505270825769527E-4</v>
      </c>
      <c r="W85">
        <f t="shared" si="22"/>
        <v>5.8113415456338886E-4</v>
      </c>
      <c r="X85">
        <f t="shared" si="23"/>
        <v>0.2001953125</v>
      </c>
    </row>
    <row r="86" spans="1:24" x14ac:dyDescent="0.25">
      <c r="A86">
        <v>83</v>
      </c>
      <c r="B86">
        <f t="shared" si="12"/>
        <v>16.600000000000001</v>
      </c>
      <c r="C86">
        <f t="shared" si="13"/>
        <v>7.3852527474873877E-2</v>
      </c>
      <c r="D86" t="s">
        <v>161</v>
      </c>
      <c r="E86">
        <f t="shared" si="14"/>
        <v>-2.7414773878185704E-5</v>
      </c>
      <c r="F86">
        <f t="shared" si="15"/>
        <v>-4.4491363211397263E-5</v>
      </c>
      <c r="G86">
        <f t="shared" si="16"/>
        <v>5.225946064781502E-5</v>
      </c>
      <c r="H86">
        <f t="shared" si="17"/>
        <v>1.62109375</v>
      </c>
      <c r="Q86">
        <v>83</v>
      </c>
      <c r="R86">
        <f t="shared" si="18"/>
        <v>16.600000000000001</v>
      </c>
      <c r="S86">
        <f t="shared" si="19"/>
        <v>7.3852527474873877E-2</v>
      </c>
      <c r="T86" t="s">
        <v>421</v>
      </c>
      <c r="U86">
        <f t="shared" si="20"/>
        <v>-8.3543347144630366E-5</v>
      </c>
      <c r="V86">
        <f t="shared" si="21"/>
        <v>5.6775030954805668E-4</v>
      </c>
      <c r="W86">
        <f t="shared" si="22"/>
        <v>5.7386401250125664E-4</v>
      </c>
      <c r="X86">
        <f t="shared" si="23"/>
        <v>0.20263671875</v>
      </c>
    </row>
    <row r="87" spans="1:24" x14ac:dyDescent="0.25">
      <c r="A87">
        <v>84</v>
      </c>
      <c r="B87">
        <f t="shared" si="12"/>
        <v>16.8</v>
      </c>
      <c r="C87">
        <f t="shared" si="13"/>
        <v>3.695149938914491E-2</v>
      </c>
      <c r="D87" t="s">
        <v>162</v>
      </c>
      <c r="E87">
        <f t="shared" si="14"/>
        <v>-2.593963004102867E-5</v>
      </c>
      <c r="F87">
        <f t="shared" si="15"/>
        <v>-4.3277658153557423E-5</v>
      </c>
      <c r="G87">
        <f t="shared" si="16"/>
        <v>5.0456120559567523E-5</v>
      </c>
      <c r="H87">
        <f t="shared" si="17"/>
        <v>1.640625</v>
      </c>
      <c r="Q87">
        <v>84</v>
      </c>
      <c r="R87">
        <f t="shared" si="18"/>
        <v>16.8</v>
      </c>
      <c r="S87">
        <f t="shared" si="19"/>
        <v>3.695149938914491E-2</v>
      </c>
      <c r="T87" t="s">
        <v>422</v>
      </c>
      <c r="U87">
        <f t="shared" si="20"/>
        <v>-8.3245211489364263E-5</v>
      </c>
      <c r="V87">
        <f t="shared" si="21"/>
        <v>5.6063178270569336E-4</v>
      </c>
      <c r="W87">
        <f t="shared" si="22"/>
        <v>5.6677840556576672E-4</v>
      </c>
      <c r="X87">
        <f t="shared" si="23"/>
        <v>0.205078125</v>
      </c>
    </row>
    <row r="88" spans="1:24" x14ac:dyDescent="0.25">
      <c r="A88">
        <v>85</v>
      </c>
      <c r="B88">
        <f t="shared" si="12"/>
        <v>17</v>
      </c>
      <c r="C88">
        <f t="shared" si="13"/>
        <v>1.22514845490862E-16</v>
      </c>
      <c r="D88" t="s">
        <v>163</v>
      </c>
      <c r="E88">
        <f t="shared" si="14"/>
        <v>-2.4525947180110233E-5</v>
      </c>
      <c r="F88">
        <f t="shared" si="15"/>
        <v>-4.2081702843589453E-5</v>
      </c>
      <c r="G88">
        <f t="shared" si="16"/>
        <v>4.8707204798650904E-5</v>
      </c>
      <c r="H88">
        <f t="shared" si="17"/>
        <v>1.66015625</v>
      </c>
      <c r="Q88">
        <v>85</v>
      </c>
      <c r="R88">
        <f t="shared" si="18"/>
        <v>17</v>
      </c>
      <c r="S88">
        <f t="shared" si="19"/>
        <v>1.22514845490862E-16</v>
      </c>
      <c r="T88" t="s">
        <v>423</v>
      </c>
      <c r="U88">
        <f t="shared" si="20"/>
        <v>-8.2957824119544429E-5</v>
      </c>
      <c r="V88">
        <f t="shared" si="21"/>
        <v>5.5369011780979493E-4</v>
      </c>
      <c r="W88">
        <f t="shared" si="22"/>
        <v>5.5987029492809656E-4</v>
      </c>
      <c r="X88">
        <f t="shared" si="23"/>
        <v>0.20751953125</v>
      </c>
    </row>
    <row r="89" spans="1:24" x14ac:dyDescent="0.25">
      <c r="A89">
        <v>86</v>
      </c>
      <c r="B89">
        <f t="shared" si="12"/>
        <v>17.2</v>
      </c>
      <c r="C89">
        <f t="shared" si="13"/>
        <v>-3.6951499389144667E-2</v>
      </c>
      <c r="D89" t="s">
        <v>164</v>
      </c>
      <c r="E89">
        <f t="shared" si="14"/>
        <v>-2.3171125962349531E-5</v>
      </c>
      <c r="F89">
        <f t="shared" si="15"/>
        <v>-4.0902757581596484E-5</v>
      </c>
      <c r="G89">
        <f t="shared" si="16"/>
        <v>4.7009963370991016E-5</v>
      </c>
      <c r="H89">
        <f t="shared" si="17"/>
        <v>1.6796875</v>
      </c>
      <c r="Q89">
        <v>86</v>
      </c>
      <c r="R89">
        <f t="shared" si="18"/>
        <v>17.2</v>
      </c>
      <c r="S89">
        <f t="shared" si="19"/>
        <v>-3.6951499389144667E-2</v>
      </c>
      <c r="T89" t="s">
        <v>424</v>
      </c>
      <c r="U89">
        <f t="shared" si="20"/>
        <v>-8.2680671304319819E-5</v>
      </c>
      <c r="V89">
        <f t="shared" si="21"/>
        <v>5.469186619002246E-4</v>
      </c>
      <c r="W89">
        <f t="shared" si="22"/>
        <v>5.531330004095445E-4</v>
      </c>
      <c r="X89">
        <f t="shared" si="23"/>
        <v>0.2099609375</v>
      </c>
    </row>
    <row r="90" spans="1:24" x14ac:dyDescent="0.25">
      <c r="A90">
        <v>87</v>
      </c>
      <c r="B90">
        <f t="shared" si="12"/>
        <v>17.400000000000002</v>
      </c>
      <c r="C90">
        <f t="shared" si="13"/>
        <v>-7.3852527474874072E-2</v>
      </c>
      <c r="D90" t="s">
        <v>165</v>
      </c>
      <c r="E90">
        <f t="shared" si="14"/>
        <v>-2.1872722349808712E-5</v>
      </c>
      <c r="F90">
        <f t="shared" si="15"/>
        <v>-3.9740113705367579E-5</v>
      </c>
      <c r="G90">
        <f t="shared" si="16"/>
        <v>4.5361796925467642E-5</v>
      </c>
      <c r="H90">
        <f t="shared" si="17"/>
        <v>1.69921875</v>
      </c>
      <c r="Q90">
        <v>87</v>
      </c>
      <c r="R90">
        <f t="shared" si="18"/>
        <v>17.400000000000002</v>
      </c>
      <c r="S90">
        <f t="shared" si="19"/>
        <v>-7.3852527474874072E-2</v>
      </c>
      <c r="T90" t="s">
        <v>425</v>
      </c>
      <c r="U90">
        <f t="shared" si="20"/>
        <v>-8.2413269825741217E-5</v>
      </c>
      <c r="V90">
        <f t="shared" si="21"/>
        <v>5.4031109626849613E-4</v>
      </c>
      <c r="W90">
        <f t="shared" si="22"/>
        <v>5.4656017765131269E-4</v>
      </c>
      <c r="X90">
        <f t="shared" si="23"/>
        <v>0.21240234375</v>
      </c>
    </row>
    <row r="91" spans="1:24" x14ac:dyDescent="0.25">
      <c r="A91">
        <v>88</v>
      </c>
      <c r="B91">
        <f t="shared" si="12"/>
        <v>17.600000000000001</v>
      </c>
      <c r="C91">
        <f t="shared" si="13"/>
        <v>-0.11065268189150129</v>
      </c>
      <c r="D91" t="s">
        <v>166</v>
      </c>
      <c r="E91">
        <f t="shared" si="14"/>
        <v>-2.0628437306119101E-5</v>
      </c>
      <c r="F91">
        <f t="shared" si="15"/>
        <v>-3.859309174062258E-5</v>
      </c>
      <c r="G91">
        <f t="shared" si="16"/>
        <v>4.3760246294926146E-5</v>
      </c>
      <c r="H91">
        <f t="shared" si="17"/>
        <v>1.71875</v>
      </c>
      <c r="Q91">
        <v>88</v>
      </c>
      <c r="R91">
        <f t="shared" si="18"/>
        <v>17.600000000000001</v>
      </c>
      <c r="S91">
        <f t="shared" si="19"/>
        <v>-0.11065268189150129</v>
      </c>
      <c r="T91" t="s">
        <v>426</v>
      </c>
      <c r="U91">
        <f t="shared" si="20"/>
        <v>-8.215516481756006E-5</v>
      </c>
      <c r="V91">
        <f t="shared" si="21"/>
        <v>5.3386141548068843E-4</v>
      </c>
      <c r="W91">
        <f t="shared" si="22"/>
        <v>5.4014579702636278E-4</v>
      </c>
      <c r="X91">
        <f t="shared" si="23"/>
        <v>0.21484375</v>
      </c>
    </row>
    <row r="92" spans="1:24" x14ac:dyDescent="0.25">
      <c r="A92">
        <v>89</v>
      </c>
      <c r="B92">
        <f t="shared" si="12"/>
        <v>17.8</v>
      </c>
      <c r="C92">
        <f t="shared" si="13"/>
        <v>-0.14730169805463741</v>
      </c>
      <c r="D92" t="s">
        <v>167</v>
      </c>
      <c r="E92">
        <f t="shared" si="14"/>
        <v>-1.9436107318288867E-5</v>
      </c>
      <c r="F92">
        <f t="shared" si="15"/>
        <v>-3.7461039672921367E-5</v>
      </c>
      <c r="G92">
        <f t="shared" si="16"/>
        <v>4.2202982845578944E-5</v>
      </c>
      <c r="H92">
        <f t="shared" si="17"/>
        <v>1.73828125</v>
      </c>
      <c r="Q92">
        <v>89</v>
      </c>
      <c r="R92">
        <f t="shared" si="18"/>
        <v>17.8</v>
      </c>
      <c r="S92">
        <f t="shared" si="19"/>
        <v>-0.14730169805463741</v>
      </c>
      <c r="T92" t="s">
        <v>427</v>
      </c>
      <c r="U92">
        <f t="shared" si="20"/>
        <v>-8.1905927780515631E-5</v>
      </c>
      <c r="V92">
        <f t="shared" si="21"/>
        <v>5.2756390797390135E-4</v>
      </c>
      <c r="W92">
        <f t="shared" si="22"/>
        <v>5.3388412413395668E-4</v>
      </c>
      <c r="X92">
        <f t="shared" si="23"/>
        <v>0.21728515625</v>
      </c>
    </row>
    <row r="93" spans="1:24" x14ac:dyDescent="0.25">
      <c r="A93">
        <v>90</v>
      </c>
      <c r="B93">
        <f t="shared" si="12"/>
        <v>18</v>
      </c>
      <c r="C93">
        <f t="shared" si="13"/>
        <v>-0.18374951781657012</v>
      </c>
      <c r="D93" t="s">
        <v>168</v>
      </c>
      <c r="E93">
        <f t="shared" si="14"/>
        <v>-1.8293695662491055E-5</v>
      </c>
      <c r="F93">
        <f t="shared" si="15"/>
        <v>-3.6343331332344727E-5</v>
      </c>
      <c r="G93">
        <f t="shared" si="16"/>
        <v>4.0687799563560006E-5</v>
      </c>
      <c r="H93">
        <f t="shared" si="17"/>
        <v>1.7578125</v>
      </c>
      <c r="Q93">
        <v>90</v>
      </c>
      <c r="R93">
        <f t="shared" si="18"/>
        <v>18</v>
      </c>
      <c r="S93">
        <f t="shared" si="19"/>
        <v>-0.18374951781657012</v>
      </c>
      <c r="T93" t="s">
        <v>428</v>
      </c>
      <c r="U93">
        <f t="shared" si="20"/>
        <v>-8.1665154760490716E-5</v>
      </c>
      <c r="V93">
        <f t="shared" si="21"/>
        <v>5.2141313809169918E-4</v>
      </c>
      <c r="W93">
        <f t="shared" si="22"/>
        <v>5.2776970174185655E-4</v>
      </c>
      <c r="X93">
        <f t="shared" si="23"/>
        <v>0.2197265625</v>
      </c>
    </row>
    <row r="94" spans="1:24" x14ac:dyDescent="0.25">
      <c r="A94">
        <v>91</v>
      </c>
      <c r="B94">
        <f t="shared" si="12"/>
        <v>18.2</v>
      </c>
      <c r="C94">
        <f t="shared" si="13"/>
        <v>-0.21994635783966832</v>
      </c>
      <c r="D94" t="s">
        <v>169</v>
      </c>
      <c r="E94">
        <f t="shared" si="14"/>
        <v>-1.719928434898871E-5</v>
      </c>
      <c r="F94">
        <f t="shared" si="15"/>
        <v>-3.5239364881150467E-5</v>
      </c>
      <c r="G94">
        <f t="shared" si="16"/>
        <v>3.9212602812670173E-5</v>
      </c>
      <c r="H94">
        <f t="shared" si="17"/>
        <v>1.77734375</v>
      </c>
      <c r="Q94">
        <v>91</v>
      </c>
      <c r="R94">
        <f t="shared" si="18"/>
        <v>18.2</v>
      </c>
      <c r="S94">
        <f t="shared" si="19"/>
        <v>-0.21994635783966832</v>
      </c>
      <c r="T94" t="s">
        <v>429</v>
      </c>
      <c r="U94">
        <f t="shared" si="20"/>
        <v>-8.1432464670408693E-5</v>
      </c>
      <c r="V94">
        <f t="shared" si="21"/>
        <v>5.1540392943392088E-4</v>
      </c>
      <c r="W94">
        <f t="shared" si="22"/>
        <v>5.217973330501253E-4</v>
      </c>
      <c r="X94">
        <f t="shared" si="23"/>
        <v>0.22216796875</v>
      </c>
    </row>
    <row r="95" spans="1:24" x14ac:dyDescent="0.25">
      <c r="A95">
        <v>92</v>
      </c>
      <c r="B95">
        <f t="shared" si="12"/>
        <v>18.400000000000002</v>
      </c>
      <c r="C95">
        <f t="shared" si="13"/>
        <v>-0.25584277759443608</v>
      </c>
      <c r="D95" t="s">
        <v>170</v>
      </c>
      <c r="E95">
        <f t="shared" si="14"/>
        <v>-1.6151066688445586E-5</v>
      </c>
      <c r="F95">
        <f t="shared" si="15"/>
        <v>-3.4148561397637849E-5</v>
      </c>
      <c r="G95">
        <f t="shared" si="16"/>
        <v>3.777540470601021E-5</v>
      </c>
      <c r="H95">
        <f t="shared" si="17"/>
        <v>1.796875</v>
      </c>
      <c r="Q95">
        <v>92</v>
      </c>
      <c r="R95">
        <f t="shared" si="18"/>
        <v>18.400000000000002</v>
      </c>
      <c r="S95">
        <f t="shared" si="19"/>
        <v>-0.25584277759443608</v>
      </c>
      <c r="T95" t="s">
        <v>430</v>
      </c>
      <c r="U95">
        <f t="shared" si="20"/>
        <v>-8.1207497747381354E-5</v>
      </c>
      <c r="V95">
        <f t="shared" si="21"/>
        <v>5.0953134940885257E-4</v>
      </c>
      <c r="W95">
        <f t="shared" si="22"/>
        <v>5.1596206616455551E-4</v>
      </c>
      <c r="X95">
        <f t="shared" si="23"/>
        <v>0.224609375</v>
      </c>
    </row>
    <row r="96" spans="1:24" x14ac:dyDescent="0.25">
      <c r="A96">
        <v>93</v>
      </c>
      <c r="B96">
        <f t="shared" si="12"/>
        <v>18.600000000000001</v>
      </c>
      <c r="C96">
        <f t="shared" si="13"/>
        <v>-0.29138974688932456</v>
      </c>
      <c r="D96" t="s">
        <v>171</v>
      </c>
      <c r="E96">
        <f t="shared" si="14"/>
        <v>-1.5147340425986211E-5</v>
      </c>
      <c r="F96">
        <f t="shared" si="15"/>
        <v>-3.3070363547382106E-5</v>
      </c>
      <c r="G96">
        <f t="shared" si="16"/>
        <v>3.6374316036686317E-5</v>
      </c>
      <c r="H96">
        <f t="shared" si="17"/>
        <v>1.81640625</v>
      </c>
      <c r="Q96">
        <v>93</v>
      </c>
      <c r="R96">
        <f t="shared" si="18"/>
        <v>18.600000000000001</v>
      </c>
      <c r="S96">
        <f t="shared" si="19"/>
        <v>-0.29138974688932456</v>
      </c>
      <c r="T96" t="s">
        <v>431</v>
      </c>
      <c r="U96">
        <f t="shared" si="20"/>
        <v>-8.0989914128411618E-5</v>
      </c>
      <c r="V96">
        <f t="shared" si="21"/>
        <v>5.0379069488742185E-4</v>
      </c>
      <c r="W96">
        <f t="shared" si="22"/>
        <v>5.1025917967801313E-4</v>
      </c>
      <c r="X96">
        <f t="shared" si="23"/>
        <v>0.22705078125</v>
      </c>
    </row>
    <row r="97" spans="1:24" x14ac:dyDescent="0.25">
      <c r="A97">
        <v>94</v>
      </c>
      <c r="B97">
        <f t="shared" si="12"/>
        <v>18.8</v>
      </c>
      <c r="C97">
        <f t="shared" si="13"/>
        <v>-0.32653871284008312</v>
      </c>
      <c r="D97" t="s">
        <v>172</v>
      </c>
      <c r="E97">
        <f t="shared" si="14"/>
        <v>-1.4186501396870663E-5</v>
      </c>
      <c r="F97">
        <f t="shared" si="15"/>
        <v>-3.2004234336624494E-5</v>
      </c>
      <c r="G97">
        <f t="shared" si="16"/>
        <v>3.5007539721565514E-5</v>
      </c>
      <c r="H97">
        <f t="shared" si="17"/>
        <v>1.8359375</v>
      </c>
      <c r="Q97">
        <v>94</v>
      </c>
      <c r="R97">
        <f t="shared" si="18"/>
        <v>18.8</v>
      </c>
      <c r="S97">
        <f t="shared" si="19"/>
        <v>-0.32653871284008312</v>
      </c>
      <c r="T97" t="s">
        <v>432</v>
      </c>
      <c r="U97">
        <f t="shared" si="20"/>
        <v>-8.07793925380625E-5</v>
      </c>
      <c r="V97">
        <f t="shared" si="21"/>
        <v>4.9817747886768556E-4</v>
      </c>
      <c r="W97">
        <f t="shared" si="22"/>
        <v>5.0468416926804992E-4</v>
      </c>
      <c r="X97">
        <f t="shared" si="23"/>
        <v>0.2294921875</v>
      </c>
    </row>
    <row r="98" spans="1:24" x14ac:dyDescent="0.25">
      <c r="A98">
        <v>95</v>
      </c>
      <c r="B98">
        <f t="shared" si="12"/>
        <v>19</v>
      </c>
      <c r="C98">
        <f t="shared" si="13"/>
        <v>-0.3612416661871527</v>
      </c>
      <c r="D98" t="s">
        <v>173</v>
      </c>
      <c r="E98">
        <f t="shared" si="14"/>
        <v>-1.3267037658819414E-5</v>
      </c>
      <c r="F98">
        <f t="shared" si="15"/>
        <v>-3.0949655940255079E-5</v>
      </c>
      <c r="G98">
        <f t="shared" si="16"/>
        <v>3.3673364712494933E-5</v>
      </c>
      <c r="H98">
        <f t="shared" si="17"/>
        <v>1.85546875</v>
      </c>
      <c r="Q98">
        <v>95</v>
      </c>
      <c r="R98">
        <f t="shared" si="18"/>
        <v>19</v>
      </c>
      <c r="S98">
        <f t="shared" si="19"/>
        <v>-0.3612416661871527</v>
      </c>
      <c r="T98" t="s">
        <v>433</v>
      </c>
      <c r="U98">
        <f t="shared" si="20"/>
        <v>-8.0575629075642089E-5</v>
      </c>
      <c r="V98">
        <f t="shared" si="21"/>
        <v>4.9268741806741208E-4</v>
      </c>
      <c r="W98">
        <f t="shared" si="22"/>
        <v>4.9923273522763751E-4</v>
      </c>
      <c r="X98">
        <f t="shared" si="23"/>
        <v>0.23193359375</v>
      </c>
    </row>
    <row r="99" spans="1:24" x14ac:dyDescent="0.25">
      <c r="A99">
        <v>96</v>
      </c>
      <c r="B99">
        <f t="shared" si="12"/>
        <v>19.200000000000003</v>
      </c>
      <c r="C99">
        <f t="shared" si="13"/>
        <v>-0.39545120687054303</v>
      </c>
      <c r="D99" t="s">
        <v>174</v>
      </c>
      <c r="E99">
        <f t="shared" si="14"/>
        <v>-1.2387524064407149E-5</v>
      </c>
      <c r="F99">
        <f t="shared" si="15"/>
        <v>-2.9906128600556719E-5</v>
      </c>
      <c r="G99">
        <f t="shared" si="16"/>
        <v>3.2370160338177241E-5</v>
      </c>
      <c r="H99">
        <f t="shared" si="17"/>
        <v>1.875</v>
      </c>
      <c r="Q99">
        <v>96</v>
      </c>
      <c r="R99">
        <f t="shared" si="18"/>
        <v>19.200000000000003</v>
      </c>
      <c r="S99">
        <f t="shared" si="19"/>
        <v>-0.39545120687054303</v>
      </c>
      <c r="T99" t="s">
        <v>434</v>
      </c>
      <c r="U99">
        <f t="shared" si="20"/>
        <v>-8.0378336094173822E-5</v>
      </c>
      <c r="V99">
        <f t="shared" si="21"/>
        <v>4.8731642136890673E-4</v>
      </c>
      <c r="W99">
        <f t="shared" si="22"/>
        <v>4.9390077085287667E-4</v>
      </c>
      <c r="X99">
        <f t="shared" si="23"/>
        <v>0.234375</v>
      </c>
    </row>
    <row r="100" spans="1:24" x14ac:dyDescent="0.25">
      <c r="A100">
        <v>97</v>
      </c>
      <c r="B100">
        <f t="shared" si="12"/>
        <v>19.400000000000002</v>
      </c>
      <c r="C100">
        <f t="shared" si="13"/>
        <v>-0.42912060877260894</v>
      </c>
      <c r="D100" t="s">
        <v>175</v>
      </c>
      <c r="E100">
        <f t="shared" si="14"/>
        <v>-1.1546617235540547E-5</v>
      </c>
      <c r="F100">
        <f t="shared" si="15"/>
        <v>-2.8873169588374298E-5</v>
      </c>
      <c r="G100">
        <f t="shared" si="16"/>
        <v>3.1096371036876708E-5</v>
      </c>
      <c r="H100">
        <f t="shared" si="17"/>
        <v>1.89453125</v>
      </c>
      <c r="Q100">
        <v>97</v>
      </c>
      <c r="R100">
        <f t="shared" si="18"/>
        <v>19.400000000000002</v>
      </c>
      <c r="S100">
        <f t="shared" si="19"/>
        <v>-0.42912060877260894</v>
      </c>
      <c r="T100" t="s">
        <v>435</v>
      </c>
      <c r="U100">
        <f t="shared" si="20"/>
        <v>-8.0187241163722167E-5</v>
      </c>
      <c r="V100">
        <f t="shared" si="21"/>
        <v>4.8206057904902686E-4</v>
      </c>
      <c r="W100">
        <f t="shared" si="22"/>
        <v>4.8868435162027844E-4</v>
      </c>
      <c r="X100">
        <f t="shared" si="23"/>
        <v>0.23681640625</v>
      </c>
    </row>
    <row r="101" spans="1:24" x14ac:dyDescent="0.25">
      <c r="A101">
        <v>98</v>
      </c>
      <c r="B101">
        <f t="shared" si="12"/>
        <v>19.600000000000001</v>
      </c>
      <c r="C101">
        <f t="shared" si="13"/>
        <v>-0.46220388354031344</v>
      </c>
      <c r="D101" t="s">
        <v>176</v>
      </c>
      <c r="E101">
        <f t="shared" si="14"/>
        <v>-1.0743050909687968E-5</v>
      </c>
      <c r="F101">
        <f t="shared" si="15"/>
        <v>-2.7850312226445703E-5</v>
      </c>
      <c r="G101">
        <f t="shared" si="16"/>
        <v>2.9850511452212315E-5</v>
      </c>
      <c r="H101">
        <f t="shared" si="17"/>
        <v>1.9140625</v>
      </c>
      <c r="Q101">
        <v>98</v>
      </c>
      <c r="R101">
        <f t="shared" si="18"/>
        <v>19.600000000000001</v>
      </c>
      <c r="S101">
        <f t="shared" si="19"/>
        <v>-0.46220388354031344</v>
      </c>
      <c r="T101" t="s">
        <v>436</v>
      </c>
      <c r="U101">
        <f t="shared" si="20"/>
        <v>-8.0002086110657231E-5</v>
      </c>
      <c r="V101">
        <f t="shared" si="21"/>
        <v>4.7691615273149366E-4</v>
      </c>
      <c r="W101">
        <f t="shared" si="22"/>
        <v>4.8357972509015137E-4</v>
      </c>
      <c r="X101">
        <f t="shared" si="23"/>
        <v>0.2392578125</v>
      </c>
    </row>
    <row r="102" spans="1:24" x14ac:dyDescent="0.25">
      <c r="A102">
        <v>99</v>
      </c>
      <c r="B102">
        <f t="shared" si="12"/>
        <v>19.8</v>
      </c>
      <c r="C102">
        <f t="shared" si="13"/>
        <v>-0.49465584339977897</v>
      </c>
      <c r="D102" t="s">
        <v>177</v>
      </c>
      <c r="E102">
        <f t="shared" si="14"/>
        <v>-9.9756316284647651E-6</v>
      </c>
      <c r="F102">
        <f t="shared" si="15"/>
        <v>-2.6837104965677345E-5</v>
      </c>
      <c r="G102">
        <f t="shared" si="16"/>
        <v>2.8631161857766272E-5</v>
      </c>
      <c r="H102">
        <f t="shared" si="17"/>
        <v>1.93359375</v>
      </c>
      <c r="Q102">
        <v>99</v>
      </c>
      <c r="R102">
        <f t="shared" si="18"/>
        <v>19.8</v>
      </c>
      <c r="S102">
        <f t="shared" si="19"/>
        <v>-0.49465584339977897</v>
      </c>
      <c r="T102" t="s">
        <v>437</v>
      </c>
      <c r="U102">
        <f t="shared" si="20"/>
        <v>-7.9822626128007808E-5</v>
      </c>
      <c r="V102">
        <f t="shared" si="21"/>
        <v>4.7187956600579445E-4</v>
      </c>
      <c r="W102">
        <f t="shared" si="22"/>
        <v>4.7858330148030517E-4</v>
      </c>
      <c r="X102">
        <f t="shared" si="23"/>
        <v>0.24169921875</v>
      </c>
    </row>
    <row r="103" spans="1:24" x14ac:dyDescent="0.25">
      <c r="A103">
        <v>100</v>
      </c>
      <c r="B103">
        <f t="shared" si="12"/>
        <v>20</v>
      </c>
      <c r="C103">
        <f t="shared" si="13"/>
        <v>-0.52643216287735584</v>
      </c>
      <c r="D103" t="s">
        <v>178</v>
      </c>
      <c r="E103">
        <f t="shared" si="14"/>
        <v>-9.2432347413380072E-6</v>
      </c>
      <c r="F103">
        <f t="shared" si="15"/>
        <v>-2.5833110514261525E-5</v>
      </c>
      <c r="G103">
        <f t="shared" si="16"/>
        <v>2.7436963886799268E-5</v>
      </c>
      <c r="H103">
        <f t="shared" si="17"/>
        <v>1.953125</v>
      </c>
      <c r="Q103">
        <v>100</v>
      </c>
      <c r="R103">
        <f t="shared" si="18"/>
        <v>20</v>
      </c>
      <c r="S103">
        <f t="shared" si="19"/>
        <v>-0.52643216287735584</v>
      </c>
      <c r="T103" t="s">
        <v>438</v>
      </c>
      <c r="U103">
        <f t="shared" si="20"/>
        <v>-7.9648628949530268E-5</v>
      </c>
      <c r="V103">
        <f t="shared" si="21"/>
        <v>4.669473956612324E-4</v>
      </c>
      <c r="W103">
        <f t="shared" si="22"/>
        <v>4.7369164485807377E-4</v>
      </c>
      <c r="X103">
        <f t="shared" si="23"/>
        <v>0.244140625</v>
      </c>
    </row>
    <row r="104" spans="1:24" x14ac:dyDescent="0.25">
      <c r="A104">
        <v>101</v>
      </c>
      <c r="B104">
        <f t="shared" si="12"/>
        <v>20.200000000000003</v>
      </c>
      <c r="C104">
        <f t="shared" si="13"/>
        <v>-0.55748943934288586</v>
      </c>
      <c r="D104" t="s">
        <v>179</v>
      </c>
      <c r="E104">
        <f t="shared" si="14"/>
        <v>-8.5448007008853912E-6</v>
      </c>
      <c r="F104">
        <f t="shared" si="15"/>
        <v>-2.4837905013483438E-5</v>
      </c>
      <c r="G104">
        <f t="shared" si="16"/>
        <v>2.6266616540328853E-5</v>
      </c>
      <c r="H104">
        <f t="shared" si="17"/>
        <v>1.97265625</v>
      </c>
      <c r="Q104">
        <v>101</v>
      </c>
      <c r="R104">
        <f t="shared" si="18"/>
        <v>20.200000000000003</v>
      </c>
      <c r="S104">
        <f t="shared" si="19"/>
        <v>-0.55748943934288586</v>
      </c>
      <c r="T104" t="s">
        <v>439</v>
      </c>
      <c r="U104">
        <f t="shared" si="20"/>
        <v>-7.9479874083506342E-5</v>
      </c>
      <c r="V104">
        <f t="shared" si="21"/>
        <v>4.6211636348850339E-4</v>
      </c>
      <c r="W104">
        <f t="shared" si="22"/>
        <v>4.6890146490298853E-4</v>
      </c>
      <c r="X104">
        <f t="shared" si="23"/>
        <v>0.24658203125</v>
      </c>
    </row>
    <row r="105" spans="1:24" x14ac:dyDescent="0.25">
      <c r="A105">
        <v>102</v>
      </c>
      <c r="B105">
        <f t="shared" si="12"/>
        <v>20.400000000000002</v>
      </c>
      <c r="C105">
        <f t="shared" si="13"/>
        <v>-0.58778525229247336</v>
      </c>
      <c r="D105" t="s">
        <v>180</v>
      </c>
      <c r="E105">
        <f t="shared" si="14"/>
        <v>-7.879331627420195E-6</v>
      </c>
      <c r="F105">
        <f t="shared" si="15"/>
        <v>-2.3851077257370741E-5</v>
      </c>
      <c r="G105">
        <f t="shared" si="16"/>
        <v>2.5118872451444391E-5</v>
      </c>
      <c r="H105">
        <f t="shared" si="17"/>
        <v>1.9921875</v>
      </c>
      <c r="Q105">
        <v>102</v>
      </c>
      <c r="R105">
        <f t="shared" si="18"/>
        <v>20.400000000000002</v>
      </c>
      <c r="S105">
        <f t="shared" si="19"/>
        <v>-0.58778525229247336</v>
      </c>
      <c r="T105" t="s">
        <v>440</v>
      </c>
      <c r="U105">
        <f t="shared" si="20"/>
        <v>-7.9316152100329101E-5</v>
      </c>
      <c r="V105">
        <f t="shared" si="21"/>
        <v>4.573833286075464E-4</v>
      </c>
      <c r="W105">
        <f t="shared" si="22"/>
        <v>4.6420960919838926E-4</v>
      </c>
      <c r="X105">
        <f t="shared" si="23"/>
        <v>0.2490234375</v>
      </c>
    </row>
    <row r="106" spans="1:24" x14ac:dyDescent="0.25">
      <c r="A106">
        <v>103</v>
      </c>
      <c r="B106">
        <f t="shared" si="12"/>
        <v>20.6</v>
      </c>
      <c r="C106">
        <f t="shared" si="13"/>
        <v>-0.61727822128979348</v>
      </c>
      <c r="D106" t="s">
        <v>181</v>
      </c>
      <c r="E106">
        <f t="shared" si="14"/>
        <v>-7.2458881238086325E-6</v>
      </c>
      <c r="F106">
        <f t="shared" si="15"/>
        <v>-2.2872227953541718E-5</v>
      </c>
      <c r="G106">
        <f t="shared" si="16"/>
        <v>2.3992534385961107E-5</v>
      </c>
      <c r="H106">
        <f t="shared" si="17"/>
        <v>2.01171875</v>
      </c>
      <c r="Q106">
        <v>103</v>
      </c>
      <c r="R106">
        <f t="shared" si="18"/>
        <v>20.6</v>
      </c>
      <c r="S106">
        <f t="shared" si="19"/>
        <v>-0.61727822128979348</v>
      </c>
      <c r="T106" t="s">
        <v>441</v>
      </c>
      <c r="U106">
        <f t="shared" si="20"/>
        <v>-7.9157263970602051E-5</v>
      </c>
      <c r="V106">
        <f t="shared" si="21"/>
        <v>4.527452802805034E-4</v>
      </c>
      <c r="W106">
        <f t="shared" si="22"/>
        <v>4.5961305601079604E-4</v>
      </c>
      <c r="X106">
        <f t="shared" si="23"/>
        <v>0.25146484375</v>
      </c>
    </row>
    <row r="107" spans="1:24" x14ac:dyDescent="0.25">
      <c r="A107">
        <v>104</v>
      </c>
      <c r="B107">
        <f t="shared" si="12"/>
        <v>20.8</v>
      </c>
      <c r="C107">
        <f t="shared" si="13"/>
        <v>-0.64592806248678702</v>
      </c>
      <c r="D107" t="s">
        <v>182</v>
      </c>
      <c r="E107">
        <f t="shared" si="14"/>
        <v>-6.6435863206862497E-6</v>
      </c>
      <c r="F107">
        <f t="shared" si="15"/>
        <v>-2.1900969022086602E-5</v>
      </c>
      <c r="G107">
        <f t="shared" si="16"/>
        <v>2.2886451959768829E-5</v>
      </c>
      <c r="H107">
        <f t="shared" si="17"/>
        <v>2.03125</v>
      </c>
      <c r="Q107">
        <v>104</v>
      </c>
      <c r="R107">
        <f t="shared" si="18"/>
        <v>20.8</v>
      </c>
      <c r="S107">
        <f t="shared" si="19"/>
        <v>-0.64592806248678702</v>
      </c>
      <c r="T107" t="s">
        <v>442</v>
      </c>
      <c r="U107">
        <f t="shared" si="20"/>
        <v>-7.9003020448865233E-5</v>
      </c>
      <c r="V107">
        <f t="shared" si="21"/>
        <v>4.4819933117607667E-4</v>
      </c>
      <c r="W107">
        <f t="shared" si="22"/>
        <v>4.551089075229425E-4</v>
      </c>
      <c r="X107">
        <f t="shared" si="23"/>
        <v>0.25390625</v>
      </c>
    </row>
    <row r="108" spans="1:24" x14ac:dyDescent="0.25">
      <c r="A108">
        <v>105</v>
      </c>
      <c r="B108">
        <f t="shared" si="12"/>
        <v>21</v>
      </c>
      <c r="C108">
        <f t="shared" si="13"/>
        <v>-0.67369564364655721</v>
      </c>
      <c r="D108" t="s">
        <v>183</v>
      </c>
      <c r="E108">
        <f t="shared" si="14"/>
        <v>-6.0715951366228519E-6</v>
      </c>
      <c r="F108">
        <f t="shared" si="15"/>
        <v>-2.0936922928526719E-5</v>
      </c>
      <c r="G108">
        <f t="shared" si="16"/>
        <v>2.179951855473258E-5</v>
      </c>
      <c r="H108">
        <f t="shared" si="17"/>
        <v>2.05078125</v>
      </c>
      <c r="Q108">
        <v>105</v>
      </c>
      <c r="R108">
        <f t="shared" si="18"/>
        <v>21</v>
      </c>
      <c r="S108">
        <f t="shared" si="19"/>
        <v>-0.67369564364655721</v>
      </c>
      <c r="T108" t="s">
        <v>443</v>
      </c>
      <c r="U108">
        <f t="shared" si="20"/>
        <v>-7.8853241499368164E-5</v>
      </c>
      <c r="V108">
        <f t="shared" si="21"/>
        <v>4.4374271105048098E-4</v>
      </c>
      <c r="W108">
        <f t="shared" si="22"/>
        <v>4.5069438348551485E-4</v>
      </c>
      <c r="X108">
        <f t="shared" si="23"/>
        <v>0.25634765625</v>
      </c>
    </row>
    <row r="109" spans="1:24" x14ac:dyDescent="0.25">
      <c r="A109">
        <v>106</v>
      </c>
      <c r="B109">
        <f t="shared" si="12"/>
        <v>21.200000000000003</v>
      </c>
      <c r="C109">
        <f t="shared" si="13"/>
        <v>-0.70054303759329117</v>
      </c>
      <c r="D109" t="s">
        <v>184</v>
      </c>
      <c r="E109">
        <f t="shared" si="14"/>
        <v>-5.5291337384042968E-6</v>
      </c>
      <c r="F109">
        <f t="shared" si="15"/>
        <v>-1.997972205034414E-5</v>
      </c>
      <c r="G109">
        <f t="shared" si="16"/>
        <v>2.0730668419184378E-5</v>
      </c>
      <c r="H109">
        <f t="shared" si="17"/>
        <v>2.0703125</v>
      </c>
      <c r="Q109">
        <v>106</v>
      </c>
      <c r="R109">
        <f t="shared" si="18"/>
        <v>21.200000000000003</v>
      </c>
      <c r="S109">
        <f t="shared" si="19"/>
        <v>-0.70054303759329117</v>
      </c>
      <c r="T109" t="s">
        <v>444</v>
      </c>
      <c r="U109">
        <f t="shared" si="20"/>
        <v>-7.8707755762506834E-5</v>
      </c>
      <c r="V109">
        <f t="shared" si="21"/>
        <v>4.3937276081668406E-4</v>
      </c>
      <c r="W109">
        <f t="shared" si="22"/>
        <v>4.4636681525942932E-4</v>
      </c>
      <c r="X109">
        <f t="shared" si="23"/>
        <v>0.2587890625</v>
      </c>
    </row>
    <row r="110" spans="1:24" x14ac:dyDescent="0.25">
      <c r="A110">
        <v>107</v>
      </c>
      <c r="B110">
        <f t="shared" si="12"/>
        <v>21.400000000000002</v>
      </c>
      <c r="C110">
        <f t="shared" si="13"/>
        <v>-0.72643357401622455</v>
      </c>
      <c r="D110" t="s">
        <v>185</v>
      </c>
      <c r="E110">
        <f t="shared" si="14"/>
        <v>-5.01546918610375E-6</v>
      </c>
      <c r="F110">
        <f t="shared" si="15"/>
        <v>-1.9029008073214962E-5</v>
      </c>
      <c r="G110">
        <f t="shared" si="16"/>
        <v>1.9678873936463856E-5</v>
      </c>
      <c r="H110">
        <f t="shared" si="17"/>
        <v>2.08984375</v>
      </c>
      <c r="Q110">
        <v>107</v>
      </c>
      <c r="R110">
        <f t="shared" si="18"/>
        <v>21.400000000000002</v>
      </c>
      <c r="S110">
        <f t="shared" si="19"/>
        <v>-0.72643357401622455</v>
      </c>
      <c r="T110" t="s">
        <v>445</v>
      </c>
      <c r="U110">
        <f t="shared" si="20"/>
        <v>-7.8566400053574218E-5</v>
      </c>
      <c r="V110">
        <f t="shared" si="21"/>
        <v>4.350869269718921E-4</v>
      </c>
      <c r="W110">
        <f t="shared" si="22"/>
        <v>4.4212364021755589E-4</v>
      </c>
      <c r="X110">
        <f t="shared" si="23"/>
        <v>0.26123046875</v>
      </c>
    </row>
    <row r="111" spans="1:24" x14ac:dyDescent="0.25">
      <c r="A111">
        <v>108</v>
      </c>
      <c r="B111">
        <f t="shared" si="12"/>
        <v>21.6</v>
      </c>
      <c r="C111">
        <f t="shared" si="13"/>
        <v>-0.75133188955687302</v>
      </c>
      <c r="D111" t="s">
        <v>186</v>
      </c>
      <c r="E111">
        <f t="shared" si="14"/>
        <v>-4.5299142519801956E-6</v>
      </c>
      <c r="F111">
        <f t="shared" si="15"/>
        <v>-1.8084431415181016E-5</v>
      </c>
      <c r="G111">
        <f t="shared" si="16"/>
        <v>1.864314304887133E-5</v>
      </c>
      <c r="H111">
        <f t="shared" si="17"/>
        <v>2.109375</v>
      </c>
      <c r="Q111">
        <v>108</v>
      </c>
      <c r="R111">
        <f t="shared" si="18"/>
        <v>21.6</v>
      </c>
      <c r="S111">
        <f t="shared" si="19"/>
        <v>-0.75133188955687302</v>
      </c>
      <c r="T111" t="s">
        <v>446</v>
      </c>
      <c r="U111">
        <f t="shared" si="20"/>
        <v>-7.8429018899779789E-5</v>
      </c>
      <c r="V111">
        <f t="shared" si="21"/>
        <v>4.30882756363562E-4</v>
      </c>
      <c r="W111">
        <f t="shared" si="22"/>
        <v>4.3796239648746414E-4</v>
      </c>
      <c r="X111">
        <f t="shared" si="23"/>
        <v>0.263671875</v>
      </c>
    </row>
    <row r="112" spans="1:24" x14ac:dyDescent="0.25">
      <c r="A112">
        <v>109</v>
      </c>
      <c r="B112">
        <f t="shared" si="12"/>
        <v>21.8</v>
      </c>
      <c r="C112">
        <f t="shared" si="13"/>
        <v>-0.77520397611112979</v>
      </c>
      <c r="D112" t="s">
        <v>187</v>
      </c>
      <c r="E112">
        <f t="shared" si="14"/>
        <v>-4.0718254005196483E-6</v>
      </c>
      <c r="F112">
        <f t="shared" si="15"/>
        <v>-1.714565067655621E-5</v>
      </c>
      <c r="G112">
        <f t="shared" si="16"/>
        <v>1.7622516824075085E-5</v>
      </c>
      <c r="H112">
        <f t="shared" si="17"/>
        <v>2.12890625</v>
      </c>
      <c r="Q112">
        <v>109</v>
      </c>
      <c r="R112">
        <f t="shared" si="18"/>
        <v>21.8</v>
      </c>
      <c r="S112">
        <f t="shared" si="19"/>
        <v>-0.77520397611112979</v>
      </c>
      <c r="T112" t="s">
        <v>447</v>
      </c>
      <c r="U112">
        <f t="shared" si="20"/>
        <v>-7.8295464104394044E-5</v>
      </c>
      <c r="V112">
        <f t="shared" si="21"/>
        <v>4.2675789125975588E-4</v>
      </c>
      <c r="W112">
        <f t="shared" si="22"/>
        <v>4.3388071799953969E-4</v>
      </c>
      <c r="X112">
        <f t="shared" si="23"/>
        <v>0.26611328125</v>
      </c>
    </row>
    <row r="113" spans="1:24" x14ac:dyDescent="0.25">
      <c r="A113">
        <v>110</v>
      </c>
      <c r="B113">
        <f t="shared" si="12"/>
        <v>22</v>
      </c>
      <c r="C113">
        <f t="shared" si="13"/>
        <v>-0.79801722728023894</v>
      </c>
      <c r="D113" t="s">
        <v>188</v>
      </c>
      <c r="E113">
        <f t="shared" si="14"/>
        <v>-3.6406009198106135E-6</v>
      </c>
      <c r="F113">
        <f t="shared" si="15"/>
        <v>-1.6212332114260118E-5</v>
      </c>
      <c r="G113">
        <f t="shared" si="16"/>
        <v>1.6616067153222383E-5</v>
      </c>
      <c r="H113">
        <f t="shared" si="17"/>
        <v>2.1484375</v>
      </c>
      <c r="Q113">
        <v>110</v>
      </c>
      <c r="R113">
        <f t="shared" si="18"/>
        <v>22</v>
      </c>
      <c r="S113">
        <f t="shared" si="19"/>
        <v>-0.79801722728023894</v>
      </c>
      <c r="T113" t="s">
        <v>448</v>
      </c>
      <c r="U113">
        <f t="shared" si="20"/>
        <v>-7.8165594339936039E-5</v>
      </c>
      <c r="V113">
        <f t="shared" si="21"/>
        <v>4.2271006471595018E-4</v>
      </c>
      <c r="W113">
        <f t="shared" si="22"/>
        <v>4.2987632983298611E-4</v>
      </c>
      <c r="X113">
        <f t="shared" si="23"/>
        <v>0.2685546875</v>
      </c>
    </row>
    <row r="114" spans="1:24" x14ac:dyDescent="0.25">
      <c r="A114">
        <v>111</v>
      </c>
      <c r="B114">
        <f t="shared" si="12"/>
        <v>22.200000000000003</v>
      </c>
      <c r="C114">
        <f t="shared" si="13"/>
        <v>-0.81974048290722146</v>
      </c>
      <c r="D114" t="s">
        <v>189</v>
      </c>
      <c r="E114">
        <f t="shared" si="14"/>
        <v>-3.2356791942444451E-6</v>
      </c>
      <c r="F114">
        <f t="shared" si="15"/>
        <v>-1.5284149137616876E-5</v>
      </c>
      <c r="G114">
        <f t="shared" si="16"/>
        <v>1.5622894568836502E-5</v>
      </c>
      <c r="H114">
        <f t="shared" si="17"/>
        <v>2.16796875</v>
      </c>
      <c r="Q114">
        <v>111</v>
      </c>
      <c r="R114">
        <f t="shared" si="18"/>
        <v>22.200000000000003</v>
      </c>
      <c r="S114">
        <f t="shared" si="19"/>
        <v>-0.81974048290722146</v>
      </c>
      <c r="T114" t="s">
        <v>449</v>
      </c>
      <c r="U114">
        <f t="shared" si="20"/>
        <v>-7.8039274768895017E-5</v>
      </c>
      <c r="V114">
        <f t="shared" si="21"/>
        <v>4.1873709620697118E-4</v>
      </c>
      <c r="W114">
        <f t="shared" si="22"/>
        <v>4.2594704382857421E-4</v>
      </c>
      <c r="X114">
        <f t="shared" si="23"/>
        <v>0.27099609375</v>
      </c>
    </row>
    <row r="115" spans="1:24" x14ac:dyDescent="0.25">
      <c r="A115">
        <v>112</v>
      </c>
      <c r="B115">
        <f t="shared" si="12"/>
        <v>22.400000000000002</v>
      </c>
      <c r="C115">
        <f t="shared" si="13"/>
        <v>-0.84034407163789249</v>
      </c>
      <c r="D115" t="s">
        <v>190</v>
      </c>
      <c r="E115">
        <f t="shared" si="14"/>
        <v>-2.8565371102962072E-6</v>
      </c>
      <c r="F115">
        <f t="shared" si="15"/>
        <v>-1.4360781825367226E-5</v>
      </c>
      <c r="G115">
        <f t="shared" si="16"/>
        <v>1.4642126174101118E-5</v>
      </c>
      <c r="H115">
        <f t="shared" si="17"/>
        <v>2.1875</v>
      </c>
      <c r="Q115">
        <v>112</v>
      </c>
      <c r="R115">
        <f t="shared" si="18"/>
        <v>22.400000000000002</v>
      </c>
      <c r="S115">
        <f t="shared" si="19"/>
        <v>-0.84034407163789249</v>
      </c>
      <c r="T115" t="s">
        <v>450</v>
      </c>
      <c r="U115">
        <f t="shared" si="20"/>
        <v>-7.7916376687797359E-5</v>
      </c>
      <c r="V115">
        <f t="shared" si="21"/>
        <v>4.1483688751295362E-4</v>
      </c>
      <c r="W115">
        <f t="shared" si="22"/>
        <v>4.2209075445641978E-4</v>
      </c>
      <c r="X115">
        <f t="shared" si="23"/>
        <v>0.2734375</v>
      </c>
    </row>
    <row r="116" spans="1:24" x14ac:dyDescent="0.25">
      <c r="A116">
        <v>113</v>
      </c>
      <c r="B116">
        <f t="shared" si="12"/>
        <v>22.6</v>
      </c>
      <c r="C116">
        <f t="shared" si="13"/>
        <v>-0.85979985144837268</v>
      </c>
      <c r="D116" t="s">
        <v>191</v>
      </c>
      <c r="E116">
        <f t="shared" si="14"/>
        <v>-2.5026885866368592E-6</v>
      </c>
      <c r="F116">
        <f t="shared" si="15"/>
        <v>-1.3441916460678788E-5</v>
      </c>
      <c r="G116">
        <f t="shared" si="16"/>
        <v>1.3672913672569932E-5</v>
      </c>
      <c r="H116">
        <f t="shared" si="17"/>
        <v>2.20703125</v>
      </c>
      <c r="Q116">
        <v>113</v>
      </c>
      <c r="R116">
        <f t="shared" si="18"/>
        <v>22.6</v>
      </c>
      <c r="S116">
        <f t="shared" si="19"/>
        <v>-0.85979985144837268</v>
      </c>
      <c r="T116" t="s">
        <v>451</v>
      </c>
      <c r="U116">
        <f t="shared" si="20"/>
        <v>-7.7796777194129391E-5</v>
      </c>
      <c r="V116">
        <f t="shared" si="21"/>
        <v>4.1100741883873731E-4</v>
      </c>
      <c r="W116">
        <f t="shared" si="22"/>
        <v>4.1830543491840294E-4</v>
      </c>
      <c r="X116">
        <f t="shared" si="23"/>
        <v>0.27587890625</v>
      </c>
    </row>
    <row r="117" spans="1:24" x14ac:dyDescent="0.25">
      <c r="A117">
        <v>114</v>
      </c>
      <c r="B117">
        <f t="shared" si="12"/>
        <v>22.8</v>
      </c>
      <c r="C117">
        <f t="shared" si="13"/>
        <v>-0.87808124808369814</v>
      </c>
      <c r="D117" t="s">
        <v>192</v>
      </c>
      <c r="E117">
        <f t="shared" si="14"/>
        <v>-2.1736832223231799E-6</v>
      </c>
      <c r="F117">
        <f t="shared" si="15"/>
        <v>-1.2527245084475156E-5</v>
      </c>
      <c r="G117">
        <f t="shared" si="16"/>
        <v>1.2714431491715084E-5</v>
      </c>
      <c r="H117">
        <f t="shared" si="17"/>
        <v>2.2265625</v>
      </c>
      <c r="Q117">
        <v>114</v>
      </c>
      <c r="R117">
        <f t="shared" si="18"/>
        <v>22.8</v>
      </c>
      <c r="S117">
        <f t="shared" si="19"/>
        <v>-0.87808124808369814</v>
      </c>
      <c r="T117" t="s">
        <v>452</v>
      </c>
      <c r="U117">
        <f t="shared" si="20"/>
        <v>-7.7680358874610356E-5</v>
      </c>
      <c r="V117">
        <f t="shared" si="21"/>
        <v>4.072467451526992E-4</v>
      </c>
      <c r="W117">
        <f t="shared" si="22"/>
        <v>4.1458913347114607E-4</v>
      </c>
      <c r="X117">
        <f t="shared" si="23"/>
        <v>0.2783203125</v>
      </c>
    </row>
    <row r="118" spans="1:24" x14ac:dyDescent="0.25">
      <c r="A118">
        <v>115</v>
      </c>
      <c r="B118">
        <f t="shared" si="12"/>
        <v>23</v>
      </c>
      <c r="C118">
        <f t="shared" si="13"/>
        <v>-0.89516329135506201</v>
      </c>
      <c r="D118" t="s">
        <v>193</v>
      </c>
      <c r="E118">
        <f t="shared" si="14"/>
        <v>-1.8691050556395821E-6</v>
      </c>
      <c r="F118">
        <f t="shared" si="15"/>
        <v>-1.1616465063792617E-5</v>
      </c>
      <c r="G118">
        <f t="shared" si="16"/>
        <v>1.1765874990298505E-5</v>
      </c>
      <c r="H118">
        <f t="shared" si="17"/>
        <v>2.24609375</v>
      </c>
      <c r="Q118">
        <v>115</v>
      </c>
      <c r="R118">
        <f t="shared" si="18"/>
        <v>23</v>
      </c>
      <c r="S118">
        <f t="shared" si="19"/>
        <v>-0.89516329135506201</v>
      </c>
      <c r="T118" t="s">
        <v>453</v>
      </c>
      <c r="U118">
        <f t="shared" si="20"/>
        <v>-7.7567009512048346E-5</v>
      </c>
      <c r="V118">
        <f t="shared" si="21"/>
        <v>4.0355299273069924E-4</v>
      </c>
      <c r="W118">
        <f t="shared" si="22"/>
        <v>4.1093996995491443E-4</v>
      </c>
      <c r="X118">
        <f t="shared" si="23"/>
        <v>0.28076171875</v>
      </c>
    </row>
    <row r="119" spans="1:24" x14ac:dyDescent="0.25">
      <c r="A119">
        <v>116</v>
      </c>
      <c r="B119">
        <f t="shared" si="12"/>
        <v>23.200000000000003</v>
      </c>
      <c r="C119">
        <f t="shared" si="13"/>
        <v>-0.91102264924608878</v>
      </c>
      <c r="D119" t="s">
        <v>194</v>
      </c>
      <c r="E119">
        <f t="shared" si="14"/>
        <v>-1.5885714281810976E-6</v>
      </c>
      <c r="F119">
        <f t="shared" si="15"/>
        <v>-1.0709278675631523E-5</v>
      </c>
      <c r="G119">
        <f t="shared" si="16"/>
        <v>1.0826458743964686E-5</v>
      </c>
      <c r="H119">
        <f t="shared" si="17"/>
        <v>2.265625</v>
      </c>
      <c r="Q119">
        <v>116</v>
      </c>
      <c r="R119">
        <f t="shared" si="18"/>
        <v>23.200000000000003</v>
      </c>
      <c r="S119">
        <f t="shared" si="19"/>
        <v>-0.91102264924608878</v>
      </c>
      <c r="T119" t="s">
        <v>454</v>
      </c>
      <c r="U119">
        <f t="shared" si="20"/>
        <v>-7.7456621811580075E-5</v>
      </c>
      <c r="V119">
        <f t="shared" si="21"/>
        <v>3.999243558908325E-4</v>
      </c>
      <c r="W119">
        <f t="shared" si="22"/>
        <v>4.0735613251448587E-4</v>
      </c>
      <c r="X119">
        <f t="shared" si="23"/>
        <v>0.283203125</v>
      </c>
    </row>
    <row r="120" spans="1:24" x14ac:dyDescent="0.25">
      <c r="A120">
        <v>117</v>
      </c>
      <c r="B120">
        <f t="shared" si="12"/>
        <v>23.400000000000002</v>
      </c>
      <c r="C120">
        <f t="shared" si="13"/>
        <v>-0.92563765978155632</v>
      </c>
      <c r="D120" t="s">
        <v>195</v>
      </c>
      <c r="E120">
        <f t="shared" si="14"/>
        <v>-1.3317319483064687E-6</v>
      </c>
      <c r="F120">
        <f t="shared" si="15"/>
        <v>-9.8053927035667189E-6</v>
      </c>
      <c r="G120">
        <f t="shared" si="16"/>
        <v>9.8954149005132473E-6</v>
      </c>
      <c r="H120">
        <f t="shared" si="17"/>
        <v>2.28515625</v>
      </c>
      <c r="Q120">
        <v>117</v>
      </c>
      <c r="R120">
        <f t="shared" si="18"/>
        <v>23.400000000000002</v>
      </c>
      <c r="S120">
        <f t="shared" si="19"/>
        <v>-0.92563765978155632</v>
      </c>
      <c r="T120" t="s">
        <v>455</v>
      </c>
      <c r="U120">
        <f t="shared" si="20"/>
        <v>-7.7349093142160645E-5</v>
      </c>
      <c r="V120">
        <f t="shared" si="21"/>
        <v>3.9635909390685207E-4</v>
      </c>
      <c r="W120">
        <f t="shared" si="22"/>
        <v>4.0383587449925178E-4</v>
      </c>
      <c r="X120">
        <f t="shared" si="23"/>
        <v>0.28564453125</v>
      </c>
    </row>
    <row r="121" spans="1:24" x14ac:dyDescent="0.25">
      <c r="A121">
        <v>118</v>
      </c>
      <c r="B121">
        <f t="shared" si="12"/>
        <v>23.6</v>
      </c>
      <c r="C121">
        <f t="shared" si="13"/>
        <v>-0.93898836061505653</v>
      </c>
      <c r="D121" t="s">
        <v>196</v>
      </c>
      <c r="E121">
        <f t="shared" si="14"/>
        <v>-1.0982675495260937E-6</v>
      </c>
      <c r="F121">
        <f t="shared" si="15"/>
        <v>-8.9045180466340241E-6</v>
      </c>
      <c r="G121">
        <f t="shared" si="16"/>
        <v>8.9719915990360272E-6</v>
      </c>
      <c r="H121">
        <f t="shared" si="17"/>
        <v>2.3046875</v>
      </c>
      <c r="Q121">
        <v>118</v>
      </c>
      <c r="R121">
        <f t="shared" si="18"/>
        <v>23.6</v>
      </c>
      <c r="S121">
        <f t="shared" si="19"/>
        <v>-0.93898836061505653</v>
      </c>
      <c r="T121" t="s">
        <v>456</v>
      </c>
      <c r="U121">
        <f t="shared" si="20"/>
        <v>-7.72443252953081E-5</v>
      </c>
      <c r="V121">
        <f t="shared" si="21"/>
        <v>3.928555280916738E-4</v>
      </c>
      <c r="W121">
        <f t="shared" si="22"/>
        <v>4.0037751153444582E-4</v>
      </c>
      <c r="X121">
        <f t="shared" si="23"/>
        <v>0.2880859375</v>
      </c>
    </row>
    <row r="122" spans="1:24" x14ac:dyDescent="0.25">
      <c r="A122">
        <v>119</v>
      </c>
      <c r="B122">
        <f t="shared" si="12"/>
        <v>23.8</v>
      </c>
      <c r="C122">
        <f t="shared" si="13"/>
        <v>-0.95105651629515353</v>
      </c>
      <c r="D122" t="s">
        <v>197</v>
      </c>
      <c r="E122">
        <f t="shared" si="14"/>
        <v>-8.8788963926132809E-7</v>
      </c>
      <c r="F122">
        <f t="shared" si="15"/>
        <v>-8.0063693396459769E-6</v>
      </c>
      <c r="G122">
        <f t="shared" si="16"/>
        <v>8.0554514469600505E-6</v>
      </c>
      <c r="H122">
        <f t="shared" si="17"/>
        <v>2.32421875</v>
      </c>
      <c r="Q122">
        <v>119</v>
      </c>
      <c r="R122">
        <f t="shared" si="18"/>
        <v>23.8</v>
      </c>
      <c r="S122">
        <f t="shared" si="19"/>
        <v>-0.95105651629515353</v>
      </c>
      <c r="T122" t="s">
        <v>457</v>
      </c>
      <c r="U122">
        <f t="shared" si="20"/>
        <v>-7.7142224257362789E-5</v>
      </c>
      <c r="V122">
        <f t="shared" si="21"/>
        <v>3.8941203903432569E-4</v>
      </c>
      <c r="W122">
        <f t="shared" si="22"/>
        <v>3.9697941874641872E-4</v>
      </c>
      <c r="X122">
        <f t="shared" si="23"/>
        <v>0.29052734375</v>
      </c>
    </row>
    <row r="123" spans="1:24" x14ac:dyDescent="0.25">
      <c r="A123">
        <v>120</v>
      </c>
      <c r="B123">
        <f t="shared" si="12"/>
        <v>24</v>
      </c>
      <c r="C123">
        <f t="shared" si="13"/>
        <v>-0.96182564317281904</v>
      </c>
      <c r="D123" t="s">
        <v>198</v>
      </c>
      <c r="E123">
        <f t="shared" si="14"/>
        <v>-7.0033933360046097E-7</v>
      </c>
      <c r="F123">
        <f t="shared" si="15"/>
        <v>-7.1106645829707421E-6</v>
      </c>
      <c r="G123">
        <f t="shared" si="16"/>
        <v>7.1450700482012366E-6</v>
      </c>
      <c r="H123">
        <f t="shared" si="17"/>
        <v>2.34375</v>
      </c>
      <c r="Q123">
        <v>120</v>
      </c>
      <c r="R123">
        <f t="shared" si="18"/>
        <v>24</v>
      </c>
      <c r="S123">
        <f t="shared" si="19"/>
        <v>-0.96182564317281904</v>
      </c>
      <c r="T123" t="s">
        <v>458</v>
      </c>
      <c r="U123">
        <f t="shared" si="20"/>
        <v>-7.7042699995478518E-5</v>
      </c>
      <c r="V123">
        <f t="shared" si="21"/>
        <v>3.8602706398678809E-4</v>
      </c>
      <c r="W123">
        <f t="shared" si="22"/>
        <v>3.9364002813846699E-4</v>
      </c>
      <c r="X123">
        <f t="shared" si="23"/>
        <v>0.29296875</v>
      </c>
    </row>
    <row r="124" spans="1:24" x14ac:dyDescent="0.25">
      <c r="A124">
        <v>121</v>
      </c>
      <c r="B124">
        <f t="shared" si="12"/>
        <v>24.200000000000003</v>
      </c>
      <c r="C124">
        <f t="shared" si="13"/>
        <v>-0.9712810319161137</v>
      </c>
      <c r="D124" t="s">
        <v>199</v>
      </c>
      <c r="E124">
        <f t="shared" si="14"/>
        <v>-5.353867754444297E-7</v>
      </c>
      <c r="F124">
        <f t="shared" si="15"/>
        <v>-6.2171247815559375E-6</v>
      </c>
      <c r="G124">
        <f t="shared" si="16"/>
        <v>6.2401345777761678E-6</v>
      </c>
      <c r="H124">
        <f t="shared" si="17"/>
        <v>2.36328125</v>
      </c>
      <c r="Q124">
        <v>121</v>
      </c>
      <c r="R124">
        <f t="shared" si="18"/>
        <v>24.200000000000003</v>
      </c>
      <c r="S124">
        <f t="shared" si="19"/>
        <v>-0.9712810319161137</v>
      </c>
      <c r="T124" t="s">
        <v>459</v>
      </c>
      <c r="U124">
        <f t="shared" si="20"/>
        <v>-7.6945666256707034E-5</v>
      </c>
      <c r="V124">
        <f t="shared" si="21"/>
        <v>3.8269909438769532E-4</v>
      </c>
      <c r="W124">
        <f t="shared" si="22"/>
        <v>3.9035782610426895E-4</v>
      </c>
      <c r="X124">
        <f t="shared" si="23"/>
        <v>0.29541015625</v>
      </c>
    </row>
    <row r="125" spans="1:24" x14ac:dyDescent="0.25">
      <c r="A125">
        <v>122</v>
      </c>
      <c r="B125">
        <f t="shared" si="12"/>
        <v>24.400000000000002</v>
      </c>
      <c r="C125">
        <f t="shared" si="13"/>
        <v>-0.979409767601366</v>
      </c>
      <c r="D125" t="s">
        <v>200</v>
      </c>
      <c r="E125">
        <f t="shared" si="14"/>
        <v>-3.9283053208851561E-7</v>
      </c>
      <c r="F125">
        <f t="shared" si="15"/>
        <v>-5.3254735915646488E-6</v>
      </c>
      <c r="G125">
        <f t="shared" si="16"/>
        <v>5.3399423968235299E-6</v>
      </c>
      <c r="H125">
        <f t="shared" si="17"/>
        <v>2.3828125</v>
      </c>
      <c r="Q125">
        <v>122</v>
      </c>
      <c r="R125">
        <f t="shared" si="18"/>
        <v>24.400000000000002</v>
      </c>
      <c r="S125">
        <f t="shared" si="19"/>
        <v>-0.979409767601366</v>
      </c>
      <c r="T125" t="s">
        <v>460</v>
      </c>
      <c r="U125">
        <f t="shared" si="20"/>
        <v>-7.6851040378340821E-5</v>
      </c>
      <c r="V125">
        <f t="shared" si="21"/>
        <v>3.7942667351623728E-4</v>
      </c>
      <c r="W125">
        <f t="shared" si="22"/>
        <v>3.8713135107199822E-4</v>
      </c>
      <c r="X125">
        <f t="shared" si="23"/>
        <v>0.2978515625</v>
      </c>
    </row>
    <row r="126" spans="1:24" x14ac:dyDescent="0.25">
      <c r="A126">
        <v>123</v>
      </c>
      <c r="B126">
        <f t="shared" si="12"/>
        <v>24.6</v>
      </c>
      <c r="C126">
        <f t="shared" si="13"/>
        <v>-0.98620074735340257</v>
      </c>
      <c r="D126" t="s">
        <v>201</v>
      </c>
      <c r="E126">
        <f t="shared" si="14"/>
        <v>-2.7249706979759491E-7</v>
      </c>
      <c r="F126">
        <f t="shared" si="15"/>
        <v>-4.4354369742086721E-6</v>
      </c>
      <c r="G126">
        <f t="shared" si="16"/>
        <v>4.4437997035448904E-6</v>
      </c>
      <c r="H126">
        <f t="shared" si="17"/>
        <v>2.40234375</v>
      </c>
      <c r="Q126">
        <v>123</v>
      </c>
      <c r="R126">
        <f t="shared" si="18"/>
        <v>24.6</v>
      </c>
      <c r="S126">
        <f t="shared" si="19"/>
        <v>-0.98620074735340257</v>
      </c>
      <c r="T126" t="s">
        <v>461</v>
      </c>
      <c r="U126">
        <f t="shared" si="20"/>
        <v>-7.6758743109620116E-5</v>
      </c>
      <c r="V126">
        <f t="shared" si="21"/>
        <v>3.7620839426729394E-4</v>
      </c>
      <c r="W126">
        <f t="shared" si="22"/>
        <v>3.8395919127030197E-4</v>
      </c>
      <c r="X126">
        <f t="shared" si="23"/>
        <v>0.30029296875</v>
      </c>
    </row>
    <row r="127" spans="1:24" x14ac:dyDescent="0.25">
      <c r="A127">
        <v>124</v>
      </c>
      <c r="B127">
        <f t="shared" si="12"/>
        <v>24.8</v>
      </c>
      <c r="C127">
        <f t="shared" si="13"/>
        <v>-0.99164469551074275</v>
      </c>
      <c r="D127" t="s">
        <v>202</v>
      </c>
      <c r="E127">
        <f t="shared" si="14"/>
        <v>-1.742403034458996E-7</v>
      </c>
      <c r="F127">
        <f t="shared" si="15"/>
        <v>-3.5467428556575157E-6</v>
      </c>
      <c r="G127">
        <f t="shared" si="16"/>
        <v>3.551020215023078E-6</v>
      </c>
      <c r="H127">
        <f t="shared" si="17"/>
        <v>2.421875</v>
      </c>
      <c r="Q127">
        <v>124</v>
      </c>
      <c r="R127">
        <f t="shared" si="18"/>
        <v>24.8</v>
      </c>
      <c r="S127">
        <f t="shared" si="19"/>
        <v>-0.99164469551074275</v>
      </c>
      <c r="T127" t="s">
        <v>462</v>
      </c>
      <c r="U127">
        <f t="shared" si="20"/>
        <v>-7.6668698443578125E-5</v>
      </c>
      <c r="V127">
        <f t="shared" si="21"/>
        <v>3.7304289704132276E-4</v>
      </c>
      <c r="W127">
        <f t="shared" si="22"/>
        <v>3.8083998260951443E-4</v>
      </c>
      <c r="X127">
        <f t="shared" si="23"/>
        <v>0.302734375</v>
      </c>
    </row>
    <row r="128" spans="1:24" x14ac:dyDescent="0.25">
      <c r="A128">
        <v>125</v>
      </c>
      <c r="B128">
        <f t="shared" si="12"/>
        <v>25</v>
      </c>
      <c r="C128">
        <f t="shared" si="13"/>
        <v>-0.99573417629503458</v>
      </c>
      <c r="D128" t="s">
        <v>203</v>
      </c>
      <c r="E128">
        <f t="shared" si="14"/>
        <v>-9.7941218281383207E-8</v>
      </c>
      <c r="F128">
        <f t="shared" si="15"/>
        <v>-2.6591207915275116E-6</v>
      </c>
      <c r="G128">
        <f t="shared" si="16"/>
        <v>2.6609238745541635E-6</v>
      </c>
      <c r="H128">
        <f t="shared" si="17"/>
        <v>2.44140625</v>
      </c>
      <c r="Q128">
        <v>125</v>
      </c>
      <c r="R128">
        <f t="shared" si="18"/>
        <v>25</v>
      </c>
      <c r="S128">
        <f t="shared" si="19"/>
        <v>-0.99573417629503458</v>
      </c>
      <c r="T128" t="s">
        <v>463</v>
      </c>
      <c r="U128">
        <f t="shared" si="20"/>
        <v>-7.6580833458647464E-5</v>
      </c>
      <c r="V128">
        <f t="shared" si="21"/>
        <v>3.6992886774139697E-4</v>
      </c>
      <c r="W128">
        <f t="shared" si="22"/>
        <v>3.777724066705416E-4</v>
      </c>
      <c r="X128">
        <f t="shared" si="23"/>
        <v>0.30517578125</v>
      </c>
    </row>
    <row r="129" spans="1:24" x14ac:dyDescent="0.25">
      <c r="A129">
        <v>126</v>
      </c>
      <c r="B129">
        <f t="shared" si="12"/>
        <v>25.200000000000003</v>
      </c>
      <c r="C129">
        <f t="shared" si="13"/>
        <v>-0.99846360396743394</v>
      </c>
      <c r="D129" t="s">
        <v>204</v>
      </c>
      <c r="E129">
        <f t="shared" si="14"/>
        <v>-4.3507563107780857E-8</v>
      </c>
      <c r="F129">
        <f t="shared" si="15"/>
        <v>-1.7723016363649024E-6</v>
      </c>
      <c r="G129">
        <f t="shared" si="16"/>
        <v>1.7728355812960456E-6</v>
      </c>
      <c r="H129">
        <f t="shared" si="17"/>
        <v>2.4609375</v>
      </c>
      <c r="Q129">
        <v>126</v>
      </c>
      <c r="R129">
        <f t="shared" si="18"/>
        <v>25.200000000000003</v>
      </c>
      <c r="S129">
        <f t="shared" si="19"/>
        <v>-0.99846360396743394</v>
      </c>
      <c r="T129" t="s">
        <v>464</v>
      </c>
      <c r="U129">
        <f t="shared" si="20"/>
        <v>-7.6495078169005372E-5</v>
      </c>
      <c r="V129">
        <f t="shared" si="21"/>
        <v>3.6686503587159326E-4</v>
      </c>
      <c r="W129">
        <f t="shared" si="22"/>
        <v>3.7475518879549573E-4</v>
      </c>
      <c r="X129">
        <f t="shared" si="23"/>
        <v>0.3076171875</v>
      </c>
    </row>
    <row r="130" spans="1:24" x14ac:dyDescent="0.25">
      <c r="A130">
        <v>127</v>
      </c>
      <c r="B130">
        <f t="shared" si="12"/>
        <v>25.400000000000002</v>
      </c>
      <c r="C130">
        <f t="shared" si="13"/>
        <v>-0.99982925045805271</v>
      </c>
      <c r="D130" t="s">
        <v>205</v>
      </c>
      <c r="E130">
        <f t="shared" si="14"/>
        <v>-1.087361298224289E-8</v>
      </c>
      <c r="F130">
        <f t="shared" si="15"/>
        <v>-8.8601721484789062E-7</v>
      </c>
      <c r="G130">
        <f t="shared" si="16"/>
        <v>8.8608393533914197E-7</v>
      </c>
      <c r="H130">
        <f t="shared" si="17"/>
        <v>2.48046875</v>
      </c>
      <c r="Q130">
        <v>127</v>
      </c>
      <c r="R130">
        <f t="shared" si="18"/>
        <v>25.400000000000002</v>
      </c>
      <c r="S130">
        <f t="shared" si="19"/>
        <v>-0.99982925045805271</v>
      </c>
      <c r="T130" t="s">
        <v>465</v>
      </c>
      <c r="U130">
        <f t="shared" si="20"/>
        <v>-7.641136538356738E-5</v>
      </c>
      <c r="V130">
        <f t="shared" si="21"/>
        <v>3.6385017273062546E-4</v>
      </c>
      <c r="W130">
        <f t="shared" si="22"/>
        <v>3.717870962740464E-4</v>
      </c>
      <c r="X130">
        <f t="shared" si="23"/>
        <v>0.31005859375</v>
      </c>
    </row>
    <row r="131" spans="1:24" x14ac:dyDescent="0.25">
      <c r="A131">
        <v>128</v>
      </c>
      <c r="B131">
        <f t="shared" si="12"/>
        <v>25.6</v>
      </c>
      <c r="C131">
        <f t="shared" si="13"/>
        <v>-0.99982925045805271</v>
      </c>
      <c r="D131" t="s">
        <v>2</v>
      </c>
      <c r="E131">
        <f t="shared" si="14"/>
        <v>0</v>
      </c>
      <c r="F131">
        <f t="shared" si="15"/>
        <v>0</v>
      </c>
      <c r="G131">
        <f t="shared" si="16"/>
        <v>0</v>
      </c>
      <c r="Q131">
        <v>128</v>
      </c>
      <c r="R131">
        <f t="shared" si="18"/>
        <v>25.6</v>
      </c>
      <c r="S131">
        <f t="shared" si="19"/>
        <v>-0.99982925045805271</v>
      </c>
      <c r="T131" t="s">
        <v>466</v>
      </c>
      <c r="U131">
        <f t="shared" si="20"/>
        <v>-7.6329630572740718E-5</v>
      </c>
      <c r="V131">
        <f t="shared" si="21"/>
        <v>3.6088308969487744E-4</v>
      </c>
      <c r="W131">
        <f t="shared" si="22"/>
        <v>3.6886693661955126E-4</v>
      </c>
      <c r="X131">
        <f t="shared" si="23"/>
        <v>0.3125</v>
      </c>
    </row>
    <row r="132" spans="1:24" x14ac:dyDescent="0.25">
      <c r="A132">
        <v>129</v>
      </c>
      <c r="B132">
        <f t="shared" ref="B132:B195" si="24">A132*0.2</f>
        <v>25.8</v>
      </c>
      <c r="C132">
        <f t="shared" ref="C132:C195" si="25">SIN(2*PI()*B132/34)</f>
        <v>-0.99846360396743394</v>
      </c>
      <c r="D132" t="s">
        <v>206</v>
      </c>
      <c r="E132">
        <f t="shared" ref="E132:E195" si="26">IMREAL(D132)/256</f>
        <v>-1.0873612926731719E-8</v>
      </c>
      <c r="F132">
        <f t="shared" ref="F132:F195" si="27">IMAGINARY(D132)/256</f>
        <v>8.8601721514669917E-7</v>
      </c>
      <c r="G132">
        <f t="shared" ref="G132:G195" si="28">SQRT(E132^2+F132^2)</f>
        <v>8.8608393563724685E-7</v>
      </c>
      <c r="Q132">
        <v>129</v>
      </c>
      <c r="R132">
        <f t="shared" ref="R132:R195" si="29">Q132*0.2</f>
        <v>25.8</v>
      </c>
      <c r="S132">
        <f t="shared" ref="S132:S195" si="30">SIN(2*PI()*R132/34)</f>
        <v>-0.99846360396743394</v>
      </c>
      <c r="T132" t="s">
        <v>467</v>
      </c>
      <c r="U132">
        <f t="shared" ref="U132:U195" si="31">IMREAL(T132)/2048</f>
        <v>-7.6249811742486821E-5</v>
      </c>
      <c r="V132">
        <f t="shared" ref="V132:V195" si="32">IMAGINARY(T132)/2048</f>
        <v>3.5796263658635402E-4</v>
      </c>
      <c r="W132">
        <f t="shared" ref="W132:W195" si="33">SQRT(U132^2+V132^2)</f>
        <v>3.6599355593045467E-4</v>
      </c>
      <c r="X132">
        <f t="shared" ref="X132:X195" si="34">Q132/409.6</f>
        <v>0.31494140625</v>
      </c>
    </row>
    <row r="133" spans="1:24" x14ac:dyDescent="0.25">
      <c r="A133">
        <v>130</v>
      </c>
      <c r="B133">
        <f t="shared" si="24"/>
        <v>26</v>
      </c>
      <c r="C133">
        <f t="shared" si="25"/>
        <v>-0.99573417629503447</v>
      </c>
      <c r="D133" t="s">
        <v>207</v>
      </c>
      <c r="E133">
        <f t="shared" si="26"/>
        <v>-4.3507563135536327E-8</v>
      </c>
      <c r="F133">
        <f t="shared" si="27"/>
        <v>1.7723016361307149E-6</v>
      </c>
      <c r="G133">
        <f t="shared" si="28"/>
        <v>1.7728355810626099E-6</v>
      </c>
      <c r="Q133">
        <v>130</v>
      </c>
      <c r="R133">
        <f t="shared" si="29"/>
        <v>26</v>
      </c>
      <c r="S133">
        <f t="shared" si="30"/>
        <v>-0.99573417629503447</v>
      </c>
      <c r="T133" t="s">
        <v>468</v>
      </c>
      <c r="U133">
        <f t="shared" si="31"/>
        <v>-7.6171849315514157E-5</v>
      </c>
      <c r="V133">
        <f t="shared" si="32"/>
        <v>3.5508770011960207E-4</v>
      </c>
      <c r="W133">
        <f t="shared" si="33"/>
        <v>3.6316583733106542E-4</v>
      </c>
      <c r="X133">
        <f t="shared" si="34"/>
        <v>0.3173828125</v>
      </c>
    </row>
    <row r="134" spans="1:24" x14ac:dyDescent="0.25">
      <c r="A134">
        <v>131</v>
      </c>
      <c r="B134">
        <f t="shared" si="24"/>
        <v>26.200000000000003</v>
      </c>
      <c r="C134">
        <f t="shared" si="25"/>
        <v>-0.99164469551074275</v>
      </c>
      <c r="D134" t="s">
        <v>208</v>
      </c>
      <c r="E134">
        <f t="shared" si="26"/>
        <v>-9.794121828832226E-8</v>
      </c>
      <c r="F134">
        <f t="shared" si="27"/>
        <v>2.6591207914750392E-6</v>
      </c>
      <c r="G134">
        <f t="shared" si="28"/>
        <v>2.660923874501982E-6</v>
      </c>
      <c r="Q134">
        <v>131</v>
      </c>
      <c r="R134">
        <f t="shared" si="29"/>
        <v>26.200000000000003</v>
      </c>
      <c r="S134">
        <f t="shared" si="30"/>
        <v>-0.99164469551074275</v>
      </c>
      <c r="T134" t="s">
        <v>469</v>
      </c>
      <c r="U134">
        <f t="shared" si="31"/>
        <v>-7.6095686018660155E-5</v>
      </c>
      <c r="V134">
        <f t="shared" si="32"/>
        <v>3.5225720242457322E-4</v>
      </c>
      <c r="W134">
        <f t="shared" si="33"/>
        <v>3.6038269948852599E-4</v>
      </c>
      <c r="X134">
        <f t="shared" si="34"/>
        <v>0.31982421875</v>
      </c>
    </row>
    <row r="135" spans="1:24" x14ac:dyDescent="0.25">
      <c r="A135">
        <v>132</v>
      </c>
      <c r="B135">
        <f t="shared" si="24"/>
        <v>26.400000000000002</v>
      </c>
      <c r="C135">
        <f t="shared" si="25"/>
        <v>-0.98620074735340257</v>
      </c>
      <c r="D135" t="s">
        <v>209</v>
      </c>
      <c r="E135">
        <f t="shared" si="26"/>
        <v>-1.742403034458996E-7</v>
      </c>
      <c r="F135">
        <f t="shared" si="27"/>
        <v>3.5467428556266172E-6</v>
      </c>
      <c r="G135">
        <f t="shared" si="28"/>
        <v>3.5510202149922167E-6</v>
      </c>
      <c r="Q135">
        <v>132</v>
      </c>
      <c r="R135">
        <f t="shared" si="29"/>
        <v>26.400000000000002</v>
      </c>
      <c r="S135">
        <f t="shared" si="30"/>
        <v>-0.98620074735340257</v>
      </c>
      <c r="T135" t="s">
        <v>470</v>
      </c>
      <c r="U135">
        <f t="shared" si="31"/>
        <v>-7.602126677656103E-5</v>
      </c>
      <c r="V135">
        <f t="shared" si="32"/>
        <v>3.4947009963946779E-4</v>
      </c>
      <c r="W135">
        <f t="shared" si="33"/>
        <v>3.5764309520013471E-4</v>
      </c>
      <c r="X135">
        <f t="shared" si="34"/>
        <v>0.322265625</v>
      </c>
    </row>
    <row r="136" spans="1:24" x14ac:dyDescent="0.25">
      <c r="A136">
        <v>133</v>
      </c>
      <c r="B136">
        <f t="shared" si="24"/>
        <v>26.6</v>
      </c>
      <c r="C136">
        <f t="shared" si="25"/>
        <v>-0.97940976760136589</v>
      </c>
      <c r="D136" t="s">
        <v>210</v>
      </c>
      <c r="E136">
        <f t="shared" si="26"/>
        <v>-2.7249706979932969E-7</v>
      </c>
      <c r="F136">
        <f t="shared" si="27"/>
        <v>4.4354369741964062E-6</v>
      </c>
      <c r="G136">
        <f t="shared" si="28"/>
        <v>4.4437997035327541E-6</v>
      </c>
      <c r="Q136">
        <v>133</v>
      </c>
      <c r="R136">
        <f t="shared" si="29"/>
        <v>26.6</v>
      </c>
      <c r="S136">
        <f t="shared" si="30"/>
        <v>-0.97940976760136589</v>
      </c>
      <c r="T136" t="s">
        <v>471</v>
      </c>
      <c r="U136">
        <f t="shared" si="31"/>
        <v>-7.5948538611014647E-5</v>
      </c>
      <c r="V136">
        <f t="shared" si="32"/>
        <v>3.4672538057143362E-4</v>
      </c>
      <c r="W136">
        <f t="shared" si="33"/>
        <v>3.5494601004878795E-4</v>
      </c>
      <c r="X136">
        <f t="shared" si="34"/>
        <v>0.32470703125</v>
      </c>
    </row>
    <row r="137" spans="1:24" x14ac:dyDescent="0.25">
      <c r="A137">
        <v>134</v>
      </c>
      <c r="B137">
        <f t="shared" si="24"/>
        <v>26.8</v>
      </c>
      <c r="C137">
        <f t="shared" si="25"/>
        <v>-0.97128103191611381</v>
      </c>
      <c r="D137" t="s">
        <v>211</v>
      </c>
      <c r="E137">
        <f t="shared" si="26"/>
        <v>-3.9283053209371877E-7</v>
      </c>
      <c r="F137">
        <f t="shared" si="27"/>
        <v>5.325473591532891E-6</v>
      </c>
      <c r="G137">
        <f t="shared" si="28"/>
        <v>5.3399423967922413E-6</v>
      </c>
      <c r="Q137">
        <v>134</v>
      </c>
      <c r="R137">
        <f t="shared" si="29"/>
        <v>26.8</v>
      </c>
      <c r="S137">
        <f t="shared" si="30"/>
        <v>-0.97128103191611381</v>
      </c>
      <c r="T137" t="s">
        <v>472</v>
      </c>
      <c r="U137">
        <f t="shared" si="31"/>
        <v>-7.5877450545364748E-5</v>
      </c>
      <c r="V137">
        <f t="shared" si="32"/>
        <v>3.4402206541970409E-4</v>
      </c>
      <c r="W137">
        <f t="shared" si="33"/>
        <v>3.5229046112108034E-4</v>
      </c>
      <c r="X137">
        <f t="shared" si="34"/>
        <v>0.3271484375</v>
      </c>
    </row>
    <row r="138" spans="1:24" x14ac:dyDescent="0.25">
      <c r="A138">
        <v>135</v>
      </c>
      <c r="B138">
        <f t="shared" si="24"/>
        <v>27</v>
      </c>
      <c r="C138">
        <f t="shared" si="25"/>
        <v>-0.96182564317281904</v>
      </c>
      <c r="D138" t="s">
        <v>212</v>
      </c>
      <c r="E138">
        <f t="shared" si="26"/>
        <v>-5.3538677544963281E-7</v>
      </c>
      <c r="F138">
        <f t="shared" si="27"/>
        <v>6.2171247815601956E-6</v>
      </c>
      <c r="G138">
        <f t="shared" si="28"/>
        <v>6.2401345777808561E-6</v>
      </c>
      <c r="Q138">
        <v>135</v>
      </c>
      <c r="R138">
        <f t="shared" si="29"/>
        <v>27</v>
      </c>
      <c r="S138">
        <f t="shared" si="30"/>
        <v>-0.96182564317281904</v>
      </c>
      <c r="T138" t="s">
        <v>473</v>
      </c>
      <c r="U138">
        <f t="shared" si="31"/>
        <v>-7.5807953514683593E-5</v>
      </c>
      <c r="V138">
        <f t="shared" si="32"/>
        <v>3.4135920455896044E-4</v>
      </c>
      <c r="W138">
        <f t="shared" si="33"/>
        <v>3.4967549578603677E-4</v>
      </c>
      <c r="X138">
        <f t="shared" si="34"/>
        <v>0.32958984375</v>
      </c>
    </row>
    <row r="139" spans="1:24" x14ac:dyDescent="0.25">
      <c r="A139">
        <v>136</v>
      </c>
      <c r="B139">
        <f t="shared" si="24"/>
        <v>27.200000000000003</v>
      </c>
      <c r="C139">
        <f t="shared" si="25"/>
        <v>-0.95105651629515331</v>
      </c>
      <c r="D139" t="s">
        <v>213</v>
      </c>
      <c r="E139">
        <f t="shared" si="26"/>
        <v>-7.0033933360046097E-7</v>
      </c>
      <c r="F139">
        <f t="shared" si="27"/>
        <v>7.1106645829628122E-6</v>
      </c>
      <c r="G139">
        <f t="shared" si="28"/>
        <v>7.1450700481933448E-6</v>
      </c>
      <c r="Q139">
        <v>136</v>
      </c>
      <c r="R139">
        <f t="shared" si="29"/>
        <v>27.200000000000003</v>
      </c>
      <c r="S139">
        <f t="shared" si="30"/>
        <v>-0.95105651629515331</v>
      </c>
      <c r="T139" t="s">
        <v>474</v>
      </c>
      <c r="U139">
        <f t="shared" si="31"/>
        <v>-7.5740000279691407E-5</v>
      </c>
      <c r="V139">
        <f t="shared" si="32"/>
        <v>3.38735877379021E-4</v>
      </c>
      <c r="W139">
        <f t="shared" si="33"/>
        <v>3.4710019053020238E-4</v>
      </c>
      <c r="X139">
        <f t="shared" si="34"/>
        <v>0.33203125</v>
      </c>
    </row>
    <row r="140" spans="1:24" x14ac:dyDescent="0.25">
      <c r="A140">
        <v>137</v>
      </c>
      <c r="B140">
        <f t="shared" si="24"/>
        <v>27.400000000000002</v>
      </c>
      <c r="C140">
        <f t="shared" si="25"/>
        <v>-0.93898836061505664</v>
      </c>
      <c r="D140" t="s">
        <v>214</v>
      </c>
      <c r="E140">
        <f t="shared" si="26"/>
        <v>-8.8788963925872654E-7</v>
      </c>
      <c r="F140">
        <f t="shared" si="27"/>
        <v>8.006369339658203E-6</v>
      </c>
      <c r="G140">
        <f t="shared" si="28"/>
        <v>8.0554514469719157E-6</v>
      </c>
      <c r="Q140">
        <v>137</v>
      </c>
      <c r="R140">
        <f t="shared" si="29"/>
        <v>27.400000000000002</v>
      </c>
      <c r="S140">
        <f t="shared" si="30"/>
        <v>-0.93898836061505664</v>
      </c>
      <c r="T140" t="s">
        <v>475</v>
      </c>
      <c r="U140">
        <f t="shared" si="31"/>
        <v>-7.567354534597803E-5</v>
      </c>
      <c r="V140">
        <f t="shared" si="32"/>
        <v>3.3615119117784425E-4</v>
      </c>
      <c r="W140">
        <f t="shared" si="33"/>
        <v>3.4456364984645929E-4</v>
      </c>
      <c r="X140">
        <f t="shared" si="34"/>
        <v>0.33447265625</v>
      </c>
    </row>
    <row r="141" spans="1:24" x14ac:dyDescent="0.25">
      <c r="A141">
        <v>138</v>
      </c>
      <c r="B141">
        <f t="shared" si="24"/>
        <v>27.6</v>
      </c>
      <c r="C141">
        <f t="shared" si="25"/>
        <v>-0.9256376597815561</v>
      </c>
      <c r="D141" t="s">
        <v>215</v>
      </c>
      <c r="E141">
        <f t="shared" si="26"/>
        <v>-1.0982675495195898E-6</v>
      </c>
      <c r="F141">
        <f t="shared" si="27"/>
        <v>8.9045180466025382E-6</v>
      </c>
      <c r="G141">
        <f t="shared" si="28"/>
        <v>8.971991599003984E-6</v>
      </c>
      <c r="Q141">
        <v>138</v>
      </c>
      <c r="R141">
        <f t="shared" si="29"/>
        <v>27.6</v>
      </c>
      <c r="S141">
        <f t="shared" si="30"/>
        <v>-0.9256376597815561</v>
      </c>
      <c r="T141" t="s">
        <v>476</v>
      </c>
      <c r="U141">
        <f t="shared" si="31"/>
        <v>-7.5608544886869632E-5</v>
      </c>
      <c r="V141">
        <f t="shared" si="32"/>
        <v>3.3360428010540869E-4</v>
      </c>
      <c r="W141">
        <f t="shared" si="33"/>
        <v>3.4206500517380871E-4</v>
      </c>
      <c r="X141">
        <f t="shared" si="34"/>
        <v>0.3369140625</v>
      </c>
    </row>
    <row r="142" spans="1:24" x14ac:dyDescent="0.25">
      <c r="A142">
        <v>139</v>
      </c>
      <c r="B142">
        <f t="shared" si="24"/>
        <v>27.8</v>
      </c>
      <c r="C142">
        <f t="shared" si="25"/>
        <v>-0.91102264924608856</v>
      </c>
      <c r="D142" t="s">
        <v>216</v>
      </c>
      <c r="E142">
        <f t="shared" si="26"/>
        <v>-1.3317319483056016E-6</v>
      </c>
      <c r="F142">
        <f t="shared" si="27"/>
        <v>9.8053927035708202E-6</v>
      </c>
      <c r="G142">
        <f t="shared" si="28"/>
        <v>9.8954149005171945E-6</v>
      </c>
      <c r="Q142">
        <v>139</v>
      </c>
      <c r="R142">
        <f t="shared" si="29"/>
        <v>27.8</v>
      </c>
      <c r="S142">
        <f t="shared" si="30"/>
        <v>-0.91102264924608856</v>
      </c>
      <c r="T142" t="s">
        <v>477</v>
      </c>
      <c r="U142">
        <f t="shared" si="31"/>
        <v>-7.5544956670340826E-5</v>
      </c>
      <c r="V142">
        <f t="shared" si="32"/>
        <v>3.3109430415534277E-4</v>
      </c>
      <c r="W142">
        <f t="shared" si="33"/>
        <v>3.3960341388512908E-4</v>
      </c>
      <c r="X142">
        <f t="shared" si="34"/>
        <v>0.33935546875</v>
      </c>
    </row>
    <row r="143" spans="1:24" x14ac:dyDescent="0.25">
      <c r="A143">
        <v>140</v>
      </c>
      <c r="B143">
        <f t="shared" si="24"/>
        <v>28</v>
      </c>
      <c r="C143">
        <f t="shared" si="25"/>
        <v>-0.89516329135506256</v>
      </c>
      <c r="D143" t="s">
        <v>217</v>
      </c>
      <c r="E143">
        <f t="shared" si="26"/>
        <v>-1.5885714281793633E-6</v>
      </c>
      <c r="F143">
        <f t="shared" si="27"/>
        <v>1.0709278675622462E-5</v>
      </c>
      <c r="G143">
        <f t="shared" si="28"/>
        <v>1.0826458743955469E-5</v>
      </c>
      <c r="Q143">
        <v>140</v>
      </c>
      <c r="R143">
        <f t="shared" si="29"/>
        <v>28</v>
      </c>
      <c r="S143">
        <f t="shared" si="30"/>
        <v>-0.89516329135506256</v>
      </c>
      <c r="T143" t="s">
        <v>478</v>
      </c>
      <c r="U143">
        <f t="shared" si="31"/>
        <v>-7.5482739990012212E-5</v>
      </c>
      <c r="V143">
        <f t="shared" si="32"/>
        <v>3.2862044820185693E-4</v>
      </c>
      <c r="W143">
        <f t="shared" si="33"/>
        <v>3.3717805832050981E-4</v>
      </c>
      <c r="X143">
        <f t="shared" si="34"/>
        <v>0.341796875</v>
      </c>
    </row>
    <row r="144" spans="1:24" x14ac:dyDescent="0.25">
      <c r="A144">
        <v>141</v>
      </c>
      <c r="B144">
        <f t="shared" si="24"/>
        <v>28.200000000000003</v>
      </c>
      <c r="C144">
        <f t="shared" si="25"/>
        <v>-0.87808124808369781</v>
      </c>
      <c r="D144" t="s">
        <v>218</v>
      </c>
      <c r="E144">
        <f t="shared" si="26"/>
        <v>-1.8691050556421836E-6</v>
      </c>
      <c r="F144">
        <f t="shared" si="27"/>
        <v>1.1616465063787656E-5</v>
      </c>
      <c r="G144">
        <f t="shared" si="28"/>
        <v>1.1765874990294021E-5</v>
      </c>
      <c r="Q144">
        <v>141</v>
      </c>
      <c r="R144">
        <f t="shared" si="29"/>
        <v>28.200000000000003</v>
      </c>
      <c r="S144">
        <f t="shared" si="30"/>
        <v>-0.87808124808369781</v>
      </c>
      <c r="T144" t="s">
        <v>479</v>
      </c>
      <c r="U144">
        <f t="shared" si="31"/>
        <v>-7.5421855599102047E-5</v>
      </c>
      <c r="V144">
        <f t="shared" si="32"/>
        <v>3.2618192107965969E-4</v>
      </c>
      <c r="W144">
        <f t="shared" si="33"/>
        <v>3.3478814486362737E-4</v>
      </c>
      <c r="X144">
        <f t="shared" si="34"/>
        <v>0.34423828125</v>
      </c>
    </row>
    <row r="145" spans="1:24" x14ac:dyDescent="0.25">
      <c r="A145">
        <v>142</v>
      </c>
      <c r="B145">
        <f t="shared" si="24"/>
        <v>28.400000000000002</v>
      </c>
      <c r="C145">
        <f t="shared" si="25"/>
        <v>-0.85979985144837234</v>
      </c>
      <c r="D145" t="s">
        <v>219</v>
      </c>
      <c r="E145">
        <f t="shared" si="26"/>
        <v>-2.1736832223227462E-6</v>
      </c>
      <c r="F145">
        <f t="shared" si="27"/>
        <v>1.2527245084439023E-5</v>
      </c>
      <c r="G145">
        <f t="shared" si="28"/>
        <v>1.2714431491679408E-5</v>
      </c>
      <c r="Q145">
        <v>142</v>
      </c>
      <c r="R145">
        <f t="shared" si="29"/>
        <v>28.400000000000002</v>
      </c>
      <c r="S145">
        <f t="shared" si="30"/>
        <v>-0.85979985144837234</v>
      </c>
      <c r="T145" t="s">
        <v>480</v>
      </c>
      <c r="U145">
        <f t="shared" si="31"/>
        <v>-7.5362265648002444E-5</v>
      </c>
      <c r="V145">
        <f t="shared" si="32"/>
        <v>3.2377795470463477E-4</v>
      </c>
      <c r="W145">
        <f t="shared" si="33"/>
        <v>3.3243290305912354E-4</v>
      </c>
      <c r="X145">
        <f t="shared" si="34"/>
        <v>0.3466796875</v>
      </c>
    </row>
    <row r="146" spans="1:24" x14ac:dyDescent="0.25">
      <c r="A146">
        <v>143</v>
      </c>
      <c r="B146">
        <f t="shared" si="24"/>
        <v>28.6</v>
      </c>
      <c r="C146">
        <f t="shared" si="25"/>
        <v>-0.84034407163789226</v>
      </c>
      <c r="D146" t="s">
        <v>220</v>
      </c>
      <c r="E146">
        <f t="shared" si="26"/>
        <v>-2.5026885866186446E-6</v>
      </c>
      <c r="F146">
        <f t="shared" si="27"/>
        <v>1.3441916460703437E-5</v>
      </c>
      <c r="G146">
        <f t="shared" si="28"/>
        <v>1.367291367259083E-5</v>
      </c>
      <c r="Q146">
        <v>143</v>
      </c>
      <c r="R146">
        <f t="shared" si="29"/>
        <v>28.6</v>
      </c>
      <c r="S146">
        <f t="shared" si="30"/>
        <v>-0.84034407163789226</v>
      </c>
      <c r="T146" t="s">
        <v>481</v>
      </c>
      <c r="U146">
        <f t="shared" si="31"/>
        <v>-7.5303933624874019E-5</v>
      </c>
      <c r="V146">
        <f t="shared" si="32"/>
        <v>3.2140780323337208E-4</v>
      </c>
      <c r="W146">
        <f t="shared" si="33"/>
        <v>3.3011158476897089E-4</v>
      </c>
      <c r="X146">
        <f t="shared" si="34"/>
        <v>0.34912109375</v>
      </c>
    </row>
    <row r="147" spans="1:24" x14ac:dyDescent="0.25">
      <c r="A147">
        <v>144</v>
      </c>
      <c r="B147">
        <f t="shared" si="24"/>
        <v>28.8</v>
      </c>
      <c r="C147">
        <f t="shared" si="25"/>
        <v>-0.81974048290722124</v>
      </c>
      <c r="D147" t="s">
        <v>221</v>
      </c>
      <c r="E147">
        <f t="shared" si="26"/>
        <v>-2.8565371102959921E-6</v>
      </c>
      <c r="F147">
        <f t="shared" si="27"/>
        <v>1.4360781825364922E-5</v>
      </c>
      <c r="G147">
        <f t="shared" si="28"/>
        <v>1.4642126174098818E-5</v>
      </c>
      <c r="Q147">
        <v>144</v>
      </c>
      <c r="R147">
        <f t="shared" si="29"/>
        <v>28.8</v>
      </c>
      <c r="S147">
        <f t="shared" si="30"/>
        <v>-0.81974048290722124</v>
      </c>
      <c r="T147" t="s">
        <v>482</v>
      </c>
      <c r="U147">
        <f t="shared" si="31"/>
        <v>-7.5246824299240726E-5</v>
      </c>
      <c r="V147">
        <f t="shared" si="32"/>
        <v>3.1907074225903372E-4</v>
      </c>
      <c r="W147">
        <f t="shared" si="33"/>
        <v>3.2782346336534781E-4</v>
      </c>
      <c r="X147">
        <f t="shared" si="34"/>
        <v>0.3515625</v>
      </c>
    </row>
    <row r="148" spans="1:24" x14ac:dyDescent="0.25">
      <c r="A148">
        <v>145</v>
      </c>
      <c r="B148">
        <f t="shared" si="24"/>
        <v>29</v>
      </c>
      <c r="C148">
        <f t="shared" si="25"/>
        <v>-0.79801722728023972</v>
      </c>
      <c r="D148" t="s">
        <v>222</v>
      </c>
      <c r="E148">
        <f t="shared" si="26"/>
        <v>-3.2356791942642852E-6</v>
      </c>
      <c r="F148">
        <f t="shared" si="27"/>
        <v>1.5284149137652072E-5</v>
      </c>
      <c r="G148">
        <f t="shared" si="28"/>
        <v>1.5622894568875045E-5</v>
      </c>
      <c r="Q148">
        <v>145</v>
      </c>
      <c r="R148">
        <f t="shared" si="29"/>
        <v>29</v>
      </c>
      <c r="S148">
        <f t="shared" si="30"/>
        <v>-0.79801722728023972</v>
      </c>
      <c r="T148" t="s">
        <v>483</v>
      </c>
      <c r="U148">
        <f t="shared" si="31"/>
        <v>-7.5190903668096194E-5</v>
      </c>
      <c r="V148">
        <f t="shared" si="32"/>
        <v>3.1676606804228319E-4</v>
      </c>
      <c r="W148">
        <f t="shared" si="33"/>
        <v>3.2556783295865287E-4</v>
      </c>
      <c r="X148">
        <f t="shared" si="34"/>
        <v>0.35400390625</v>
      </c>
    </row>
    <row r="149" spans="1:24" x14ac:dyDescent="0.25">
      <c r="A149">
        <v>146</v>
      </c>
      <c r="B149">
        <f t="shared" si="24"/>
        <v>29.200000000000003</v>
      </c>
      <c r="C149">
        <f t="shared" si="25"/>
        <v>-0.77520397611112946</v>
      </c>
      <c r="D149" t="s">
        <v>223</v>
      </c>
      <c r="E149">
        <f t="shared" si="26"/>
        <v>-3.6406009198007502E-6</v>
      </c>
      <c r="F149">
        <f t="shared" si="27"/>
        <v>1.6212332114236991E-5</v>
      </c>
      <c r="G149">
        <f t="shared" si="28"/>
        <v>1.6616067153197657E-5</v>
      </c>
      <c r="Q149">
        <v>146</v>
      </c>
      <c r="R149">
        <f t="shared" si="29"/>
        <v>29.200000000000003</v>
      </c>
      <c r="S149">
        <f t="shared" si="30"/>
        <v>-0.77520397611112946</v>
      </c>
      <c r="T149" t="s">
        <v>484</v>
      </c>
      <c r="U149">
        <f t="shared" si="31"/>
        <v>-7.5136138905092283E-5</v>
      </c>
      <c r="V149">
        <f t="shared" si="32"/>
        <v>3.1449309677511228E-4</v>
      </c>
      <c r="W149">
        <f t="shared" si="33"/>
        <v>3.2334400765866292E-4</v>
      </c>
      <c r="X149">
        <f t="shared" si="34"/>
        <v>0.3564453125</v>
      </c>
    </row>
    <row r="150" spans="1:24" x14ac:dyDescent="0.25">
      <c r="A150">
        <v>147</v>
      </c>
      <c r="B150">
        <f t="shared" si="24"/>
        <v>29.400000000000002</v>
      </c>
      <c r="C150">
        <f t="shared" si="25"/>
        <v>-0.75133188955687302</v>
      </c>
      <c r="D150" t="s">
        <v>224</v>
      </c>
      <c r="E150">
        <f t="shared" si="26"/>
        <v>-4.0718254005154301E-6</v>
      </c>
      <c r="F150">
        <f t="shared" si="27"/>
        <v>1.7145650676557227E-5</v>
      </c>
      <c r="G150">
        <f t="shared" si="28"/>
        <v>1.7622516824075102E-5</v>
      </c>
      <c r="Q150">
        <v>147</v>
      </c>
      <c r="R150">
        <f t="shared" si="29"/>
        <v>29.400000000000002</v>
      </c>
      <c r="S150">
        <f t="shared" si="30"/>
        <v>-0.75133188955687302</v>
      </c>
      <c r="T150" t="s">
        <v>485</v>
      </c>
      <c r="U150">
        <f t="shared" si="31"/>
        <v>-7.5082498311730472E-5</v>
      </c>
      <c r="V150">
        <f t="shared" si="32"/>
        <v>3.1225116387632813E-4</v>
      </c>
      <c r="W150">
        <f t="shared" si="33"/>
        <v>3.2115132086736392E-4</v>
      </c>
      <c r="X150">
        <f t="shared" si="34"/>
        <v>0.35888671875</v>
      </c>
    </row>
    <row r="151" spans="1:24" x14ac:dyDescent="0.25">
      <c r="A151">
        <v>148</v>
      </c>
      <c r="B151">
        <f t="shared" si="24"/>
        <v>29.6</v>
      </c>
      <c r="C151">
        <f t="shared" si="25"/>
        <v>-0.72643357401622455</v>
      </c>
      <c r="D151" t="s">
        <v>225</v>
      </c>
      <c r="E151">
        <f t="shared" si="26"/>
        <v>-4.5299142519783592E-6</v>
      </c>
      <c r="F151">
        <f t="shared" si="27"/>
        <v>1.808443141517504E-5</v>
      </c>
      <c r="G151">
        <f t="shared" si="28"/>
        <v>1.8643143048865085E-5</v>
      </c>
      <c r="Q151">
        <v>148</v>
      </c>
      <c r="R151">
        <f t="shared" si="29"/>
        <v>29.6</v>
      </c>
      <c r="S151">
        <f t="shared" si="30"/>
        <v>-0.72643357401622455</v>
      </c>
      <c r="T151" t="s">
        <v>486</v>
      </c>
      <c r="U151">
        <f t="shared" si="31"/>
        <v>-7.5029951271021484E-5</v>
      </c>
      <c r="V151">
        <f t="shared" si="32"/>
        <v>3.1003962331650292E-4</v>
      </c>
      <c r="W151">
        <f t="shared" si="33"/>
        <v>3.189891246014053E-4</v>
      </c>
      <c r="X151">
        <f t="shared" si="34"/>
        <v>0.361328125</v>
      </c>
    </row>
    <row r="152" spans="1:24" x14ac:dyDescent="0.25">
      <c r="A152">
        <v>149</v>
      </c>
      <c r="B152">
        <f t="shared" si="24"/>
        <v>29.8</v>
      </c>
      <c r="C152">
        <f t="shared" si="25"/>
        <v>-0.70054303759329084</v>
      </c>
      <c r="D152" t="s">
        <v>226</v>
      </c>
      <c r="E152">
        <f t="shared" si="26"/>
        <v>-5.0154691861057812E-6</v>
      </c>
      <c r="F152">
        <f t="shared" si="27"/>
        <v>1.9029008073222382E-5</v>
      </c>
      <c r="G152">
        <f t="shared" si="28"/>
        <v>1.9678873936471548E-5</v>
      </c>
      <c r="Q152">
        <v>149</v>
      </c>
      <c r="R152">
        <f t="shared" si="29"/>
        <v>29.8</v>
      </c>
      <c r="S152">
        <f t="shared" si="30"/>
        <v>-0.70054303759329084</v>
      </c>
      <c r="T152" t="s">
        <v>487</v>
      </c>
      <c r="U152">
        <f t="shared" si="31"/>
        <v>-7.4978468203685064E-5</v>
      </c>
      <c r="V152">
        <f t="shared" si="32"/>
        <v>3.0785784697148728E-4</v>
      </c>
      <c r="W152">
        <f t="shared" si="33"/>
        <v>3.1685678884330488E-4</v>
      </c>
      <c r="X152">
        <f t="shared" si="34"/>
        <v>0.36376953125</v>
      </c>
    </row>
    <row r="153" spans="1:24" x14ac:dyDescent="0.25">
      <c r="A153">
        <v>150</v>
      </c>
      <c r="B153">
        <f t="shared" si="24"/>
        <v>30</v>
      </c>
      <c r="C153">
        <f t="shared" si="25"/>
        <v>-0.67369564364655776</v>
      </c>
      <c r="D153" t="s">
        <v>227</v>
      </c>
      <c r="E153">
        <f t="shared" si="26"/>
        <v>-5.5291337383967972E-6</v>
      </c>
      <c r="F153">
        <f t="shared" si="27"/>
        <v>1.9979722050317577E-5</v>
      </c>
      <c r="G153">
        <f t="shared" si="28"/>
        <v>2.0730668419156778E-5</v>
      </c>
      <c r="Q153">
        <v>150</v>
      </c>
      <c r="R153">
        <f t="shared" si="29"/>
        <v>30</v>
      </c>
      <c r="S153">
        <f t="shared" si="30"/>
        <v>-0.67369564364655776</v>
      </c>
      <c r="T153" t="s">
        <v>488</v>
      </c>
      <c r="U153">
        <f t="shared" si="31"/>
        <v>-7.4928020525852541E-5</v>
      </c>
      <c r="V153">
        <f t="shared" si="32"/>
        <v>3.0570522400317042E-4</v>
      </c>
      <c r="W153">
        <f t="shared" si="33"/>
        <v>3.1475370091986401E-4</v>
      </c>
      <c r="X153">
        <f t="shared" si="34"/>
        <v>0.3662109375</v>
      </c>
    </row>
    <row r="154" spans="1:24" x14ac:dyDescent="0.25">
      <c r="A154">
        <v>151</v>
      </c>
      <c r="B154">
        <f t="shared" si="24"/>
        <v>30.200000000000003</v>
      </c>
      <c r="C154">
        <f t="shared" si="25"/>
        <v>-0.64592806248678736</v>
      </c>
      <c r="D154" t="s">
        <v>228</v>
      </c>
      <c r="E154">
        <f t="shared" si="26"/>
        <v>-6.0715951366269922E-6</v>
      </c>
      <c r="F154">
        <f t="shared" si="27"/>
        <v>2.0936922928541603E-5</v>
      </c>
      <c r="G154">
        <f t="shared" si="28"/>
        <v>2.179951855474803E-5</v>
      </c>
      <c r="Q154">
        <v>151</v>
      </c>
      <c r="R154">
        <f t="shared" si="29"/>
        <v>30.200000000000003</v>
      </c>
      <c r="S154">
        <f t="shared" si="30"/>
        <v>-0.64592806248678736</v>
      </c>
      <c r="T154" t="s">
        <v>489</v>
      </c>
      <c r="U154">
        <f t="shared" si="31"/>
        <v>-7.487858060920264E-5</v>
      </c>
      <c r="V154">
        <f t="shared" si="32"/>
        <v>3.0358116026539013E-4</v>
      </c>
      <c r="W154">
        <f t="shared" si="33"/>
        <v>3.1267926490595655E-4</v>
      </c>
      <c r="X154">
        <f t="shared" si="34"/>
        <v>0.36865234375</v>
      </c>
    </row>
    <row r="155" spans="1:24" x14ac:dyDescent="0.25">
      <c r="A155">
        <v>152</v>
      </c>
      <c r="B155">
        <f t="shared" si="24"/>
        <v>30.400000000000002</v>
      </c>
      <c r="C155">
        <f t="shared" si="25"/>
        <v>-0.61727822128979304</v>
      </c>
      <c r="D155" t="s">
        <v>229</v>
      </c>
      <c r="E155">
        <f t="shared" si="26"/>
        <v>-6.6435863206850783E-6</v>
      </c>
      <c r="F155">
        <f t="shared" si="27"/>
        <v>2.1900969022083048E-5</v>
      </c>
      <c r="G155">
        <f t="shared" si="28"/>
        <v>2.2886451959765089E-5</v>
      </c>
      <c r="Q155">
        <v>152</v>
      </c>
      <c r="R155">
        <f t="shared" si="29"/>
        <v>30.400000000000002</v>
      </c>
      <c r="S155">
        <f t="shared" si="30"/>
        <v>-0.61727822128979304</v>
      </c>
      <c r="T155" t="s">
        <v>490</v>
      </c>
      <c r="U155">
        <f t="shared" si="31"/>
        <v>-7.4830121742806645E-5</v>
      </c>
      <c r="V155">
        <f t="shared" si="32"/>
        <v>3.0148507773468359E-4</v>
      </c>
      <c r="W155">
        <f t="shared" si="33"/>
        <v>3.1063290105320696E-4</v>
      </c>
      <c r="X155">
        <f t="shared" si="34"/>
        <v>0.37109375</v>
      </c>
    </row>
    <row r="156" spans="1:24" x14ac:dyDescent="0.25">
      <c r="A156">
        <v>153</v>
      </c>
      <c r="B156">
        <f t="shared" si="24"/>
        <v>30.6</v>
      </c>
      <c r="C156">
        <f t="shared" si="25"/>
        <v>-0.58778525229247336</v>
      </c>
      <c r="D156" t="s">
        <v>230</v>
      </c>
      <c r="E156">
        <f t="shared" si="26"/>
        <v>-7.2458881238116403E-6</v>
      </c>
      <c r="F156">
        <f t="shared" si="27"/>
        <v>2.2872227953553634E-5</v>
      </c>
      <c r="G156">
        <f t="shared" si="28"/>
        <v>2.3992534385973375E-5</v>
      </c>
      <c r="Q156">
        <v>153</v>
      </c>
      <c r="R156">
        <f t="shared" si="29"/>
        <v>30.6</v>
      </c>
      <c r="S156">
        <f t="shared" si="30"/>
        <v>-0.58778525229247336</v>
      </c>
      <c r="T156" t="s">
        <v>491</v>
      </c>
      <c r="U156">
        <f t="shared" si="31"/>
        <v>-7.4782618096686033E-5</v>
      </c>
      <c r="V156">
        <f t="shared" si="32"/>
        <v>2.9941641396413136E-4</v>
      </c>
      <c r="W156">
        <f t="shared" si="33"/>
        <v>3.0861404524184388E-4</v>
      </c>
      <c r="X156">
        <f t="shared" si="34"/>
        <v>0.37353515625</v>
      </c>
    </row>
    <row r="157" spans="1:24" x14ac:dyDescent="0.25">
      <c r="A157">
        <v>154</v>
      </c>
      <c r="B157">
        <f t="shared" si="24"/>
        <v>30.8</v>
      </c>
      <c r="C157">
        <f t="shared" si="25"/>
        <v>-0.55748943934288508</v>
      </c>
      <c r="D157" t="s">
        <v>231</v>
      </c>
      <c r="E157">
        <f t="shared" si="26"/>
        <v>-7.8793316274103508E-6</v>
      </c>
      <c r="F157">
        <f t="shared" si="27"/>
        <v>2.3851077257342304E-5</v>
      </c>
      <c r="G157">
        <f t="shared" si="28"/>
        <v>2.5118872451414301E-5</v>
      </c>
      <c r="Q157">
        <v>154</v>
      </c>
      <c r="R157">
        <f t="shared" si="29"/>
        <v>30.8</v>
      </c>
      <c r="S157">
        <f t="shared" si="30"/>
        <v>-0.55748943934288508</v>
      </c>
      <c r="T157" t="s">
        <v>492</v>
      </c>
      <c r="U157">
        <f t="shared" si="31"/>
        <v>-7.473604468717285E-5</v>
      </c>
      <c r="V157">
        <f t="shared" si="32"/>
        <v>2.9737462155938381E-4</v>
      </c>
      <c r="W157">
        <f t="shared" si="33"/>
        <v>3.066221484548529E-4</v>
      </c>
      <c r="X157">
        <f t="shared" si="34"/>
        <v>0.3759765625</v>
      </c>
    </row>
    <row r="158" spans="1:24" x14ac:dyDescent="0.25">
      <c r="A158">
        <v>155</v>
      </c>
      <c r="B158">
        <f t="shared" si="24"/>
        <v>31</v>
      </c>
      <c r="C158">
        <f t="shared" si="25"/>
        <v>-0.52643216287735617</v>
      </c>
      <c r="D158" t="s">
        <v>232</v>
      </c>
      <c r="E158">
        <f t="shared" si="26"/>
        <v>-8.5448007008864838E-6</v>
      </c>
      <c r="F158">
        <f t="shared" si="27"/>
        <v>2.483790501348254E-5</v>
      </c>
      <c r="G158">
        <f t="shared" si="28"/>
        <v>2.6266616540328359E-5</v>
      </c>
      <c r="Q158">
        <v>155</v>
      </c>
      <c r="R158">
        <f t="shared" si="29"/>
        <v>31</v>
      </c>
      <c r="S158">
        <f t="shared" si="30"/>
        <v>-0.52643216287735617</v>
      </c>
      <c r="T158" t="s">
        <v>493</v>
      </c>
      <c r="U158">
        <f t="shared" si="31"/>
        <v>-7.469037734369922E-5</v>
      </c>
      <c r="V158">
        <f t="shared" si="32"/>
        <v>2.9535916767581348E-4</v>
      </c>
      <c r="W158">
        <f t="shared" si="33"/>
        <v>3.0465667627329864E-4</v>
      </c>
      <c r="X158">
        <f t="shared" si="34"/>
        <v>0.37841796875</v>
      </c>
    </row>
    <row r="159" spans="1:24" x14ac:dyDescent="0.25">
      <c r="A159">
        <v>156</v>
      </c>
      <c r="B159">
        <f t="shared" si="24"/>
        <v>31.200000000000003</v>
      </c>
      <c r="C159">
        <f t="shared" si="25"/>
        <v>-0.49465584339977853</v>
      </c>
      <c r="D159" t="s">
        <v>233</v>
      </c>
      <c r="E159">
        <f t="shared" si="26"/>
        <v>-9.2432347413355474E-6</v>
      </c>
      <c r="F159">
        <f t="shared" si="27"/>
        <v>2.583311051425008E-5</v>
      </c>
      <c r="G159">
        <f t="shared" si="28"/>
        <v>2.7436963886787663E-5</v>
      </c>
      <c r="Q159">
        <v>156</v>
      </c>
      <c r="R159">
        <f t="shared" si="29"/>
        <v>31.200000000000003</v>
      </c>
      <c r="S159">
        <f t="shared" si="30"/>
        <v>-0.49465584339977853</v>
      </c>
      <c r="T159" t="s">
        <v>494</v>
      </c>
      <c r="U159">
        <f t="shared" si="31"/>
        <v>-7.4645592677315917E-5</v>
      </c>
      <c r="V159">
        <f t="shared" si="32"/>
        <v>2.933695335357583E-4</v>
      </c>
      <c r="W159">
        <f t="shared" si="33"/>
        <v>3.0271710839187163E-4</v>
      </c>
      <c r="X159">
        <f t="shared" si="34"/>
        <v>0.380859375</v>
      </c>
    </row>
    <row r="160" spans="1:24" x14ac:dyDescent="0.25">
      <c r="A160">
        <v>157</v>
      </c>
      <c r="B160">
        <f t="shared" si="24"/>
        <v>31.400000000000002</v>
      </c>
      <c r="C160">
        <f t="shared" si="25"/>
        <v>-0.46220388354031294</v>
      </c>
      <c r="D160" t="s">
        <v>234</v>
      </c>
      <c r="E160">
        <f t="shared" si="26"/>
        <v>-9.975631628461094E-6</v>
      </c>
      <c r="F160">
        <f t="shared" si="27"/>
        <v>2.6837104965664806E-5</v>
      </c>
      <c r="G160">
        <f t="shared" si="28"/>
        <v>2.8631161857753238E-5</v>
      </c>
      <c r="Q160">
        <v>157</v>
      </c>
      <c r="R160">
        <f t="shared" si="29"/>
        <v>31.400000000000002</v>
      </c>
      <c r="S160">
        <f t="shared" si="30"/>
        <v>-0.46220388354031294</v>
      </c>
      <c r="T160" t="s">
        <v>495</v>
      </c>
      <c r="U160">
        <f t="shared" si="31"/>
        <v>-7.4601668050363278E-5</v>
      </c>
      <c r="V160">
        <f t="shared" si="32"/>
        <v>2.9140521396510058E-4</v>
      </c>
      <c r="W160">
        <f t="shared" si="33"/>
        <v>3.0080293815377312E-4</v>
      </c>
      <c r="X160">
        <f t="shared" si="34"/>
        <v>0.38330078125</v>
      </c>
    </row>
    <row r="161" spans="1:24" x14ac:dyDescent="0.25">
      <c r="A161">
        <v>158</v>
      </c>
      <c r="B161">
        <f t="shared" si="24"/>
        <v>31.6</v>
      </c>
      <c r="C161">
        <f t="shared" si="25"/>
        <v>-0.42912060877260882</v>
      </c>
      <c r="D161" t="s">
        <v>235</v>
      </c>
      <c r="E161">
        <f t="shared" si="26"/>
        <v>-1.0743050909655117E-5</v>
      </c>
      <c r="F161">
        <f t="shared" si="27"/>
        <v>2.7850312226380312E-5</v>
      </c>
      <c r="G161">
        <f t="shared" si="28"/>
        <v>2.985051145213948E-5</v>
      </c>
      <c r="Q161">
        <v>158</v>
      </c>
      <c r="R161">
        <f t="shared" si="29"/>
        <v>31.6</v>
      </c>
      <c r="S161">
        <f t="shared" si="30"/>
        <v>-0.42912060877260882</v>
      </c>
      <c r="T161" t="s">
        <v>496</v>
      </c>
      <c r="U161">
        <f t="shared" si="31"/>
        <v>-7.4558581547665533E-5</v>
      </c>
      <c r="V161">
        <f t="shared" si="32"/>
        <v>2.8946571694779739E-4</v>
      </c>
      <c r="W161">
        <f t="shared" si="33"/>
        <v>2.9891367210367316E-4</v>
      </c>
      <c r="X161">
        <f t="shared" si="34"/>
        <v>0.3857421875</v>
      </c>
    </row>
    <row r="162" spans="1:24" x14ac:dyDescent="0.25">
      <c r="A162">
        <v>159</v>
      </c>
      <c r="B162">
        <f t="shared" si="24"/>
        <v>31.8</v>
      </c>
      <c r="C162">
        <f t="shared" si="25"/>
        <v>-0.39545120687054336</v>
      </c>
      <c r="D162" t="s">
        <v>236</v>
      </c>
      <c r="E162">
        <f t="shared" si="26"/>
        <v>-1.1546617235575821E-5</v>
      </c>
      <c r="F162">
        <f t="shared" si="27"/>
        <v>2.8873169588472656E-5</v>
      </c>
      <c r="G162">
        <f t="shared" si="28"/>
        <v>3.109637103698113E-5</v>
      </c>
      <c r="Q162">
        <v>159</v>
      </c>
      <c r="R162">
        <f t="shared" si="29"/>
        <v>31.8</v>
      </c>
      <c r="S162">
        <f t="shared" si="30"/>
        <v>-0.39545120687054336</v>
      </c>
      <c r="T162" t="s">
        <v>497</v>
      </c>
      <c r="U162">
        <f t="shared" si="31"/>
        <v>-7.4516311949108393E-5</v>
      </c>
      <c r="V162">
        <f t="shared" si="32"/>
        <v>2.8755056319832275E-4</v>
      </c>
      <c r="W162">
        <f t="shared" si="33"/>
        <v>2.9704882955865935E-4</v>
      </c>
      <c r="X162">
        <f t="shared" si="34"/>
        <v>0.38818359375</v>
      </c>
    </row>
    <row r="163" spans="1:24" x14ac:dyDescent="0.25">
      <c r="A163">
        <v>160</v>
      </c>
      <c r="B163">
        <f t="shared" si="24"/>
        <v>32</v>
      </c>
      <c r="C163">
        <f t="shared" si="25"/>
        <v>-0.36124166618715303</v>
      </c>
      <c r="D163" t="s">
        <v>237</v>
      </c>
      <c r="E163">
        <f t="shared" si="26"/>
        <v>-1.2387524064406874E-5</v>
      </c>
      <c r="F163">
        <f t="shared" si="27"/>
        <v>2.9906128600556132E-5</v>
      </c>
      <c r="G163">
        <f t="shared" si="28"/>
        <v>3.2370160338176591E-5</v>
      </c>
      <c r="Q163">
        <v>160</v>
      </c>
      <c r="R163">
        <f t="shared" si="29"/>
        <v>32</v>
      </c>
      <c r="S163">
        <f t="shared" si="30"/>
        <v>-0.36124166618715303</v>
      </c>
      <c r="T163" t="s">
        <v>498</v>
      </c>
      <c r="U163">
        <f t="shared" si="31"/>
        <v>-7.4474838703206541E-5</v>
      </c>
      <c r="V163">
        <f t="shared" si="32"/>
        <v>2.8565928575036815E-4</v>
      </c>
      <c r="W163">
        <f t="shared" si="33"/>
        <v>2.9520794219546181E-4</v>
      </c>
      <c r="X163">
        <f t="shared" si="34"/>
        <v>0.390625</v>
      </c>
    </row>
    <row r="164" spans="1:24" x14ac:dyDescent="0.25">
      <c r="A164">
        <v>161</v>
      </c>
      <c r="B164">
        <f t="shared" si="24"/>
        <v>32.200000000000003</v>
      </c>
      <c r="C164">
        <f t="shared" si="25"/>
        <v>-0.32653871284008346</v>
      </c>
      <c r="D164" t="s">
        <v>238</v>
      </c>
      <c r="E164">
        <f t="shared" si="26"/>
        <v>-1.3267037658848789E-5</v>
      </c>
      <c r="F164">
        <f t="shared" si="27"/>
        <v>3.0949655940336916E-5</v>
      </c>
      <c r="G164">
        <f t="shared" si="28"/>
        <v>3.367336471258173E-5</v>
      </c>
      <c r="Q164">
        <v>161</v>
      </c>
      <c r="R164">
        <f t="shared" si="29"/>
        <v>32.200000000000003</v>
      </c>
      <c r="S164">
        <f t="shared" si="30"/>
        <v>-0.32653871284008346</v>
      </c>
      <c r="T164" t="s">
        <v>499</v>
      </c>
      <c r="U164">
        <f t="shared" si="31"/>
        <v>-7.4434141901961426E-5</v>
      </c>
      <c r="V164">
        <f t="shared" si="32"/>
        <v>2.8379142956162697E-4</v>
      </c>
      <c r="W164">
        <f t="shared" si="33"/>
        <v>2.9339055365385099E-4</v>
      </c>
      <c r="X164">
        <f t="shared" si="34"/>
        <v>0.39306640625</v>
      </c>
    </row>
    <row r="165" spans="1:24" x14ac:dyDescent="0.25">
      <c r="A165">
        <v>162</v>
      </c>
      <c r="B165">
        <f t="shared" si="24"/>
        <v>32.4</v>
      </c>
      <c r="C165">
        <f t="shared" si="25"/>
        <v>-0.2913897468893249</v>
      </c>
      <c r="D165" t="s">
        <v>239</v>
      </c>
      <c r="E165">
        <f t="shared" si="26"/>
        <v>-1.4186501396852266E-5</v>
      </c>
      <c r="F165">
        <f t="shared" si="27"/>
        <v>3.2004234336549962E-5</v>
      </c>
      <c r="G165">
        <f t="shared" si="28"/>
        <v>3.5007539721489925E-5</v>
      </c>
      <c r="Q165">
        <v>162</v>
      </c>
      <c r="R165">
        <f t="shared" si="29"/>
        <v>32.4</v>
      </c>
      <c r="S165">
        <f t="shared" si="30"/>
        <v>-0.2913897468893249</v>
      </c>
      <c r="T165" t="s">
        <v>500</v>
      </c>
      <c r="U165">
        <f t="shared" si="31"/>
        <v>-7.4394202256757328E-5</v>
      </c>
      <c r="V165">
        <f t="shared" si="32"/>
        <v>2.8194655113372409E-4</v>
      </c>
      <c r="W165">
        <f t="shared" si="33"/>
        <v>2.915962191552233E-4</v>
      </c>
      <c r="X165">
        <f t="shared" si="34"/>
        <v>0.3955078125</v>
      </c>
    </row>
    <row r="166" spans="1:24" x14ac:dyDescent="0.25">
      <c r="A166">
        <v>163</v>
      </c>
      <c r="B166">
        <f t="shared" si="24"/>
        <v>32.6</v>
      </c>
      <c r="C166">
        <f t="shared" si="25"/>
        <v>-0.25584277759443513</v>
      </c>
      <c r="D166" t="s">
        <v>240</v>
      </c>
      <c r="E166">
        <f t="shared" si="26"/>
        <v>-1.5147340425983555E-5</v>
      </c>
      <c r="F166">
        <f t="shared" si="27"/>
        <v>3.3070363547378826E-5</v>
      </c>
      <c r="G166">
        <f t="shared" si="28"/>
        <v>3.6374316036682231E-5</v>
      </c>
      <c r="Q166">
        <v>163</v>
      </c>
      <c r="R166">
        <f t="shared" si="29"/>
        <v>32.6</v>
      </c>
      <c r="S166">
        <f t="shared" si="30"/>
        <v>-0.25584277759443513</v>
      </c>
      <c r="T166" t="s">
        <v>501</v>
      </c>
      <c r="U166">
        <f t="shared" si="31"/>
        <v>-7.4355001075292974E-5</v>
      </c>
      <c r="V166">
        <f t="shared" si="32"/>
        <v>2.8012421814681493E-4</v>
      </c>
      <c r="W166">
        <f t="shared" si="33"/>
        <v>2.8982450513590321E-4</v>
      </c>
      <c r="X166">
        <f t="shared" si="34"/>
        <v>0.39794921875</v>
      </c>
    </row>
    <row r="167" spans="1:24" x14ac:dyDescent="0.25">
      <c r="A167">
        <v>164</v>
      </c>
      <c r="B167">
        <f t="shared" si="24"/>
        <v>32.800000000000004</v>
      </c>
      <c r="C167">
        <f t="shared" si="25"/>
        <v>-0.21994635783966826</v>
      </c>
      <c r="D167" t="s">
        <v>241</v>
      </c>
      <c r="E167">
        <f t="shared" si="26"/>
        <v>-1.6151066688438556E-5</v>
      </c>
      <c r="F167">
        <f t="shared" si="27"/>
        <v>3.414856139762555E-5</v>
      </c>
      <c r="G167">
        <f t="shared" si="28"/>
        <v>3.7775404705996088E-5</v>
      </c>
      <c r="Q167">
        <v>164</v>
      </c>
      <c r="R167">
        <f t="shared" si="29"/>
        <v>32.800000000000004</v>
      </c>
      <c r="S167">
        <f t="shared" si="30"/>
        <v>-0.21994635783966826</v>
      </c>
      <c r="T167" t="s">
        <v>502</v>
      </c>
      <c r="U167">
        <f t="shared" si="31"/>
        <v>-7.4316520239668942E-5</v>
      </c>
      <c r="V167">
        <f t="shared" si="32"/>
        <v>2.7832400910785205E-4</v>
      </c>
      <c r="W167">
        <f t="shared" si="33"/>
        <v>2.8807498889421281E-4</v>
      </c>
      <c r="X167">
        <f t="shared" si="34"/>
        <v>0.400390625</v>
      </c>
    </row>
    <row r="168" spans="1:24" x14ac:dyDescent="0.25">
      <c r="A168">
        <v>165</v>
      </c>
      <c r="B168">
        <f t="shared" si="24"/>
        <v>33</v>
      </c>
      <c r="C168">
        <f t="shared" si="25"/>
        <v>-0.18374951781657006</v>
      </c>
      <c r="D168" t="s">
        <v>242</v>
      </c>
      <c r="E168">
        <f t="shared" si="26"/>
        <v>-1.7199284348989727E-5</v>
      </c>
      <c r="F168">
        <f t="shared" si="27"/>
        <v>3.5239364881150392E-5</v>
      </c>
      <c r="G168">
        <f t="shared" si="28"/>
        <v>3.9212602812670552E-5</v>
      </c>
      <c r="Q168">
        <v>165</v>
      </c>
      <c r="R168">
        <f t="shared" si="29"/>
        <v>33</v>
      </c>
      <c r="S168">
        <f t="shared" si="30"/>
        <v>-0.18374951781657006</v>
      </c>
      <c r="T168" t="s">
        <v>503</v>
      </c>
      <c r="U168">
        <f t="shared" si="31"/>
        <v>-7.4278742185280758E-5</v>
      </c>
      <c r="V168">
        <f t="shared" si="32"/>
        <v>2.7654551301211326E-4</v>
      </c>
      <c r="W168">
        <f t="shared" si="33"/>
        <v>2.8634725825081738E-4</v>
      </c>
      <c r="X168">
        <f t="shared" si="34"/>
        <v>0.40283203125</v>
      </c>
    </row>
    <row r="169" spans="1:24" x14ac:dyDescent="0.25">
      <c r="A169">
        <v>166</v>
      </c>
      <c r="B169">
        <f t="shared" si="24"/>
        <v>33.200000000000003</v>
      </c>
      <c r="C169">
        <f t="shared" si="25"/>
        <v>-0.14730169805463733</v>
      </c>
      <c r="D169" t="s">
        <v>243</v>
      </c>
      <c r="E169">
        <f t="shared" si="26"/>
        <v>-1.8293695662473477E-5</v>
      </c>
      <c r="F169">
        <f t="shared" si="27"/>
        <v>3.6343331332320705E-5</v>
      </c>
      <c r="G169">
        <f t="shared" si="28"/>
        <v>4.0687799563530645E-5</v>
      </c>
      <c r="Q169">
        <v>166</v>
      </c>
      <c r="R169">
        <f t="shared" si="29"/>
        <v>33.200000000000003</v>
      </c>
      <c r="S169">
        <f t="shared" si="30"/>
        <v>-0.14730169805463733</v>
      </c>
      <c r="T169" t="s">
        <v>504</v>
      </c>
      <c r="U169">
        <f t="shared" si="31"/>
        <v>-7.4241649880644046E-5</v>
      </c>
      <c r="V169">
        <f t="shared" si="32"/>
        <v>2.7478832901748533E-4</v>
      </c>
      <c r="W169">
        <f t="shared" si="33"/>
        <v>2.8464091122187954E-4</v>
      </c>
      <c r="X169">
        <f t="shared" si="34"/>
        <v>0.4052734375</v>
      </c>
    </row>
    <row r="170" spans="1:24" x14ac:dyDescent="0.25">
      <c r="A170">
        <v>167</v>
      </c>
      <c r="B170">
        <f t="shared" si="24"/>
        <v>33.4</v>
      </c>
      <c r="C170">
        <f t="shared" si="25"/>
        <v>-0.11065268189150167</v>
      </c>
      <c r="D170" t="s">
        <v>244</v>
      </c>
      <c r="E170">
        <f t="shared" si="26"/>
        <v>-1.9436107318294024E-5</v>
      </c>
      <c r="F170">
        <f t="shared" si="27"/>
        <v>3.7461039672937813E-5</v>
      </c>
      <c r="G170">
        <f t="shared" si="28"/>
        <v>4.2202982845595918E-5</v>
      </c>
      <c r="Q170">
        <v>167</v>
      </c>
      <c r="R170">
        <f t="shared" si="29"/>
        <v>33.4</v>
      </c>
      <c r="S170">
        <f t="shared" si="30"/>
        <v>-0.11065268189150167</v>
      </c>
      <c r="T170" t="s">
        <v>505</v>
      </c>
      <c r="U170">
        <f t="shared" si="31"/>
        <v>-7.4205226807932134E-5</v>
      </c>
      <c r="V170">
        <f t="shared" si="32"/>
        <v>2.7305206613072657E-4</v>
      </c>
      <c r="W170">
        <f t="shared" si="33"/>
        <v>2.8295555570420476E-4</v>
      </c>
      <c r="X170">
        <f t="shared" si="34"/>
        <v>0.40771484375</v>
      </c>
    </row>
    <row r="171" spans="1:24" x14ac:dyDescent="0.25">
      <c r="A171">
        <v>168</v>
      </c>
      <c r="B171">
        <f t="shared" si="24"/>
        <v>33.6</v>
      </c>
      <c r="C171">
        <f t="shared" si="25"/>
        <v>-7.3852527474873989E-2</v>
      </c>
      <c r="D171" t="s">
        <v>245</v>
      </c>
      <c r="E171">
        <f t="shared" si="26"/>
        <v>-2.0628437306117421E-5</v>
      </c>
      <c r="F171">
        <f t="shared" si="27"/>
        <v>3.8593091740619416E-5</v>
      </c>
      <c r="G171">
        <f t="shared" si="28"/>
        <v>4.3760246294922555E-5</v>
      </c>
      <c r="Q171">
        <v>168</v>
      </c>
      <c r="R171">
        <f t="shared" si="29"/>
        <v>33.6</v>
      </c>
      <c r="S171">
        <f t="shared" si="30"/>
        <v>-7.3852527474873989E-2</v>
      </c>
      <c r="T171" t="s">
        <v>506</v>
      </c>
      <c r="U171">
        <f t="shared" si="31"/>
        <v>-7.4169456944646483E-5</v>
      </c>
      <c r="V171">
        <f t="shared" si="32"/>
        <v>2.7133634290560447E-4</v>
      </c>
      <c r="W171">
        <f t="shared" si="33"/>
        <v>2.8129080917237864E-4</v>
      </c>
      <c r="X171">
        <f t="shared" si="34"/>
        <v>0.41015625</v>
      </c>
    </row>
    <row r="172" spans="1:24" x14ac:dyDescent="0.25">
      <c r="A172">
        <v>169</v>
      </c>
      <c r="B172">
        <f t="shared" si="24"/>
        <v>33.800000000000004</v>
      </c>
      <c r="C172">
        <f t="shared" si="25"/>
        <v>-3.6951499389144146E-2</v>
      </c>
      <c r="D172" t="s">
        <v>246</v>
      </c>
      <c r="E172">
        <f t="shared" si="26"/>
        <v>-2.1872722349818243E-5</v>
      </c>
      <c r="F172">
        <f t="shared" si="27"/>
        <v>3.9740113705380075E-5</v>
      </c>
      <c r="G172">
        <f t="shared" si="28"/>
        <v>4.5361796925483186E-5</v>
      </c>
      <c r="Q172">
        <v>169</v>
      </c>
      <c r="R172">
        <f t="shared" si="29"/>
        <v>33.800000000000004</v>
      </c>
      <c r="S172">
        <f t="shared" si="30"/>
        <v>-3.6951499389144146E-2</v>
      </c>
      <c r="T172" t="s">
        <v>507</v>
      </c>
      <c r="U172">
        <f t="shared" si="31"/>
        <v>-7.4134324745577643E-5</v>
      </c>
      <c r="V172">
        <f t="shared" si="32"/>
        <v>2.6964078715189892E-4</v>
      </c>
      <c r="W172">
        <f t="shared" si="33"/>
        <v>2.7964629838669137E-4</v>
      </c>
      <c r="X172">
        <f t="shared" si="34"/>
        <v>0.41259765625</v>
      </c>
    </row>
    <row r="173" spans="1:24" x14ac:dyDescent="0.25">
      <c r="A173">
        <v>170</v>
      </c>
      <c r="B173">
        <f t="shared" si="24"/>
        <v>34</v>
      </c>
      <c r="C173">
        <f t="shared" si="25"/>
        <v>-2.45029690981724E-16</v>
      </c>
      <c r="D173" t="s">
        <v>247</v>
      </c>
      <c r="E173">
        <f t="shared" si="26"/>
        <v>-2.3171125962343399E-5</v>
      </c>
      <c r="F173">
        <f t="shared" si="27"/>
        <v>4.0902757581568363E-5</v>
      </c>
      <c r="G173">
        <f t="shared" si="28"/>
        <v>4.7009963370963525E-5</v>
      </c>
      <c r="Q173">
        <v>170</v>
      </c>
      <c r="R173">
        <f t="shared" si="29"/>
        <v>34</v>
      </c>
      <c r="S173">
        <f t="shared" si="30"/>
        <v>-2.45029690981724E-16</v>
      </c>
      <c r="T173" t="s">
        <v>508</v>
      </c>
      <c r="U173">
        <f t="shared" si="31"/>
        <v>-7.4099815126323247E-5</v>
      </c>
      <c r="V173">
        <f t="shared" si="32"/>
        <v>2.6796503565499561E-4</v>
      </c>
      <c r="W173">
        <f t="shared" si="33"/>
        <v>2.780216591119087E-4</v>
      </c>
      <c r="X173">
        <f t="shared" si="34"/>
        <v>0.4150390625</v>
      </c>
    </row>
    <row r="174" spans="1:24" x14ac:dyDescent="0.25">
      <c r="A174">
        <v>171</v>
      </c>
      <c r="B174">
        <f t="shared" si="24"/>
        <v>34.200000000000003</v>
      </c>
      <c r="C174">
        <f t="shared" si="25"/>
        <v>3.695149938914543E-2</v>
      </c>
      <c r="D174" t="s">
        <v>248</v>
      </c>
      <c r="E174">
        <f t="shared" si="26"/>
        <v>-2.452594718011496E-5</v>
      </c>
      <c r="F174">
        <f t="shared" si="27"/>
        <v>4.2081702843595701E-5</v>
      </c>
      <c r="G174">
        <f t="shared" si="28"/>
        <v>4.8707204798658683E-5</v>
      </c>
      <c r="Q174">
        <v>171</v>
      </c>
      <c r="R174">
        <f t="shared" si="29"/>
        <v>34.200000000000003</v>
      </c>
      <c r="S174">
        <f t="shared" si="30"/>
        <v>3.695149938914543E-2</v>
      </c>
      <c r="T174" t="s">
        <v>509</v>
      </c>
      <c r="U174">
        <f t="shared" si="31"/>
        <v>-7.4065913446511725E-5</v>
      </c>
      <c r="V174">
        <f t="shared" si="32"/>
        <v>2.6630873390593015E-4</v>
      </c>
      <c r="W174">
        <f t="shared" si="33"/>
        <v>2.7641653584625808E-4</v>
      </c>
      <c r="X174">
        <f t="shared" si="34"/>
        <v>0.41748046875</v>
      </c>
    </row>
    <row r="175" spans="1:24" x14ac:dyDescent="0.25">
      <c r="A175">
        <v>172</v>
      </c>
      <c r="B175">
        <f t="shared" si="24"/>
        <v>34.4</v>
      </c>
      <c r="C175">
        <f t="shared" si="25"/>
        <v>7.3852527474873503E-2</v>
      </c>
      <c r="D175" t="s">
        <v>249</v>
      </c>
      <c r="E175">
        <f t="shared" si="26"/>
        <v>-2.5939630041023944E-5</v>
      </c>
      <c r="F175">
        <f t="shared" si="27"/>
        <v>4.3277658153550389E-5</v>
      </c>
      <c r="G175">
        <f t="shared" si="28"/>
        <v>5.045612055955906E-5</v>
      </c>
      <c r="Q175">
        <v>172</v>
      </c>
      <c r="R175">
        <f t="shared" si="29"/>
        <v>34.4</v>
      </c>
      <c r="S175">
        <f t="shared" si="30"/>
        <v>7.3852527474873503E-2</v>
      </c>
      <c r="T175" t="s">
        <v>510</v>
      </c>
      <c r="U175">
        <f t="shared" si="31"/>
        <v>-7.4032605494368659E-5</v>
      </c>
      <c r="V175">
        <f t="shared" si="32"/>
        <v>2.6467153584041405E-4</v>
      </c>
      <c r="W175">
        <f t="shared" si="33"/>
        <v>2.7483058155963719E-4</v>
      </c>
      <c r="X175">
        <f t="shared" si="34"/>
        <v>0.419921875</v>
      </c>
    </row>
    <row r="176" spans="1:24" x14ac:dyDescent="0.25">
      <c r="A176">
        <v>173</v>
      </c>
      <c r="B176">
        <f t="shared" si="24"/>
        <v>34.6</v>
      </c>
      <c r="C176">
        <f t="shared" si="25"/>
        <v>0.11065268189150118</v>
      </c>
      <c r="D176" t="s">
        <v>250</v>
      </c>
      <c r="E176">
        <f t="shared" si="26"/>
        <v>-2.7414773878182032E-5</v>
      </c>
      <c r="F176">
        <f t="shared" si="27"/>
        <v>4.4491363211399221E-5</v>
      </c>
      <c r="G176">
        <f t="shared" si="28"/>
        <v>5.225946064781477E-5</v>
      </c>
      <c r="Q176">
        <v>173</v>
      </c>
      <c r="R176">
        <f t="shared" si="29"/>
        <v>34.6</v>
      </c>
      <c r="S176">
        <f t="shared" si="30"/>
        <v>0.11065268189150118</v>
      </c>
      <c r="T176" t="s">
        <v>511</v>
      </c>
      <c r="U176">
        <f t="shared" si="31"/>
        <v>-7.3999877471702145E-5</v>
      </c>
      <c r="V176">
        <f t="shared" si="32"/>
        <v>2.6305310358859621E-4</v>
      </c>
      <c r="W176">
        <f t="shared" si="33"/>
        <v>2.7326345744248292E-4</v>
      </c>
      <c r="X176">
        <f t="shared" si="34"/>
        <v>0.42236328125</v>
      </c>
    </row>
    <row r="177" spans="1:24" x14ac:dyDescent="0.25">
      <c r="A177">
        <v>174</v>
      </c>
      <c r="B177">
        <f t="shared" si="24"/>
        <v>34.800000000000004</v>
      </c>
      <c r="C177">
        <f t="shared" si="25"/>
        <v>0.14730169805463772</v>
      </c>
      <c r="D177" t="s">
        <v>251</v>
      </c>
      <c r="E177">
        <f t="shared" si="26"/>
        <v>-2.8954144508779571E-5</v>
      </c>
      <c r="F177">
        <f t="shared" si="27"/>
        <v>4.572359073701758E-5</v>
      </c>
      <c r="G177">
        <f t="shared" si="28"/>
        <v>5.4120137048251921E-5</v>
      </c>
      <c r="Q177">
        <v>174</v>
      </c>
      <c r="R177">
        <f t="shared" si="29"/>
        <v>34.800000000000004</v>
      </c>
      <c r="S177">
        <f t="shared" si="30"/>
        <v>0.14730169805463772</v>
      </c>
      <c r="T177" t="s">
        <v>512</v>
      </c>
      <c r="U177">
        <f t="shared" si="31"/>
        <v>-7.396771597929101E-5</v>
      </c>
      <c r="V177">
        <f t="shared" si="32"/>
        <v>2.6145310723195165E-4</v>
      </c>
      <c r="W177">
        <f t="shared" si="33"/>
        <v>2.7171483266181016E-4</v>
      </c>
      <c r="X177">
        <f t="shared" si="34"/>
        <v>0.4248046875</v>
      </c>
    </row>
    <row r="178" spans="1:24" x14ac:dyDescent="0.25">
      <c r="A178">
        <v>175</v>
      </c>
      <c r="B178">
        <f t="shared" si="24"/>
        <v>35</v>
      </c>
      <c r="C178">
        <f t="shared" si="25"/>
        <v>0.18374951781656956</v>
      </c>
      <c r="D178" t="s">
        <v>252</v>
      </c>
      <c r="E178">
        <f t="shared" si="26"/>
        <v>-3.0560686406662112E-5</v>
      </c>
      <c r="F178">
        <f t="shared" si="27"/>
        <v>4.6975148596992577E-5</v>
      </c>
      <c r="G178">
        <f t="shared" si="28"/>
        <v>5.6041236061991671E-5</v>
      </c>
      <c r="Q178">
        <v>175</v>
      </c>
      <c r="R178">
        <f t="shared" si="29"/>
        <v>35</v>
      </c>
      <c r="S178">
        <f t="shared" si="30"/>
        <v>0.18374951781656956</v>
      </c>
      <c r="T178" t="s">
        <v>513</v>
      </c>
      <c r="U178">
        <f t="shared" si="31"/>
        <v>-7.3936108003709469E-5</v>
      </c>
      <c r="V178">
        <f t="shared" si="32"/>
        <v>2.5987122457084717E-4</v>
      </c>
      <c r="W178">
        <f t="shared" si="33"/>
        <v>2.701843841281133E-4</v>
      </c>
      <c r="X178">
        <f t="shared" si="34"/>
        <v>0.42724609375</v>
      </c>
    </row>
    <row r="179" spans="1:24" x14ac:dyDescent="0.25">
      <c r="A179">
        <v>176</v>
      </c>
      <c r="B179">
        <f t="shared" si="24"/>
        <v>35.200000000000003</v>
      </c>
      <c r="C179">
        <f t="shared" si="25"/>
        <v>0.21994635783966951</v>
      </c>
      <c r="D179" t="s">
        <v>253</v>
      </c>
      <c r="E179">
        <f t="shared" si="26"/>
        <v>-3.2237535957162694E-5</v>
      </c>
      <c r="F179">
        <f t="shared" si="27"/>
        <v>4.8246882087626559E-5</v>
      </c>
      <c r="G179">
        <f t="shared" si="28"/>
        <v>5.8026031707904155E-5</v>
      </c>
      <c r="Q179">
        <v>176</v>
      </c>
      <c r="R179">
        <f t="shared" si="29"/>
        <v>35.200000000000003</v>
      </c>
      <c r="S179">
        <f t="shared" si="30"/>
        <v>0.21994635783966951</v>
      </c>
      <c r="T179" t="s">
        <v>514</v>
      </c>
      <c r="U179">
        <f t="shared" si="31"/>
        <v>-7.3905040902974616E-5</v>
      </c>
      <c r="V179">
        <f t="shared" si="32"/>
        <v>2.5830714089828419E-4</v>
      </c>
      <c r="W179">
        <f t="shared" si="33"/>
        <v>2.6867179626807947E-4</v>
      </c>
      <c r="X179">
        <f t="shared" si="34"/>
        <v>0.4296875</v>
      </c>
    </row>
    <row r="180" spans="1:24" x14ac:dyDescent="0.25">
      <c r="A180">
        <v>177</v>
      </c>
      <c r="B180">
        <f t="shared" si="24"/>
        <v>35.4</v>
      </c>
      <c r="C180">
        <f t="shared" si="25"/>
        <v>0.25584277759443463</v>
      </c>
      <c r="D180" t="s">
        <v>254</v>
      </c>
      <c r="E180">
        <f t="shared" si="26"/>
        <v>-3.398803590462762E-5</v>
      </c>
      <c r="F180">
        <f t="shared" si="27"/>
        <v>4.9539676389769919E-5</v>
      </c>
      <c r="G180">
        <f t="shared" si="28"/>
        <v>6.0078000311739597E-5</v>
      </c>
      <c r="Q180">
        <v>177</v>
      </c>
      <c r="R180">
        <f t="shared" si="29"/>
        <v>35.4</v>
      </c>
      <c r="S180">
        <f t="shared" si="30"/>
        <v>0.25584277759443463</v>
      </c>
      <c r="T180" t="s">
        <v>515</v>
      </c>
      <c r="U180">
        <f t="shared" si="31"/>
        <v>-7.3874502395543452E-5</v>
      </c>
      <c r="V180">
        <f t="shared" si="32"/>
        <v>2.5676054878289112E-4</v>
      </c>
      <c r="W180">
        <f t="shared" si="33"/>
        <v>2.6717676080729883E-4</v>
      </c>
      <c r="X180">
        <f t="shared" si="34"/>
        <v>0.43212890625</v>
      </c>
    </row>
    <row r="181" spans="1:24" x14ac:dyDescent="0.25">
      <c r="A181">
        <v>178</v>
      </c>
      <c r="B181">
        <f t="shared" si="24"/>
        <v>35.6</v>
      </c>
      <c r="C181">
        <f t="shared" si="25"/>
        <v>0.29138974688932445</v>
      </c>
      <c r="D181" t="s">
        <v>255</v>
      </c>
      <c r="E181">
        <f t="shared" si="26"/>
        <v>-3.5815751114438518E-5</v>
      </c>
      <c r="F181">
        <f t="shared" si="27"/>
        <v>5.0854459209168749E-5</v>
      </c>
      <c r="G181">
        <f t="shared" si="28"/>
        <v>6.220083640392959E-5</v>
      </c>
      <c r="Q181">
        <v>178</v>
      </c>
      <c r="R181">
        <f t="shared" si="29"/>
        <v>35.6</v>
      </c>
      <c r="S181">
        <f t="shared" si="30"/>
        <v>0.29138974688932445</v>
      </c>
      <c r="T181" t="s">
        <v>516</v>
      </c>
      <c r="U181">
        <f t="shared" si="31"/>
        <v>-7.3844480546755864E-5</v>
      </c>
      <c r="V181">
        <f t="shared" si="32"/>
        <v>2.5523114785813478E-4</v>
      </c>
      <c r="W181">
        <f t="shared" si="33"/>
        <v>2.6569897655843777E-4</v>
      </c>
      <c r="X181">
        <f t="shared" si="34"/>
        <v>0.4345703125</v>
      </c>
    </row>
    <row r="182" spans="1:24" x14ac:dyDescent="0.25">
      <c r="A182">
        <v>179</v>
      </c>
      <c r="B182">
        <f t="shared" si="24"/>
        <v>35.800000000000004</v>
      </c>
      <c r="C182">
        <f t="shared" si="25"/>
        <v>0.32653871284008384</v>
      </c>
      <c r="D182" t="s">
        <v>256</v>
      </c>
      <c r="E182">
        <f t="shared" si="26"/>
        <v>-3.7724485787952345E-5</v>
      </c>
      <c r="F182">
        <f t="shared" si="27"/>
        <v>5.2192203621192184E-5</v>
      </c>
      <c r="G182">
        <f t="shared" si="28"/>
        <v>6.4398470065688714E-5</v>
      </c>
      <c r="Q182">
        <v>179</v>
      </c>
      <c r="R182">
        <f t="shared" si="29"/>
        <v>35.800000000000004</v>
      </c>
      <c r="S182">
        <f t="shared" si="30"/>
        <v>0.32653871284008384</v>
      </c>
      <c r="T182" t="s">
        <v>517</v>
      </c>
      <c r="U182">
        <f t="shared" si="31"/>
        <v>-7.3814963756833502E-5</v>
      </c>
      <c r="V182">
        <f t="shared" si="32"/>
        <v>2.5371864462117041E-4</v>
      </c>
      <c r="W182">
        <f t="shared" si="33"/>
        <v>2.6423814921927233E-4</v>
      </c>
      <c r="X182">
        <f t="shared" si="34"/>
        <v>0.43701171875</v>
      </c>
    </row>
    <row r="183" spans="1:24" x14ac:dyDescent="0.25">
      <c r="A183">
        <v>180</v>
      </c>
      <c r="B183">
        <f t="shared" si="24"/>
        <v>36</v>
      </c>
      <c r="C183">
        <f t="shared" si="25"/>
        <v>0.36124166618715259</v>
      </c>
      <c r="D183" t="s">
        <v>257</v>
      </c>
      <c r="E183">
        <f t="shared" si="26"/>
        <v>-3.9718302283018361E-5</v>
      </c>
      <c r="F183">
        <f t="shared" si="27"/>
        <v>5.3553931137325779E-5</v>
      </c>
      <c r="G183">
        <f t="shared" si="28"/>
        <v>6.6675085875510148E-5</v>
      </c>
      <c r="Q183">
        <v>180</v>
      </c>
      <c r="R183">
        <f t="shared" si="29"/>
        <v>36</v>
      </c>
      <c r="S183">
        <f t="shared" si="30"/>
        <v>0.36124166618715259</v>
      </c>
      <c r="T183" t="s">
        <v>518</v>
      </c>
      <c r="U183">
        <f t="shared" si="31"/>
        <v>-7.378594075078516E-5</v>
      </c>
      <c r="V183">
        <f t="shared" si="32"/>
        <v>2.5222275223570653E-4</v>
      </c>
      <c r="W183">
        <f t="shared" si="33"/>
        <v>2.627939911752797E-4</v>
      </c>
      <c r="X183">
        <f t="shared" si="34"/>
        <v>0.439453125</v>
      </c>
    </row>
    <row r="184" spans="1:24" x14ac:dyDescent="0.25">
      <c r="A184">
        <v>181</v>
      </c>
      <c r="B184">
        <f t="shared" si="24"/>
        <v>36.200000000000003</v>
      </c>
      <c r="C184">
        <f t="shared" si="25"/>
        <v>0.39545120687054286</v>
      </c>
      <c r="D184" t="s">
        <v>258</v>
      </c>
      <c r="E184">
        <f t="shared" si="26"/>
        <v>-4.1801541712907423E-5</v>
      </c>
      <c r="F184">
        <f t="shared" si="27"/>
        <v>5.494071501570156E-5</v>
      </c>
      <c r="G184">
        <f t="shared" si="28"/>
        <v>6.9035143629983658E-5</v>
      </c>
      <c r="Q184">
        <v>181</v>
      </c>
      <c r="R184">
        <f t="shared" si="29"/>
        <v>36.200000000000003</v>
      </c>
      <c r="S184">
        <f t="shared" si="30"/>
        <v>0.39545120687054286</v>
      </c>
      <c r="T184" t="s">
        <v>519</v>
      </c>
      <c r="U184">
        <f t="shared" si="31"/>
        <v>-7.3757400566871589E-5</v>
      </c>
      <c r="V184">
        <f t="shared" si="32"/>
        <v>2.5074319034378028E-4</v>
      </c>
      <c r="W184">
        <f t="shared" si="33"/>
        <v>2.6136622131055719E-4</v>
      </c>
      <c r="X184">
        <f t="shared" si="34"/>
        <v>0.44189453125</v>
      </c>
    </row>
    <row r="185" spans="1:24" x14ac:dyDescent="0.25">
      <c r="A185">
        <v>182</v>
      </c>
      <c r="B185">
        <f t="shared" si="24"/>
        <v>36.4</v>
      </c>
      <c r="C185">
        <f t="shared" si="25"/>
        <v>0.42912060877260838</v>
      </c>
      <c r="D185" t="s">
        <v>259</v>
      </c>
      <c r="E185">
        <f t="shared" si="26"/>
        <v>-4.3978846516743751E-5</v>
      </c>
      <c r="F185">
        <f t="shared" si="27"/>
        <v>5.6353683837802737E-5</v>
      </c>
      <c r="G185">
        <f t="shared" si="28"/>
        <v>7.1483401031528521E-5</v>
      </c>
      <c r="Q185">
        <v>182</v>
      </c>
      <c r="R185">
        <f t="shared" si="29"/>
        <v>36.4</v>
      </c>
      <c r="S185">
        <f t="shared" si="30"/>
        <v>0.42912060877260838</v>
      </c>
      <c r="T185" t="s">
        <v>520</v>
      </c>
      <c r="U185">
        <f t="shared" si="31"/>
        <v>-7.372933254629394E-5</v>
      </c>
      <c r="V185">
        <f t="shared" si="32"/>
        <v>2.4927968488323729E-4</v>
      </c>
      <c r="W185">
        <f t="shared" si="33"/>
        <v>2.5995456482471717E-4</v>
      </c>
      <c r="X185">
        <f t="shared" si="34"/>
        <v>0.4443359375</v>
      </c>
    </row>
    <row r="186" spans="1:24" x14ac:dyDescent="0.25">
      <c r="A186">
        <v>183</v>
      </c>
      <c r="B186">
        <f t="shared" si="24"/>
        <v>36.6</v>
      </c>
      <c r="C186">
        <f t="shared" si="25"/>
        <v>0.46220388354031333</v>
      </c>
      <c r="D186" t="s">
        <v>260</v>
      </c>
      <c r="E186">
        <f t="shared" si="26"/>
        <v>-4.6255185219282813E-5</v>
      </c>
      <c r="F186">
        <f t="shared" si="27"/>
        <v>5.7794025377672656E-5</v>
      </c>
      <c r="G186">
        <f t="shared" si="28"/>
        <v>7.4024938561441776E-5</v>
      </c>
      <c r="Q186">
        <v>183</v>
      </c>
      <c r="R186">
        <f t="shared" si="29"/>
        <v>36.6</v>
      </c>
      <c r="S186">
        <f t="shared" si="30"/>
        <v>0.46220388354031333</v>
      </c>
      <c r="T186" t="s">
        <v>521</v>
      </c>
      <c r="U186">
        <f t="shared" si="31"/>
        <v>-7.3701726323345697E-5</v>
      </c>
      <c r="V186">
        <f t="shared" si="32"/>
        <v>2.4783196791073632E-4</v>
      </c>
      <c r="W186">
        <f t="shared" si="33"/>
        <v>2.5855875305537342E-4</v>
      </c>
      <c r="X186">
        <f t="shared" si="34"/>
        <v>0.44677734375</v>
      </c>
    </row>
    <row r="187" spans="1:24" x14ac:dyDescent="0.25">
      <c r="A187">
        <v>184</v>
      </c>
      <c r="B187">
        <f t="shared" si="24"/>
        <v>36.800000000000004</v>
      </c>
      <c r="C187">
        <f t="shared" si="25"/>
        <v>0.49465584339977964</v>
      </c>
      <c r="D187" t="s">
        <v>261</v>
      </c>
      <c r="E187">
        <f t="shared" si="26"/>
        <v>-4.8635879624067579E-5</v>
      </c>
      <c r="F187">
        <f t="shared" si="27"/>
        <v>5.9262990792004297E-5</v>
      </c>
      <c r="G187">
        <f t="shared" si="28"/>
        <v>7.6665186782658905E-5</v>
      </c>
      <c r="Q187">
        <v>184</v>
      </c>
      <c r="R187">
        <f t="shared" si="29"/>
        <v>36.800000000000004</v>
      </c>
      <c r="S187">
        <f t="shared" si="30"/>
        <v>0.49465584339977964</v>
      </c>
      <c r="T187" t="s">
        <v>522</v>
      </c>
      <c r="U187">
        <f t="shared" si="31"/>
        <v>-7.3674571815516107E-5</v>
      </c>
      <c r="V187">
        <f t="shared" si="32"/>
        <v>2.4639977743156396E-4</v>
      </c>
      <c r="W187">
        <f t="shared" si="33"/>
        <v>2.5717852330730086E-4</v>
      </c>
      <c r="X187">
        <f t="shared" si="34"/>
        <v>0.44921875</v>
      </c>
    </row>
    <row r="188" spans="1:24" x14ac:dyDescent="0.25">
      <c r="A188">
        <v>185</v>
      </c>
      <c r="B188">
        <f t="shared" si="24"/>
        <v>37</v>
      </c>
      <c r="C188">
        <f t="shared" si="25"/>
        <v>0.52643216287735572</v>
      </c>
      <c r="D188" t="s">
        <v>262</v>
      </c>
      <c r="E188">
        <f t="shared" si="26"/>
        <v>-5.112663471731992E-5</v>
      </c>
      <c r="F188">
        <f t="shared" si="27"/>
        <v>6.0761899163178128E-5</v>
      </c>
      <c r="G188">
        <f t="shared" si="28"/>
        <v>7.9409956349531452E-5</v>
      </c>
      <c r="Q188">
        <v>185</v>
      </c>
      <c r="R188">
        <f t="shared" si="29"/>
        <v>37</v>
      </c>
      <c r="S188">
        <f t="shared" si="30"/>
        <v>0.52643216287735572</v>
      </c>
      <c r="T188" t="s">
        <v>523</v>
      </c>
      <c r="U188">
        <f t="shared" si="31"/>
        <v>-7.3647859214504878E-5</v>
      </c>
      <c r="V188">
        <f t="shared" si="32"/>
        <v>2.4498285723477246E-4</v>
      </c>
      <c r="W188">
        <f t="shared" si="33"/>
        <v>2.5581361868710673E-4</v>
      </c>
      <c r="X188">
        <f t="shared" si="34"/>
        <v>0.45166015625</v>
      </c>
    </row>
    <row r="189" spans="1:24" x14ac:dyDescent="0.25">
      <c r="A189">
        <v>186</v>
      </c>
      <c r="B189">
        <f t="shared" si="24"/>
        <v>37.200000000000003</v>
      </c>
      <c r="C189">
        <f t="shared" si="25"/>
        <v>0.55748943934288542</v>
      </c>
      <c r="D189" t="s">
        <v>263</v>
      </c>
      <c r="E189">
        <f t="shared" si="26"/>
        <v>-5.37335715934457E-5</v>
      </c>
      <c r="F189">
        <f t="shared" si="27"/>
        <v>6.2292142430435941E-5</v>
      </c>
      <c r="G189">
        <f t="shared" si="28"/>
        <v>8.2265471035919267E-5</v>
      </c>
      <c r="Q189">
        <v>186</v>
      </c>
      <c r="R189">
        <f t="shared" si="29"/>
        <v>37.200000000000003</v>
      </c>
      <c r="S189">
        <f t="shared" si="30"/>
        <v>0.55748943934288542</v>
      </c>
      <c r="T189" t="s">
        <v>524</v>
      </c>
      <c r="U189">
        <f t="shared" si="31"/>
        <v>-7.362157897712207E-5</v>
      </c>
      <c r="V189">
        <f t="shared" si="32"/>
        <v>2.4358095673392578E-4</v>
      </c>
      <c r="W189">
        <f t="shared" si="33"/>
        <v>2.5446378794339138E-4</v>
      </c>
      <c r="X189">
        <f t="shared" si="34"/>
        <v>0.4541015625</v>
      </c>
    </row>
    <row r="190" spans="1:24" x14ac:dyDescent="0.25">
      <c r="A190">
        <v>187</v>
      </c>
      <c r="B190">
        <f t="shared" si="24"/>
        <v>37.4</v>
      </c>
      <c r="C190">
        <f t="shared" si="25"/>
        <v>0.58778525229247292</v>
      </c>
      <c r="D190" t="s">
        <v>264</v>
      </c>
      <c r="E190">
        <f t="shared" si="26"/>
        <v>-5.646326375593672E-5</v>
      </c>
      <c r="F190">
        <f t="shared" si="27"/>
        <v>6.3855190749010545E-5</v>
      </c>
      <c r="G190">
        <f t="shared" si="28"/>
        <v>8.5238404135489301E-5</v>
      </c>
      <c r="Q190">
        <v>187</v>
      </c>
      <c r="R190">
        <f t="shared" si="29"/>
        <v>37.4</v>
      </c>
      <c r="S190">
        <f t="shared" si="30"/>
        <v>0.58778525229247292</v>
      </c>
      <c r="T190" t="s">
        <v>525</v>
      </c>
      <c r="U190">
        <f t="shared" si="31"/>
        <v>-7.3595721816778809E-5</v>
      </c>
      <c r="V190">
        <f t="shared" si="32"/>
        <v>2.4219383081281983E-4</v>
      </c>
      <c r="W190">
        <f t="shared" si="33"/>
        <v>2.5312878531198599E-4</v>
      </c>
      <c r="X190">
        <f t="shared" si="34"/>
        <v>0.45654296875</v>
      </c>
    </row>
    <row r="191" spans="1:24" x14ac:dyDescent="0.25">
      <c r="A191">
        <v>188</v>
      </c>
      <c r="B191">
        <f t="shared" si="24"/>
        <v>37.6</v>
      </c>
      <c r="C191">
        <f t="shared" si="25"/>
        <v>0.61727822128979271</v>
      </c>
      <c r="D191" t="s">
        <v>265</v>
      </c>
      <c r="E191">
        <f t="shared" si="26"/>
        <v>-5.9322777193511329E-5</v>
      </c>
      <c r="F191">
        <f t="shared" si="27"/>
        <v>6.5452598321383591E-5</v>
      </c>
      <c r="G191">
        <f t="shared" si="28"/>
        <v>8.8335918634332286E-5</v>
      </c>
      <c r="Q191">
        <v>188</v>
      </c>
      <c r="R191">
        <f t="shared" si="29"/>
        <v>37.6</v>
      </c>
      <c r="S191">
        <f t="shared" si="30"/>
        <v>0.61727822128979271</v>
      </c>
      <c r="T191" t="s">
        <v>526</v>
      </c>
      <c r="U191">
        <f t="shared" si="31"/>
        <v>-7.3570278695365236E-5</v>
      </c>
      <c r="V191">
        <f t="shared" si="32"/>
        <v>2.4082123967663965E-4</v>
      </c>
      <c r="W191">
        <f t="shared" si="33"/>
        <v>2.518083703666485E-4</v>
      </c>
      <c r="X191">
        <f t="shared" si="34"/>
        <v>0.458984375</v>
      </c>
    </row>
    <row r="192" spans="1:24" x14ac:dyDescent="0.25">
      <c r="A192">
        <v>189</v>
      </c>
      <c r="B192">
        <f t="shared" si="24"/>
        <v>37.800000000000004</v>
      </c>
      <c r="C192">
        <f t="shared" si="25"/>
        <v>0.64592806248678758</v>
      </c>
      <c r="D192" t="s">
        <v>266</v>
      </c>
      <c r="E192">
        <f t="shared" si="26"/>
        <v>-6.231971468647539E-5</v>
      </c>
      <c r="F192">
        <f t="shared" si="27"/>
        <v>6.7086009750750393E-5</v>
      </c>
      <c r="G192">
        <f t="shared" si="28"/>
        <v>9.1565711611287523E-5</v>
      </c>
      <c r="Q192">
        <v>189</v>
      </c>
      <c r="R192">
        <f t="shared" si="29"/>
        <v>37.800000000000004</v>
      </c>
      <c r="S192">
        <f t="shared" si="30"/>
        <v>0.64592806248678758</v>
      </c>
      <c r="T192" t="s">
        <v>527</v>
      </c>
      <c r="U192">
        <f t="shared" si="31"/>
        <v>-7.3545240815122077E-5</v>
      </c>
      <c r="V192">
        <f t="shared" si="32"/>
        <v>2.3946294870760059E-4</v>
      </c>
      <c r="W192">
        <f t="shared" si="33"/>
        <v>2.5050230787418556E-4</v>
      </c>
      <c r="X192">
        <f t="shared" si="34"/>
        <v>0.46142578125</v>
      </c>
    </row>
    <row r="193" spans="1:24" x14ac:dyDescent="0.25">
      <c r="A193">
        <v>190</v>
      </c>
      <c r="B193">
        <f t="shared" si="24"/>
        <v>38</v>
      </c>
      <c r="C193">
        <f t="shared" si="25"/>
        <v>0.67369564364655676</v>
      </c>
      <c r="D193" t="s">
        <v>267</v>
      </c>
      <c r="E193">
        <f t="shared" si="26"/>
        <v>-6.5462264859334759E-5</v>
      </c>
      <c r="F193">
        <f t="shared" si="27"/>
        <v>6.8757166971028901E-5</v>
      </c>
      <c r="G193">
        <f t="shared" si="28"/>
        <v>9.4936063381602484E-5</v>
      </c>
      <c r="Q193">
        <v>190</v>
      </c>
      <c r="R193">
        <f t="shared" si="29"/>
        <v>38</v>
      </c>
      <c r="S193">
        <f t="shared" si="30"/>
        <v>0.67369564364655676</v>
      </c>
      <c r="T193" t="s">
        <v>528</v>
      </c>
      <c r="U193">
        <f t="shared" si="31"/>
        <v>-7.352059961111426E-5</v>
      </c>
      <c r="V193">
        <f t="shared" si="32"/>
        <v>2.3811872832553809E-4</v>
      </c>
      <c r="W193">
        <f t="shared" si="33"/>
        <v>2.4921036765461664E-4</v>
      </c>
      <c r="X193">
        <f t="shared" si="34"/>
        <v>0.4638671875</v>
      </c>
    </row>
    <row r="194" spans="1:24" x14ac:dyDescent="0.25">
      <c r="A194">
        <v>191</v>
      </c>
      <c r="B194">
        <f t="shared" si="24"/>
        <v>38.200000000000003</v>
      </c>
      <c r="C194">
        <f t="shared" si="25"/>
        <v>0.70054303759329106</v>
      </c>
      <c r="D194" t="s">
        <v>268</v>
      </c>
      <c r="E194">
        <f t="shared" si="26"/>
        <v>-6.8759256570897662E-5</v>
      </c>
      <c r="F194">
        <f t="shared" si="27"/>
        <v>7.0467916818525397E-5</v>
      </c>
      <c r="G194">
        <f t="shared" si="28"/>
        <v>9.8455891976687449E-5</v>
      </c>
      <c r="Q194">
        <v>191</v>
      </c>
      <c r="R194">
        <f t="shared" si="29"/>
        <v>38.200000000000003</v>
      </c>
      <c r="S194">
        <f t="shared" si="30"/>
        <v>0.70054303759329106</v>
      </c>
      <c r="T194" t="s">
        <v>529</v>
      </c>
      <c r="U194">
        <f t="shared" si="31"/>
        <v>-7.3496346743728025E-5</v>
      </c>
      <c r="V194">
        <f t="shared" si="32"/>
        <v>2.3678835385292237E-4</v>
      </c>
      <c r="W194">
        <f t="shared" si="33"/>
        <v>2.4793232444570649E-4</v>
      </c>
      <c r="X194">
        <f t="shared" si="34"/>
        <v>0.46630859375</v>
      </c>
    </row>
    <row r="195" spans="1:24" x14ac:dyDescent="0.25">
      <c r="A195">
        <v>192</v>
      </c>
      <c r="B195">
        <f t="shared" si="24"/>
        <v>38.400000000000006</v>
      </c>
      <c r="C195">
        <f t="shared" si="25"/>
        <v>0.72643357401622477</v>
      </c>
      <c r="D195" t="s">
        <v>269</v>
      </c>
      <c r="E195">
        <f t="shared" si="26"/>
        <v>-7.222021931066484E-5</v>
      </c>
      <c r="F195">
        <f t="shared" si="27"/>
        <v>7.222021931066484E-5</v>
      </c>
      <c r="G195">
        <f t="shared" si="28"/>
        <v>1.0213481362670152E-4</v>
      </c>
      <c r="Q195">
        <v>192</v>
      </c>
      <c r="R195">
        <f t="shared" si="29"/>
        <v>38.400000000000006</v>
      </c>
      <c r="S195">
        <f t="shared" si="30"/>
        <v>0.72643357401622477</v>
      </c>
      <c r="T195" t="s">
        <v>530</v>
      </c>
      <c r="U195">
        <f t="shared" si="31"/>
        <v>-7.3472474091834479E-5</v>
      </c>
      <c r="V195">
        <f t="shared" si="32"/>
        <v>2.3547160538420507E-4</v>
      </c>
      <c r="W195">
        <f t="shared" si="33"/>
        <v>2.466679577719613E-4</v>
      </c>
      <c r="X195">
        <f t="shared" si="34"/>
        <v>0.46875</v>
      </c>
    </row>
    <row r="196" spans="1:24" x14ac:dyDescent="0.25">
      <c r="A196">
        <v>193</v>
      </c>
      <c r="B196">
        <f t="shared" ref="B196:B258" si="35">A196*0.2</f>
        <v>38.6</v>
      </c>
      <c r="C196">
        <f t="shared" ref="C196:C258" si="36">SIN(2*PI()*B196/34)</f>
        <v>0.75133188955687324</v>
      </c>
      <c r="D196" t="s">
        <v>270</v>
      </c>
      <c r="E196">
        <f t="shared" ref="E196:E258" si="37">IMREAL(D196)/256</f>
        <v>-7.5855450379321482E-5</v>
      </c>
      <c r="F196">
        <f t="shared" ref="F196:F258" si="38">IMAGINARY(D196)/256</f>
        <v>7.4016156719414062E-5</v>
      </c>
      <c r="G196">
        <f t="shared" ref="G196:G258" si="39">SQRT(E196^2+F196^2)</f>
        <v>1.0598321002763865E-4</v>
      </c>
      <c r="Q196">
        <v>193</v>
      </c>
      <c r="R196">
        <f t="shared" ref="R196:R259" si="40">Q196*0.2</f>
        <v>38.6</v>
      </c>
      <c r="S196">
        <f t="shared" ref="S196:S259" si="41">SIN(2*PI()*R196/34)</f>
        <v>0.75133188955687324</v>
      </c>
      <c r="T196" t="s">
        <v>531</v>
      </c>
      <c r="U196">
        <f t="shared" ref="U196:U259" si="42">IMREAL(T196)/2048</f>
        <v>-7.3448973745639167E-5</v>
      </c>
      <c r="V196">
        <f t="shared" ref="V196:V259" si="43">IMAGINARY(T196)/2048</f>
        <v>2.3416826765942773E-4</v>
      </c>
      <c r="W196">
        <f t="shared" ref="W196:W259" si="44">SQRT(U196^2+V196^2)</f>
        <v>2.4541705181772714E-4</v>
      </c>
      <c r="X196">
        <f t="shared" ref="X196:X259" si="45">Q196/409.6</f>
        <v>0.47119140625</v>
      </c>
    </row>
    <row r="197" spans="1:24" x14ac:dyDescent="0.25">
      <c r="A197">
        <v>194</v>
      </c>
      <c r="B197">
        <f t="shared" si="35"/>
        <v>38.800000000000004</v>
      </c>
      <c r="C197">
        <f t="shared" si="36"/>
        <v>0.77520397611112979</v>
      </c>
      <c r="D197" t="s">
        <v>271</v>
      </c>
      <c r="E197">
        <f t="shared" si="37"/>
        <v>-7.9676089725994146E-5</v>
      </c>
      <c r="F197">
        <f t="shared" si="38"/>
        <v>7.5857943518814065E-5</v>
      </c>
      <c r="G197">
        <f t="shared" si="39"/>
        <v>1.1001230326162731E-4</v>
      </c>
      <c r="Q197">
        <v>194</v>
      </c>
      <c r="R197">
        <f t="shared" si="40"/>
        <v>38.800000000000004</v>
      </c>
      <c r="S197">
        <f t="shared" si="41"/>
        <v>0.77520397611112979</v>
      </c>
      <c r="T197" t="s">
        <v>532</v>
      </c>
      <c r="U197">
        <f t="shared" si="42"/>
        <v>-7.3425838000453124E-5</v>
      </c>
      <c r="V197">
        <f t="shared" si="43"/>
        <v>2.3287812994138673E-4</v>
      </c>
      <c r="W197">
        <f t="shared" si="44"/>
        <v>2.4417939530408002E-4</v>
      </c>
      <c r="X197">
        <f t="shared" si="45"/>
        <v>0.4736328125</v>
      </c>
    </row>
    <row r="198" spans="1:24" x14ac:dyDescent="0.25">
      <c r="A198">
        <v>195</v>
      </c>
      <c r="B198">
        <f t="shared" si="35"/>
        <v>39</v>
      </c>
      <c r="C198">
        <f t="shared" si="36"/>
        <v>0.79801722728023938</v>
      </c>
      <c r="D198" t="s">
        <v>272</v>
      </c>
      <c r="E198">
        <f t="shared" si="37"/>
        <v>-8.3694203465951568E-5</v>
      </c>
      <c r="F198">
        <f t="shared" si="38"/>
        <v>7.7747937316461331E-5</v>
      </c>
      <c r="G198">
        <f t="shared" si="39"/>
        <v>1.142342393976714E-4</v>
      </c>
      <c r="Q198">
        <v>195</v>
      </c>
      <c r="R198">
        <f t="shared" si="40"/>
        <v>39</v>
      </c>
      <c r="S198">
        <f t="shared" si="41"/>
        <v>0.79801722728023938</v>
      </c>
      <c r="T198" t="s">
        <v>533</v>
      </c>
      <c r="U198">
        <f t="shared" si="42"/>
        <v>-7.3403059350094733E-5</v>
      </c>
      <c r="V198">
        <f t="shared" si="43"/>
        <v>2.316009858975586E-4</v>
      </c>
      <c r="W198">
        <f t="shared" si="44"/>
        <v>2.4295478137026789E-4</v>
      </c>
      <c r="X198">
        <f t="shared" si="45"/>
        <v>0.47607421875</v>
      </c>
    </row>
    <row r="199" spans="1:24" x14ac:dyDescent="0.25">
      <c r="A199">
        <v>196</v>
      </c>
      <c r="B199">
        <f t="shared" si="35"/>
        <v>39.200000000000003</v>
      </c>
      <c r="C199">
        <f t="shared" si="36"/>
        <v>0.81974048290722146</v>
      </c>
      <c r="D199" t="s">
        <v>273</v>
      </c>
      <c r="E199">
        <f t="shared" si="37"/>
        <v>-8.7922877241286722E-5</v>
      </c>
      <c r="F199">
        <f t="shared" si="38"/>
        <v>7.9688650879661718E-5</v>
      </c>
      <c r="G199">
        <f t="shared" si="39"/>
        <v>1.1866218193429187E-4</v>
      </c>
      <c r="Q199">
        <v>196</v>
      </c>
      <c r="R199">
        <f t="shared" si="40"/>
        <v>39.200000000000003</v>
      </c>
      <c r="S199">
        <f t="shared" si="41"/>
        <v>0.81974048290722146</v>
      </c>
      <c r="T199" t="s">
        <v>534</v>
      </c>
      <c r="U199">
        <f t="shared" si="42"/>
        <v>-7.3380630480791509E-5</v>
      </c>
      <c r="V199">
        <f t="shared" si="43"/>
        <v>2.3033663348451074E-4</v>
      </c>
      <c r="W199">
        <f t="shared" si="44"/>
        <v>2.4174300745778831E-4</v>
      </c>
      <c r="X199">
        <f t="shared" si="45"/>
        <v>0.478515625</v>
      </c>
    </row>
    <row r="200" spans="1:24" x14ac:dyDescent="0.25">
      <c r="A200">
        <v>197</v>
      </c>
      <c r="B200">
        <f t="shared" si="35"/>
        <v>39.400000000000006</v>
      </c>
      <c r="C200">
        <f t="shared" si="36"/>
        <v>0.84034407163789293</v>
      </c>
      <c r="D200" t="s">
        <v>274</v>
      </c>
      <c r="E200">
        <f t="shared" si="37"/>
        <v>-9.2376320775722267E-5</v>
      </c>
      <c r="F200">
        <f t="shared" si="38"/>
        <v>8.1682765388126557E-5</v>
      </c>
      <c r="G200">
        <f t="shared" si="39"/>
        <v>1.2331041643555852E-4</v>
      </c>
      <c r="Q200">
        <v>197</v>
      </c>
      <c r="R200">
        <f t="shared" si="40"/>
        <v>39.400000000000006</v>
      </c>
      <c r="S200">
        <f t="shared" si="41"/>
        <v>0.84034407163789293</v>
      </c>
      <c r="T200" t="s">
        <v>535</v>
      </c>
      <c r="U200">
        <f t="shared" si="42"/>
        <v>-7.3358544265337888E-5</v>
      </c>
      <c r="V200">
        <f t="shared" si="43"/>
        <v>2.2908487483746924E-4</v>
      </c>
      <c r="W200">
        <f t="shared" si="44"/>
        <v>2.4054387519957451E-4</v>
      </c>
      <c r="X200">
        <f t="shared" si="45"/>
        <v>0.48095703125</v>
      </c>
    </row>
    <row r="201" spans="1:24" x14ac:dyDescent="0.25">
      <c r="A201">
        <v>198</v>
      </c>
      <c r="B201">
        <f t="shared" si="35"/>
        <v>39.6</v>
      </c>
      <c r="C201">
        <f t="shared" si="36"/>
        <v>0.85979985144837257</v>
      </c>
      <c r="D201" t="s">
        <v>275</v>
      </c>
      <c r="E201">
        <f t="shared" si="37"/>
        <v>-9.7069985181864069E-5</v>
      </c>
      <c r="F201">
        <f t="shared" si="38"/>
        <v>8.3733145061933202E-5</v>
      </c>
      <c r="G201">
        <f t="shared" si="39"/>
        <v>1.2819446791952475E-4</v>
      </c>
      <c r="Q201">
        <v>198</v>
      </c>
      <c r="R201">
        <f t="shared" si="40"/>
        <v>39.6</v>
      </c>
      <c r="S201">
        <f t="shared" si="41"/>
        <v>0.85979985144837257</v>
      </c>
      <c r="T201" t="s">
        <v>536</v>
      </c>
      <c r="U201">
        <f t="shared" si="42"/>
        <v>-7.3336793757216304E-5</v>
      </c>
      <c r="V201">
        <f t="shared" si="43"/>
        <v>2.2784551616166114E-4</v>
      </c>
      <c r="W201">
        <f t="shared" si="44"/>
        <v>2.3935719031097075E-4</v>
      </c>
      <c r="X201">
        <f t="shared" si="45"/>
        <v>0.4833984375</v>
      </c>
    </row>
    <row r="202" spans="1:24" x14ac:dyDescent="0.25">
      <c r="A202">
        <v>199</v>
      </c>
      <c r="B202">
        <f t="shared" si="35"/>
        <v>39.800000000000004</v>
      </c>
      <c r="C202">
        <f t="shared" si="36"/>
        <v>0.87808124808369803</v>
      </c>
      <c r="D202" t="s">
        <v>276</v>
      </c>
      <c r="E202">
        <f t="shared" si="37"/>
        <v>-1.0202069483043867E-4</v>
      </c>
      <c r="F202">
        <f t="shared" si="38"/>
        <v>8.5842853334749998E-5</v>
      </c>
      <c r="G202">
        <f t="shared" si="39"/>
        <v>1.3333123280888427E-4</v>
      </c>
      <c r="Q202">
        <v>199</v>
      </c>
      <c r="R202">
        <f t="shared" si="40"/>
        <v>39.800000000000004</v>
      </c>
      <c r="S202">
        <f t="shared" si="41"/>
        <v>0.87808124808369803</v>
      </c>
      <c r="T202" t="s">
        <v>537</v>
      </c>
      <c r="U202">
        <f t="shared" si="42"/>
        <v>-7.3315372185728023E-5</v>
      </c>
      <c r="V202">
        <f t="shared" si="43"/>
        <v>2.2661836762854394E-4</v>
      </c>
      <c r="W202">
        <f t="shared" si="44"/>
        <v>2.3818276248578046E-4</v>
      </c>
      <c r="X202">
        <f t="shared" si="45"/>
        <v>0.48583984375</v>
      </c>
    </row>
    <row r="203" spans="1:24" x14ac:dyDescent="0.25">
      <c r="A203">
        <v>200</v>
      </c>
      <c r="B203">
        <f t="shared" si="35"/>
        <v>40</v>
      </c>
      <c r="C203">
        <f t="shared" si="36"/>
        <v>0.89516329135506234</v>
      </c>
      <c r="D203" t="s">
        <v>277</v>
      </c>
      <c r="E203">
        <f t="shared" si="37"/>
        <v>-1.0724679588359687E-4</v>
      </c>
      <c r="F203">
        <f t="shared" si="38"/>
        <v>8.8015170766015237E-5</v>
      </c>
      <c r="G203">
        <f t="shared" si="39"/>
        <v>1.3873912754615661E-4</v>
      </c>
      <c r="Q203">
        <v>200</v>
      </c>
      <c r="R203">
        <f t="shared" si="40"/>
        <v>40</v>
      </c>
      <c r="S203">
        <f t="shared" si="41"/>
        <v>0.89516329135506234</v>
      </c>
      <c r="T203" t="s">
        <v>538</v>
      </c>
      <c r="U203">
        <f t="shared" si="42"/>
        <v>-7.3294272949571778E-5</v>
      </c>
      <c r="V203">
        <f t="shared" si="43"/>
        <v>2.2540324327419923E-4</v>
      </c>
      <c r="W203">
        <f t="shared" si="44"/>
        <v>2.3702040529400452E-4</v>
      </c>
      <c r="X203">
        <f t="shared" si="45"/>
        <v>0.48828125</v>
      </c>
    </row>
    <row r="204" spans="1:24" x14ac:dyDescent="0.25">
      <c r="A204">
        <v>201</v>
      </c>
      <c r="B204">
        <f t="shared" si="35"/>
        <v>40.200000000000003</v>
      </c>
      <c r="C204">
        <f t="shared" si="36"/>
        <v>0.91102264924608833</v>
      </c>
      <c r="D204" t="s">
        <v>278</v>
      </c>
      <c r="E204">
        <f t="shared" si="37"/>
        <v>-1.1276832394336251E-4</v>
      </c>
      <c r="F204">
        <f t="shared" si="38"/>
        <v>9.0253614915730861E-5</v>
      </c>
      <c r="G204">
        <f t="shared" si="39"/>
        <v>1.4443825632550465E-4</v>
      </c>
      <c r="Q204">
        <v>201</v>
      </c>
      <c r="R204">
        <f t="shared" si="40"/>
        <v>40.200000000000003</v>
      </c>
      <c r="S204">
        <f t="shared" si="41"/>
        <v>0.91102264924608833</v>
      </c>
      <c r="T204" t="s">
        <v>539</v>
      </c>
      <c r="U204">
        <f t="shared" si="42"/>
        <v>-7.3273489613406745E-5</v>
      </c>
      <c r="V204">
        <f t="shared" si="43"/>
        <v>2.2419996090086133E-4</v>
      </c>
      <c r="W204">
        <f t="shared" si="44"/>
        <v>2.3586993608358352E-4</v>
      </c>
      <c r="X204">
        <f t="shared" si="45"/>
        <v>0.49072265625</v>
      </c>
    </row>
    <row r="205" spans="1:24" x14ac:dyDescent="0.25">
      <c r="A205">
        <v>202</v>
      </c>
      <c r="B205">
        <f t="shared" si="35"/>
        <v>40.400000000000006</v>
      </c>
      <c r="C205">
        <f t="shared" si="36"/>
        <v>0.92563765978155654</v>
      </c>
      <c r="D205" t="s">
        <v>279</v>
      </c>
      <c r="E205">
        <f t="shared" si="37"/>
        <v>-1.1860719367829883E-4</v>
      </c>
      <c r="F205">
        <f t="shared" si="38"/>
        <v>9.2561962436586329E-5</v>
      </c>
      <c r="G205">
        <f t="shared" si="39"/>
        <v>1.5045060080422912E-4</v>
      </c>
      <c r="Q205">
        <v>202</v>
      </c>
      <c r="R205">
        <f t="shared" si="40"/>
        <v>40.400000000000006</v>
      </c>
      <c r="S205">
        <f t="shared" si="41"/>
        <v>0.92563765978155654</v>
      </c>
      <c r="T205" t="s">
        <v>540</v>
      </c>
      <c r="U205">
        <f t="shared" si="42"/>
        <v>-7.3253015901410151E-5</v>
      </c>
      <c r="V205">
        <f t="shared" si="43"/>
        <v>2.2300834198161524E-4</v>
      </c>
      <c r="W205">
        <f t="shared" si="44"/>
        <v>2.347311758843322E-4</v>
      </c>
      <c r="X205">
        <f t="shared" si="45"/>
        <v>0.4931640625</v>
      </c>
    </row>
    <row r="206" spans="1:24" x14ac:dyDescent="0.25">
      <c r="A206">
        <v>203</v>
      </c>
      <c r="B206">
        <f t="shared" si="35"/>
        <v>40.6</v>
      </c>
      <c r="C206">
        <f t="shared" si="36"/>
        <v>0.93898836061505675</v>
      </c>
      <c r="D206" t="s">
        <v>280</v>
      </c>
      <c r="E206">
        <f t="shared" si="37"/>
        <v>-1.247874137852961E-4</v>
      </c>
      <c r="F206">
        <f t="shared" si="38"/>
        <v>9.4944273679288668E-5</v>
      </c>
      <c r="G206">
        <f t="shared" si="39"/>
        <v>1.5680023515196134E-4</v>
      </c>
      <c r="Q206">
        <v>203</v>
      </c>
      <c r="R206">
        <f t="shared" si="40"/>
        <v>40.6</v>
      </c>
      <c r="S206">
        <f t="shared" si="41"/>
        <v>0.93898836061505675</v>
      </c>
      <c r="T206" t="s">
        <v>541</v>
      </c>
      <c r="U206">
        <f t="shared" si="42"/>
        <v>-7.3232845692737308E-5</v>
      </c>
      <c r="V206">
        <f t="shared" si="43"/>
        <v>2.2182821156929394E-4</v>
      </c>
      <c r="W206">
        <f t="shared" si="44"/>
        <v>2.3360394931654668E-4</v>
      </c>
      <c r="X206">
        <f t="shared" si="45"/>
        <v>0.49560546875</v>
      </c>
    </row>
    <row r="207" spans="1:24" x14ac:dyDescent="0.25">
      <c r="A207">
        <v>204</v>
      </c>
      <c r="B207">
        <f t="shared" si="35"/>
        <v>40.800000000000004</v>
      </c>
      <c r="C207">
        <f t="shared" si="36"/>
        <v>0.95105651629515375</v>
      </c>
      <c r="D207" t="s">
        <v>281</v>
      </c>
      <c r="E207">
        <f t="shared" si="37"/>
        <v>-1.3133533122818087E-4</v>
      </c>
      <c r="F207">
        <f t="shared" si="38"/>
        <v>9.7404920150215629E-5</v>
      </c>
      <c r="G207">
        <f t="shared" si="39"/>
        <v>1.6351357037960447E-4</v>
      </c>
      <c r="Q207">
        <v>204</v>
      </c>
      <c r="R207">
        <f t="shared" si="40"/>
        <v>40.800000000000004</v>
      </c>
      <c r="S207">
        <f t="shared" si="41"/>
        <v>0.95105651629515375</v>
      </c>
      <c r="T207" t="s">
        <v>542</v>
      </c>
      <c r="U207">
        <f t="shared" si="42"/>
        <v>-7.3212973017583989E-5</v>
      </c>
      <c r="V207">
        <f t="shared" si="43"/>
        <v>2.2065939820517774E-4</v>
      </c>
      <c r="W207">
        <f t="shared" si="44"/>
        <v>2.3248808449971082E-4</v>
      </c>
      <c r="X207">
        <f t="shared" si="45"/>
        <v>0.498046875</v>
      </c>
    </row>
    <row r="208" spans="1:24" x14ac:dyDescent="0.25">
      <c r="A208">
        <v>205</v>
      </c>
      <c r="B208">
        <f t="shared" si="35"/>
        <v>41</v>
      </c>
      <c r="C208">
        <f t="shared" si="36"/>
        <v>0.96182564317281871</v>
      </c>
      <c r="D208" t="s">
        <v>282</v>
      </c>
      <c r="E208">
        <f t="shared" si="37"/>
        <v>-1.3827990940368007E-4</v>
      </c>
      <c r="F208">
        <f t="shared" si="38"/>
        <v>9.9948615216929293E-5</v>
      </c>
      <c r="G208">
        <f t="shared" si="39"/>
        <v>1.7061963259974437E-4</v>
      </c>
      <c r="Q208">
        <v>205</v>
      </c>
      <c r="R208">
        <f t="shared" si="40"/>
        <v>41</v>
      </c>
      <c r="S208">
        <f t="shared" si="41"/>
        <v>0.96182564317281871</v>
      </c>
      <c r="T208" t="s">
        <v>543</v>
      </c>
      <c r="U208">
        <f t="shared" si="42"/>
        <v>-7.319339205248633E-5</v>
      </c>
      <c r="V208">
        <f t="shared" si="43"/>
        <v>2.1950173383369922E-4</v>
      </c>
      <c r="W208">
        <f t="shared" si="44"/>
        <v>2.3138341296676627E-4</v>
      </c>
      <c r="X208">
        <f t="shared" si="45"/>
        <v>0.50048828125</v>
      </c>
    </row>
    <row r="209" spans="1:24" x14ac:dyDescent="0.25">
      <c r="A209">
        <v>206</v>
      </c>
      <c r="B209">
        <f t="shared" si="35"/>
        <v>41.2</v>
      </c>
      <c r="C209">
        <f t="shared" si="36"/>
        <v>0.97128103191611415</v>
      </c>
      <c r="D209" t="s">
        <v>283</v>
      </c>
      <c r="E209">
        <f t="shared" si="37"/>
        <v>-1.456530457278547E-4</v>
      </c>
      <c r="F209">
        <f t="shared" si="38"/>
        <v>1.0258044851855117E-4</v>
      </c>
      <c r="G209">
        <f t="shared" si="39"/>
        <v>1.7815038071266549E-4</v>
      </c>
      <c r="Q209">
        <v>206</v>
      </c>
      <c r="R209">
        <f t="shared" si="40"/>
        <v>41.2</v>
      </c>
      <c r="S209">
        <f t="shared" si="41"/>
        <v>0.97128103191611415</v>
      </c>
      <c r="T209" t="s">
        <v>544</v>
      </c>
      <c r="U209">
        <f t="shared" si="42"/>
        <v>-7.3174097115759771E-5</v>
      </c>
      <c r="V209">
        <f t="shared" si="43"/>
        <v>2.1835505371722852E-4</v>
      </c>
      <c r="W209">
        <f t="shared" si="44"/>
        <v>2.3028976957859069E-4</v>
      </c>
      <c r="X209">
        <f t="shared" si="45"/>
        <v>0.5029296875</v>
      </c>
    </row>
    <row r="210" spans="1:24" x14ac:dyDescent="0.25">
      <c r="A210">
        <v>207</v>
      </c>
      <c r="B210">
        <f t="shared" si="35"/>
        <v>41.400000000000006</v>
      </c>
      <c r="C210">
        <f t="shared" si="36"/>
        <v>0.97940976760136611</v>
      </c>
      <c r="D210" t="s">
        <v>284</v>
      </c>
      <c r="E210">
        <f t="shared" si="37"/>
        <v>-1.5348993516234725E-4</v>
      </c>
      <c r="F210">
        <f t="shared" si="38"/>
        <v>1.0530592461388515E-4</v>
      </c>
      <c r="G210">
        <f t="shared" si="39"/>
        <v>1.8614107003809457E-4</v>
      </c>
      <c r="Q210">
        <v>207</v>
      </c>
      <c r="R210">
        <f t="shared" si="40"/>
        <v>41.400000000000006</v>
      </c>
      <c r="S210">
        <f t="shared" si="41"/>
        <v>0.97940976760136611</v>
      </c>
      <c r="T210" t="s">
        <v>545</v>
      </c>
      <c r="U210">
        <f t="shared" si="42"/>
        <v>-7.3155082663797357E-5</v>
      </c>
      <c r="V210">
        <f t="shared" si="43"/>
        <v>2.1721919635457813E-4</v>
      </c>
      <c r="W210">
        <f t="shared" si="44"/>
        <v>2.2920699244236811E-4</v>
      </c>
      <c r="X210">
        <f t="shared" si="45"/>
        <v>0.50537109375</v>
      </c>
    </row>
    <row r="211" spans="1:24" x14ac:dyDescent="0.25">
      <c r="A211">
        <v>208</v>
      </c>
      <c r="B211">
        <f t="shared" si="35"/>
        <v>41.6</v>
      </c>
      <c r="C211">
        <f t="shared" si="36"/>
        <v>0.98620074735340246</v>
      </c>
      <c r="D211" t="s">
        <v>285</v>
      </c>
      <c r="E211">
        <f t="shared" si="37"/>
        <v>-1.6182948743546211E-4</v>
      </c>
      <c r="F211">
        <f t="shared" si="38"/>
        <v>1.0813100648983007E-4</v>
      </c>
      <c r="G211">
        <f t="shared" si="39"/>
        <v>1.9463066964928231E-4</v>
      </c>
      <c r="Q211">
        <v>208</v>
      </c>
      <c r="R211">
        <f t="shared" si="40"/>
        <v>41.6</v>
      </c>
      <c r="S211">
        <f t="shared" si="41"/>
        <v>0.98620074735340246</v>
      </c>
      <c r="T211" t="s">
        <v>546</v>
      </c>
      <c r="U211">
        <f t="shared" si="42"/>
        <v>-7.3136343286559565E-5</v>
      </c>
      <c r="V211">
        <f t="shared" si="43"/>
        <v>2.1609400340165429E-4</v>
      </c>
      <c r="W211">
        <f t="shared" si="44"/>
        <v>2.28134922831827E-4</v>
      </c>
      <c r="X211">
        <f t="shared" si="45"/>
        <v>0.5078125</v>
      </c>
    </row>
    <row r="212" spans="1:24" x14ac:dyDescent="0.25">
      <c r="A212">
        <v>209</v>
      </c>
      <c r="B212">
        <f t="shared" si="35"/>
        <v>41.800000000000004</v>
      </c>
      <c r="C212">
        <f t="shared" si="36"/>
        <v>0.99164469551074275</v>
      </c>
      <c r="D212" t="s">
        <v>286</v>
      </c>
      <c r="E212">
        <f t="shared" si="37"/>
        <v>-1.707148072210414E-4</v>
      </c>
      <c r="F212">
        <f t="shared" si="38"/>
        <v>1.1106216466110352E-4</v>
      </c>
      <c r="G212">
        <f t="shared" si="39"/>
        <v>2.0366234267465207E-4</v>
      </c>
      <c r="Q212">
        <v>209</v>
      </c>
      <c r="R212">
        <f t="shared" si="40"/>
        <v>41.800000000000004</v>
      </c>
      <c r="S212">
        <f t="shared" si="41"/>
        <v>0.99164469551074275</v>
      </c>
      <c r="T212" t="s">
        <v>547</v>
      </c>
      <c r="U212">
        <f t="shared" si="42"/>
        <v>-7.3117873704208982E-5</v>
      </c>
      <c r="V212">
        <f t="shared" si="43"/>
        <v>2.1497931959434474E-4</v>
      </c>
      <c r="W212">
        <f t="shared" si="44"/>
        <v>2.2707340511004824E-4</v>
      </c>
      <c r="X212">
        <f t="shared" si="45"/>
        <v>0.51025390625</v>
      </c>
    </row>
    <row r="213" spans="1:24" x14ac:dyDescent="0.25">
      <c r="A213">
        <v>210</v>
      </c>
      <c r="B213">
        <f t="shared" si="35"/>
        <v>42</v>
      </c>
      <c r="C213">
        <f t="shared" si="36"/>
        <v>0.99573417629503447</v>
      </c>
      <c r="D213" t="s">
        <v>287</v>
      </c>
      <c r="E213">
        <f t="shared" si="37"/>
        <v>-1.8019374837235352E-4</v>
      </c>
      <c r="F213">
        <f t="shared" si="38"/>
        <v>1.1410643271567579E-4</v>
      </c>
      <c r="G213">
        <f t="shared" si="39"/>
        <v>2.1328400066478523E-4</v>
      </c>
      <c r="Q213">
        <v>210</v>
      </c>
      <c r="R213">
        <f t="shared" si="40"/>
        <v>42</v>
      </c>
      <c r="S213">
        <f t="shared" si="41"/>
        <v>0.99573417629503447</v>
      </c>
      <c r="T213" t="s">
        <v>548</v>
      </c>
      <c r="U213">
        <f t="shared" si="42"/>
        <v>-7.3099668763024897E-5</v>
      </c>
      <c r="V213">
        <f t="shared" si="43"/>
        <v>2.1387499267400148E-4</v>
      </c>
      <c r="W213">
        <f t="shared" si="44"/>
        <v>2.2602228665458666E-4</v>
      </c>
      <c r="X213">
        <f t="shared" si="45"/>
        <v>0.5126953125</v>
      </c>
    </row>
    <row r="214" spans="1:24" x14ac:dyDescent="0.25">
      <c r="A214">
        <v>211</v>
      </c>
      <c r="B214">
        <f t="shared" si="35"/>
        <v>42.2</v>
      </c>
      <c r="C214">
        <f t="shared" si="36"/>
        <v>0.99846360396743405</v>
      </c>
      <c r="D214" t="s">
        <v>288</v>
      </c>
      <c r="E214">
        <f t="shared" si="37"/>
        <v>-1.9031955556277891E-4</v>
      </c>
      <c r="F214">
        <f t="shared" si="38"/>
        <v>1.1727147032020196E-4</v>
      </c>
      <c r="G214">
        <f t="shared" si="39"/>
        <v>2.2354894538037011E-4</v>
      </c>
      <c r="Q214">
        <v>211</v>
      </c>
      <c r="R214">
        <f t="shared" si="40"/>
        <v>42.2</v>
      </c>
      <c r="S214">
        <f t="shared" si="41"/>
        <v>0.99846360396743405</v>
      </c>
      <c r="T214" t="s">
        <v>549</v>
      </c>
      <c r="U214">
        <f t="shared" si="42"/>
        <v>-7.308172343193213E-5</v>
      </c>
      <c r="V214">
        <f t="shared" si="43"/>
        <v>2.1278087331455322E-4</v>
      </c>
      <c r="W214">
        <f t="shared" si="44"/>
        <v>2.2498141778441472E-4</v>
      </c>
      <c r="X214">
        <f t="shared" si="45"/>
        <v>0.51513671875</v>
      </c>
    </row>
    <row r="215" spans="1:24" x14ac:dyDescent="0.25">
      <c r="A215">
        <v>212</v>
      </c>
      <c r="B215">
        <f t="shared" si="35"/>
        <v>42.400000000000006</v>
      </c>
      <c r="C215">
        <f t="shared" si="36"/>
        <v>0.99982925045805271</v>
      </c>
      <c r="D215" t="s">
        <v>289</v>
      </c>
      <c r="E215">
        <f t="shared" si="37"/>
        <v>-2.0115160945504844E-4</v>
      </c>
      <c r="F215">
        <f t="shared" si="38"/>
        <v>1.2056563488035195E-4</v>
      </c>
      <c r="G215">
        <f t="shared" si="39"/>
        <v>2.3451661412458323E-4</v>
      </c>
      <c r="Q215">
        <v>212</v>
      </c>
      <c r="R215">
        <f t="shared" si="40"/>
        <v>42.400000000000006</v>
      </c>
      <c r="S215">
        <f t="shared" si="41"/>
        <v>0.99982925045805271</v>
      </c>
      <c r="T215" t="s">
        <v>550</v>
      </c>
      <c r="U215">
        <f t="shared" si="42"/>
        <v>-7.3064032799162112E-5</v>
      </c>
      <c r="V215">
        <f t="shared" si="43"/>
        <v>2.1169681505222462E-4</v>
      </c>
      <c r="W215">
        <f t="shared" si="44"/>
        <v>2.2395065168945776E-4</v>
      </c>
      <c r="X215">
        <f t="shared" si="45"/>
        <v>0.517578125</v>
      </c>
    </row>
    <row r="216" spans="1:24" x14ac:dyDescent="0.25">
      <c r="A216">
        <v>213</v>
      </c>
      <c r="B216">
        <f t="shared" si="35"/>
        <v>42.6</v>
      </c>
      <c r="C216">
        <f t="shared" si="36"/>
        <v>0.99982925045805271</v>
      </c>
      <c r="D216" t="s">
        <v>290</v>
      </c>
      <c r="E216">
        <f t="shared" si="37"/>
        <v>-2.1275629494567892E-4</v>
      </c>
      <c r="F216">
        <f t="shared" si="38"/>
        <v>1.2399806327866679E-4</v>
      </c>
      <c r="G216">
        <f t="shared" si="39"/>
        <v>2.4625344817052406E-4</v>
      </c>
      <c r="Q216">
        <v>213</v>
      </c>
      <c r="R216">
        <f t="shared" si="40"/>
        <v>42.6</v>
      </c>
      <c r="S216">
        <f t="shared" si="41"/>
        <v>0.99982925045805271</v>
      </c>
      <c r="T216" t="s">
        <v>551</v>
      </c>
      <c r="U216">
        <f t="shared" si="42"/>
        <v>-7.304659206845117E-5</v>
      </c>
      <c r="V216">
        <f t="shared" si="43"/>
        <v>2.1062267421672462E-4</v>
      </c>
      <c r="W216">
        <f t="shared" si="44"/>
        <v>2.2292984436144756E-4</v>
      </c>
      <c r="X216">
        <f t="shared" si="45"/>
        <v>0.52001953125</v>
      </c>
    </row>
    <row r="217" spans="1:24" x14ac:dyDescent="0.25">
      <c r="A217">
        <v>214</v>
      </c>
      <c r="B217">
        <f t="shared" si="35"/>
        <v>42.800000000000004</v>
      </c>
      <c r="C217">
        <f t="shared" si="36"/>
        <v>0.99846360396743394</v>
      </c>
      <c r="D217" t="s">
        <v>291</v>
      </c>
      <c r="E217">
        <f t="shared" si="37"/>
        <v>-2.2520801628606054E-4</v>
      </c>
      <c r="F217">
        <f t="shared" si="38"/>
        <v>1.275787653848297E-4</v>
      </c>
      <c r="G217">
        <f t="shared" si="39"/>
        <v>2.5883390808899038E-4</v>
      </c>
      <c r="Q217">
        <v>214</v>
      </c>
      <c r="R217">
        <f t="shared" si="40"/>
        <v>42.800000000000004</v>
      </c>
      <c r="S217">
        <f t="shared" si="41"/>
        <v>0.99846360396743394</v>
      </c>
      <c r="T217" t="s">
        <v>552</v>
      </c>
      <c r="U217">
        <f t="shared" si="42"/>
        <v>-7.3029396556290038E-5</v>
      </c>
      <c r="V217">
        <f t="shared" si="43"/>
        <v>2.0955830986524169E-4</v>
      </c>
      <c r="W217">
        <f t="shared" si="44"/>
        <v>2.219188545278488E-4</v>
      </c>
      <c r="X217">
        <f t="shared" si="45"/>
        <v>0.5224609375</v>
      </c>
    </row>
    <row r="218" spans="1:24" x14ac:dyDescent="0.25">
      <c r="A218">
        <v>215</v>
      </c>
      <c r="B218">
        <f t="shared" si="35"/>
        <v>43</v>
      </c>
      <c r="C218">
        <f t="shared" si="36"/>
        <v>0.99573417629503458</v>
      </c>
      <c r="D218" t="s">
        <v>292</v>
      </c>
      <c r="E218">
        <f t="shared" si="37"/>
        <v>-2.3859038819106407E-4</v>
      </c>
      <c r="F218">
        <f t="shared" si="38"/>
        <v>1.3131873136867618E-4</v>
      </c>
      <c r="G218">
        <f t="shared" si="39"/>
        <v>2.7234166509265743E-4</v>
      </c>
      <c r="Q218">
        <v>215</v>
      </c>
      <c r="R218">
        <f t="shared" si="40"/>
        <v>43</v>
      </c>
      <c r="S218">
        <f t="shared" si="41"/>
        <v>0.99573417629503458</v>
      </c>
      <c r="T218" t="s">
        <v>553</v>
      </c>
      <c r="U218">
        <f t="shared" si="42"/>
        <v>-7.3012441688383295E-5</v>
      </c>
      <c r="V218">
        <f t="shared" si="43"/>
        <v>2.0850358371745265E-4</v>
      </c>
      <c r="W218">
        <f t="shared" si="44"/>
        <v>2.2091754358656164E-4</v>
      </c>
      <c r="X218">
        <f t="shared" si="45"/>
        <v>0.52490234375</v>
      </c>
    </row>
    <row r="219" spans="1:24" x14ac:dyDescent="0.25">
      <c r="A219">
        <v>216</v>
      </c>
      <c r="B219">
        <f t="shared" si="35"/>
        <v>43.2</v>
      </c>
      <c r="C219">
        <f t="shared" si="36"/>
        <v>0.99164469551074286</v>
      </c>
      <c r="D219" t="s">
        <v>293</v>
      </c>
      <c r="E219">
        <f t="shared" si="37"/>
        <v>-2.5299763870202229E-4</v>
      </c>
      <c r="F219">
        <f t="shared" si="38"/>
        <v>1.3523005525548047E-4</v>
      </c>
      <c r="G219">
        <f t="shared" si="39"/>
        <v>2.8687100416946866E-4</v>
      </c>
      <c r="Q219">
        <v>216</v>
      </c>
      <c r="R219">
        <f t="shared" si="40"/>
        <v>43.2</v>
      </c>
      <c r="S219">
        <f t="shared" si="41"/>
        <v>0.99164469551074286</v>
      </c>
      <c r="T219" t="s">
        <v>554</v>
      </c>
      <c r="U219">
        <f t="shared" si="42"/>
        <v>-7.2995722996883785E-5</v>
      </c>
      <c r="V219">
        <f t="shared" si="43"/>
        <v>2.0745836009282374E-4</v>
      </c>
      <c r="W219">
        <f t="shared" si="44"/>
        <v>2.1992577554311708E-4</v>
      </c>
      <c r="X219">
        <f t="shared" si="45"/>
        <v>0.52734375</v>
      </c>
    </row>
    <row r="220" spans="1:24" x14ac:dyDescent="0.25">
      <c r="A220">
        <v>217</v>
      </c>
      <c r="B220">
        <f t="shared" si="35"/>
        <v>43.400000000000006</v>
      </c>
      <c r="C220">
        <f t="shared" si="36"/>
        <v>0.98620074735340224</v>
      </c>
      <c r="D220" t="s">
        <v>294</v>
      </c>
      <c r="E220">
        <f t="shared" si="37"/>
        <v>-2.6853626797018553E-4</v>
      </c>
      <c r="F220">
        <f t="shared" si="38"/>
        <v>1.3932607767146954E-4</v>
      </c>
      <c r="G220">
        <f t="shared" si="39"/>
        <v>3.0252848317914073E-4</v>
      </c>
      <c r="Q220">
        <v>217</v>
      </c>
      <c r="R220">
        <f t="shared" si="40"/>
        <v>43.400000000000006</v>
      </c>
      <c r="S220">
        <f t="shared" si="41"/>
        <v>0.98620074735340224</v>
      </c>
      <c r="T220" t="s">
        <v>555</v>
      </c>
      <c r="U220">
        <f t="shared" si="42"/>
        <v>-7.2979236117162112E-5</v>
      </c>
      <c r="V220">
        <f t="shared" si="43"/>
        <v>2.0642250584972999E-4</v>
      </c>
      <c r="W220">
        <f t="shared" si="44"/>
        <v>2.1894341694950846E-4</v>
      </c>
      <c r="X220">
        <f t="shared" si="45"/>
        <v>0.52978515625</v>
      </c>
    </row>
    <row r="221" spans="1:24" x14ac:dyDescent="0.25">
      <c r="A221">
        <v>218</v>
      </c>
      <c r="B221">
        <f t="shared" si="35"/>
        <v>43.6</v>
      </c>
      <c r="C221">
        <f t="shared" si="36"/>
        <v>0.97940976760136589</v>
      </c>
      <c r="D221" t="s">
        <v>295</v>
      </c>
      <c r="E221">
        <f t="shared" si="37"/>
        <v>-2.8532701776679806E-4</v>
      </c>
      <c r="F221">
        <f t="shared" si="38"/>
        <v>1.436215513537168E-4</v>
      </c>
      <c r="G221">
        <f t="shared" si="39"/>
        <v>3.1943490272815054E-4</v>
      </c>
      <c r="Q221">
        <v>218</v>
      </c>
      <c r="R221">
        <f t="shared" si="40"/>
        <v>43.6</v>
      </c>
      <c r="S221">
        <f t="shared" si="41"/>
        <v>0.97940976760136589</v>
      </c>
      <c r="T221" t="s">
        <v>556</v>
      </c>
      <c r="U221">
        <f t="shared" si="42"/>
        <v>-7.2962976785092288E-5</v>
      </c>
      <c r="V221">
        <f t="shared" si="43"/>
        <v>2.0539589032586377E-4</v>
      </c>
      <c r="W221">
        <f t="shared" si="44"/>
        <v>2.1797033684448021E-4</v>
      </c>
      <c r="X221">
        <f t="shared" si="45"/>
        <v>0.5322265625</v>
      </c>
    </row>
    <row r="222" spans="1:24" x14ac:dyDescent="0.25">
      <c r="A222">
        <v>219</v>
      </c>
      <c r="B222">
        <f t="shared" si="35"/>
        <v>43.800000000000004</v>
      </c>
      <c r="C222">
        <f t="shared" si="36"/>
        <v>0.97128103191611381</v>
      </c>
      <c r="D222" t="s">
        <v>296</v>
      </c>
      <c r="E222">
        <f t="shared" si="37"/>
        <v>-3.0350722010536135E-4</v>
      </c>
      <c r="F222">
        <f t="shared" si="38"/>
        <v>1.4813283378324805E-4</v>
      </c>
      <c r="G222">
        <f t="shared" si="39"/>
        <v>3.3772765522050406E-4</v>
      </c>
      <c r="Q222">
        <v>219</v>
      </c>
      <c r="R222">
        <f t="shared" si="40"/>
        <v>43.800000000000004</v>
      </c>
      <c r="S222">
        <f t="shared" si="41"/>
        <v>0.97128103191611381</v>
      </c>
      <c r="T222" t="s">
        <v>557</v>
      </c>
      <c r="U222">
        <f t="shared" si="42"/>
        <v>-7.2946940834333986E-5</v>
      </c>
      <c r="V222">
        <f t="shared" si="43"/>
        <v>2.0437838528103027E-4</v>
      </c>
      <c r="W222">
        <f t="shared" si="44"/>
        <v>2.1700640669613668E-4</v>
      </c>
      <c r="X222">
        <f t="shared" si="45"/>
        <v>0.53466796875</v>
      </c>
    </row>
    <row r="223" spans="1:24" x14ac:dyDescent="0.25">
      <c r="A223">
        <v>220</v>
      </c>
      <c r="B223">
        <f t="shared" si="35"/>
        <v>44</v>
      </c>
      <c r="C223">
        <f t="shared" si="36"/>
        <v>0.9618256431728196</v>
      </c>
      <c r="D223" t="s">
        <v>297</v>
      </c>
      <c r="E223">
        <f t="shared" si="37"/>
        <v>-3.2323361077740389E-4</v>
      </c>
      <c r="F223">
        <f t="shared" si="38"/>
        <v>1.5287811228188399E-4</v>
      </c>
      <c r="G223">
        <f t="shared" si="39"/>
        <v>3.5756353890052959E-4</v>
      </c>
      <c r="Q223">
        <v>220</v>
      </c>
      <c r="R223">
        <f t="shared" si="40"/>
        <v>44</v>
      </c>
      <c r="S223">
        <f t="shared" si="41"/>
        <v>0.9618256431728196</v>
      </c>
      <c r="T223" t="s">
        <v>558</v>
      </c>
      <c r="U223">
        <f t="shared" si="42"/>
        <v>-7.2931124193512689E-5</v>
      </c>
      <c r="V223">
        <f t="shared" si="43"/>
        <v>2.0336986484082519E-4</v>
      </c>
      <c r="W223">
        <f t="shared" si="44"/>
        <v>2.160515003454155E-4</v>
      </c>
      <c r="X223">
        <f t="shared" si="45"/>
        <v>0.537109375</v>
      </c>
    </row>
    <row r="224" spans="1:24" x14ac:dyDescent="0.25">
      <c r="A224">
        <v>221</v>
      </c>
      <c r="B224">
        <f t="shared" si="35"/>
        <v>44.2</v>
      </c>
      <c r="C224">
        <f t="shared" si="36"/>
        <v>0.95105651629515309</v>
      </c>
      <c r="D224" t="s">
        <v>298</v>
      </c>
      <c r="E224">
        <f t="shared" si="37"/>
        <v>-3.446857161009535E-4</v>
      </c>
      <c r="F224">
        <f t="shared" si="38"/>
        <v>1.5787766815099374E-4</v>
      </c>
      <c r="G224">
        <f t="shared" si="39"/>
        <v>3.791221452049754E-4</v>
      </c>
      <c r="Q224">
        <v>221</v>
      </c>
      <c r="R224">
        <f t="shared" si="40"/>
        <v>44.2</v>
      </c>
      <c r="S224">
        <f t="shared" si="41"/>
        <v>0.95105651629515309</v>
      </c>
      <c r="T224" t="s">
        <v>559</v>
      </c>
      <c r="U224">
        <f t="shared" si="42"/>
        <v>-7.2915522883833985E-5</v>
      </c>
      <c r="V224">
        <f t="shared" si="43"/>
        <v>2.0237020544224463E-4</v>
      </c>
      <c r="W224">
        <f t="shared" si="44"/>
        <v>2.1510549395159392E-4</v>
      </c>
      <c r="X224">
        <f t="shared" si="45"/>
        <v>0.53955078125</v>
      </c>
    </row>
    <row r="225" spans="1:24" x14ac:dyDescent="0.25">
      <c r="A225">
        <v>222</v>
      </c>
      <c r="B225">
        <f t="shared" si="35"/>
        <v>44.400000000000006</v>
      </c>
      <c r="C225">
        <f t="shared" si="36"/>
        <v>0.93898836061505608</v>
      </c>
      <c r="D225" t="s">
        <v>299</v>
      </c>
      <c r="E225">
        <f t="shared" si="37"/>
        <v>-3.6806995042656444E-4</v>
      </c>
      <c r="F225">
        <f t="shared" si="38"/>
        <v>1.6315418800343632E-4</v>
      </c>
      <c r="G225">
        <f t="shared" si="39"/>
        <v>4.0260995699320984E-4</v>
      </c>
      <c r="Q225">
        <v>222</v>
      </c>
      <c r="R225">
        <f t="shared" si="40"/>
        <v>44.400000000000006</v>
      </c>
      <c r="S225">
        <f t="shared" si="41"/>
        <v>0.93898836061505608</v>
      </c>
      <c r="T225" t="s">
        <v>560</v>
      </c>
      <c r="U225">
        <f t="shared" si="42"/>
        <v>-7.2900133016355468E-5</v>
      </c>
      <c r="V225">
        <f t="shared" si="43"/>
        <v>2.0137928578066406E-4</v>
      </c>
      <c r="W225">
        <f t="shared" si="44"/>
        <v>2.1416826593903375E-4</v>
      </c>
      <c r="X225">
        <f t="shared" si="45"/>
        <v>0.5419921875</v>
      </c>
    </row>
    <row r="226" spans="1:24" x14ac:dyDescent="0.25">
      <c r="A226">
        <v>223</v>
      </c>
      <c r="B226">
        <f t="shared" si="35"/>
        <v>44.6</v>
      </c>
      <c r="C226">
        <f t="shared" si="36"/>
        <v>0.92563765978155654</v>
      </c>
      <c r="D226" t="s">
        <v>300</v>
      </c>
      <c r="E226">
        <f t="shared" si="37"/>
        <v>-3.9362460025341796E-4</v>
      </c>
      <c r="F226">
        <f t="shared" si="38"/>
        <v>1.6873313244805351E-4</v>
      </c>
      <c r="G226">
        <f t="shared" si="39"/>
        <v>4.2826533353797788E-4</v>
      </c>
      <c r="Q226">
        <v>223</v>
      </c>
      <c r="R226">
        <f t="shared" si="40"/>
        <v>44.6</v>
      </c>
      <c r="S226">
        <f t="shared" si="41"/>
        <v>0.92563765978155654</v>
      </c>
      <c r="T226" t="s">
        <v>561</v>
      </c>
      <c r="U226">
        <f t="shared" si="42"/>
        <v>-7.2884950789662593E-5</v>
      </c>
      <c r="V226">
        <f t="shared" si="43"/>
        <v>2.0039698675829103E-4</v>
      </c>
      <c r="W226">
        <f t="shared" si="44"/>
        <v>2.1323969694551296E-4</v>
      </c>
      <c r="X226">
        <f t="shared" si="45"/>
        <v>0.54443359375</v>
      </c>
    </row>
    <row r="227" spans="1:24" x14ac:dyDescent="0.25">
      <c r="A227">
        <v>224</v>
      </c>
      <c r="B227">
        <f t="shared" si="35"/>
        <v>44.800000000000004</v>
      </c>
      <c r="C227">
        <f t="shared" si="36"/>
        <v>0.91102264924608856</v>
      </c>
      <c r="D227" t="s">
        <v>301</v>
      </c>
      <c r="E227">
        <f t="shared" si="37"/>
        <v>-4.2162592134078905E-4</v>
      </c>
      <c r="F227">
        <f t="shared" si="38"/>
        <v>1.7464317486741408E-4</v>
      </c>
      <c r="G227">
        <f t="shared" si="39"/>
        <v>4.5636460870036736E-4</v>
      </c>
      <c r="Q227">
        <v>224</v>
      </c>
      <c r="R227">
        <f t="shared" si="40"/>
        <v>44.800000000000004</v>
      </c>
      <c r="S227">
        <f t="shared" si="41"/>
        <v>0.91102264924608856</v>
      </c>
      <c r="T227" t="s">
        <v>562</v>
      </c>
      <c r="U227">
        <f t="shared" si="42"/>
        <v>-7.2869972487500979E-5</v>
      </c>
      <c r="V227">
        <f t="shared" si="43"/>
        <v>1.9942319143425926E-4</v>
      </c>
      <c r="W227">
        <f t="shared" si="44"/>
        <v>2.1231966977214891E-4</v>
      </c>
      <c r="X227">
        <f t="shared" si="45"/>
        <v>0.546875</v>
      </c>
    </row>
    <row r="228" spans="1:24" x14ac:dyDescent="0.25">
      <c r="A228">
        <v>225</v>
      </c>
      <c r="B228">
        <f t="shared" si="35"/>
        <v>45</v>
      </c>
      <c r="C228">
        <f t="shared" si="36"/>
        <v>0.89516329135506267</v>
      </c>
      <c r="D228" t="s">
        <v>302</v>
      </c>
      <c r="E228">
        <f t="shared" si="37"/>
        <v>-4.5239564244058594E-4</v>
      </c>
      <c r="F228">
        <f t="shared" si="38"/>
        <v>1.8091672638423321E-4</v>
      </c>
      <c r="G228">
        <f t="shared" si="39"/>
        <v>4.8722959596561659E-4</v>
      </c>
      <c r="Q228">
        <v>225</v>
      </c>
      <c r="R228">
        <f t="shared" si="40"/>
        <v>45</v>
      </c>
      <c r="S228">
        <f t="shared" si="41"/>
        <v>0.89516329135506267</v>
      </c>
      <c r="T228" t="s">
        <v>563</v>
      </c>
      <c r="U228">
        <f t="shared" si="42"/>
        <v>-7.2855194476476569E-5</v>
      </c>
      <c r="V228">
        <f t="shared" si="43"/>
        <v>1.9845778497558838E-4</v>
      </c>
      <c r="W228">
        <f t="shared" si="44"/>
        <v>2.1140806933421933E-4</v>
      </c>
      <c r="X228">
        <f t="shared" si="45"/>
        <v>0.54931640625</v>
      </c>
    </row>
    <row r="229" spans="1:24" x14ac:dyDescent="0.25">
      <c r="A229">
        <v>226</v>
      </c>
      <c r="B229">
        <f t="shared" si="35"/>
        <v>45.2</v>
      </c>
      <c r="C229">
        <f t="shared" si="36"/>
        <v>0.87808124808369747</v>
      </c>
      <c r="D229" t="s">
        <v>303</v>
      </c>
      <c r="E229">
        <f t="shared" si="37"/>
        <v>-4.8631025943344532E-4</v>
      </c>
      <c r="F229">
        <f t="shared" si="38"/>
        <v>1.8759056747785741E-4</v>
      </c>
      <c r="G229">
        <f t="shared" si="39"/>
        <v>5.2123688418692074E-4</v>
      </c>
      <c r="Q229">
        <v>226</v>
      </c>
      <c r="R229">
        <f t="shared" si="40"/>
        <v>45.2</v>
      </c>
      <c r="S229">
        <f t="shared" si="41"/>
        <v>0.87808124808369747</v>
      </c>
      <c r="T229" t="s">
        <v>564</v>
      </c>
      <c r="U229">
        <f t="shared" si="42"/>
        <v>-7.2840613203924311E-5</v>
      </c>
      <c r="V229">
        <f t="shared" si="43"/>
        <v>1.9750065461005665E-4</v>
      </c>
      <c r="W229">
        <f t="shared" si="44"/>
        <v>2.1050478261389836E-4</v>
      </c>
      <c r="X229">
        <f t="shared" si="45"/>
        <v>0.5517578125</v>
      </c>
    </row>
    <row r="230" spans="1:24" x14ac:dyDescent="0.25">
      <c r="A230">
        <v>227</v>
      </c>
      <c r="B230">
        <f t="shared" si="35"/>
        <v>45.400000000000006</v>
      </c>
      <c r="C230">
        <f t="shared" si="36"/>
        <v>0.85979985144837201</v>
      </c>
      <c r="D230" t="s">
        <v>304</v>
      </c>
      <c r="E230">
        <f t="shared" si="37"/>
        <v>-5.2381262574017963E-4</v>
      </c>
      <c r="F230">
        <f t="shared" si="38"/>
        <v>1.9470661248378125E-4</v>
      </c>
      <c r="G230">
        <f t="shared" si="39"/>
        <v>5.5882942999606854E-4</v>
      </c>
      <c r="Q230">
        <v>227</v>
      </c>
      <c r="R230">
        <f t="shared" si="40"/>
        <v>45.400000000000006</v>
      </c>
      <c r="S230">
        <f t="shared" si="41"/>
        <v>0.85979985144837201</v>
      </c>
      <c r="T230" t="s">
        <v>565</v>
      </c>
      <c r="U230">
        <f t="shared" si="42"/>
        <v>-7.2826225195634761E-5</v>
      </c>
      <c r="V230">
        <f t="shared" si="43"/>
        <v>1.9655168957976124E-4</v>
      </c>
      <c r="W230">
        <f t="shared" si="44"/>
        <v>2.0960969861364746E-4</v>
      </c>
      <c r="X230">
        <f t="shared" si="45"/>
        <v>0.55419921875</v>
      </c>
    </row>
    <row r="231" spans="1:24" x14ac:dyDescent="0.25">
      <c r="A231">
        <v>228</v>
      </c>
      <c r="B231">
        <f t="shared" si="35"/>
        <v>45.6</v>
      </c>
      <c r="C231">
        <f t="shared" si="36"/>
        <v>0.84034407163789238</v>
      </c>
      <c r="D231" t="s">
        <v>305</v>
      </c>
      <c r="E231">
        <f t="shared" si="37"/>
        <v>-5.6542651168447263E-4</v>
      </c>
      <c r="F231">
        <f t="shared" si="38"/>
        <v>2.0231284086362773E-4</v>
      </c>
      <c r="G231">
        <f t="shared" si="39"/>
        <v>6.0053111967156428E-4</v>
      </c>
      <c r="Q231">
        <v>228</v>
      </c>
      <c r="R231">
        <f t="shared" si="40"/>
        <v>45.6</v>
      </c>
      <c r="S231">
        <f t="shared" si="41"/>
        <v>0.84034407163789238</v>
      </c>
      <c r="T231" t="s">
        <v>566</v>
      </c>
      <c r="U231">
        <f t="shared" si="42"/>
        <v>-7.281202705394141E-5</v>
      </c>
      <c r="V231">
        <f t="shared" si="43"/>
        <v>1.9561078109633741E-4</v>
      </c>
      <c r="W231">
        <f t="shared" si="44"/>
        <v>2.0872270831134577E-4</v>
      </c>
      <c r="X231">
        <f t="shared" si="45"/>
        <v>0.556640625</v>
      </c>
    </row>
    <row r="232" spans="1:24" x14ac:dyDescent="0.25">
      <c r="A232">
        <v>229</v>
      </c>
      <c r="B232">
        <f t="shared" si="35"/>
        <v>45.800000000000004</v>
      </c>
      <c r="C232">
        <f t="shared" si="36"/>
        <v>0.81974048290722079</v>
      </c>
      <c r="D232" t="s">
        <v>306</v>
      </c>
      <c r="E232">
        <f t="shared" si="37"/>
        <v>-6.1177503582463281E-4</v>
      </c>
      <c r="F232">
        <f t="shared" si="38"/>
        <v>2.1046443941369726E-4</v>
      </c>
      <c r="G232">
        <f t="shared" si="39"/>
        <v>6.4696520363614039E-4</v>
      </c>
      <c r="Q232">
        <v>229</v>
      </c>
      <c r="R232">
        <f t="shared" si="40"/>
        <v>45.800000000000004</v>
      </c>
      <c r="S232">
        <f t="shared" si="41"/>
        <v>0.81974048290722079</v>
      </c>
      <c r="T232" t="s">
        <v>567</v>
      </c>
      <c r="U232">
        <f t="shared" si="42"/>
        <v>-7.2798015455493158E-5</v>
      </c>
      <c r="V232">
        <f t="shared" si="43"/>
        <v>1.9467782229728124E-4</v>
      </c>
      <c r="W232">
        <f t="shared" si="44"/>
        <v>2.0784370461640167E-4</v>
      </c>
      <c r="X232">
        <f t="shared" si="45"/>
        <v>0.55908203125</v>
      </c>
    </row>
    <row r="233" spans="1:24" x14ac:dyDescent="0.25">
      <c r="A233">
        <v>230</v>
      </c>
      <c r="B233">
        <f t="shared" si="35"/>
        <v>46</v>
      </c>
      <c r="C233">
        <f t="shared" si="36"/>
        <v>0.79801722728024027</v>
      </c>
      <c r="D233" t="s">
        <v>307</v>
      </c>
      <c r="E233">
        <f t="shared" si="37"/>
        <v>-6.6360419278200394E-4</v>
      </c>
      <c r="F233">
        <f t="shared" si="38"/>
        <v>2.1922521351377188E-4</v>
      </c>
      <c r="G233">
        <f t="shared" si="39"/>
        <v>6.9887782832052554E-4</v>
      </c>
      <c r="Q233">
        <v>230</v>
      </c>
      <c r="R233">
        <f t="shared" si="40"/>
        <v>46</v>
      </c>
      <c r="S233">
        <f t="shared" si="41"/>
        <v>0.79801722728024027</v>
      </c>
      <c r="T233" t="s">
        <v>568</v>
      </c>
      <c r="U233">
        <f t="shared" si="42"/>
        <v>-7.2784187149485836E-5</v>
      </c>
      <c r="V233">
        <f t="shared" si="43"/>
        <v>1.9375270820336181E-4</v>
      </c>
      <c r="W233">
        <f t="shared" si="44"/>
        <v>2.0697258232710061E-4</v>
      </c>
      <c r="X233">
        <f t="shared" si="45"/>
        <v>0.5615234375</v>
      </c>
    </row>
    <row r="234" spans="1:24" x14ac:dyDescent="0.25">
      <c r="A234">
        <v>231</v>
      </c>
      <c r="B234">
        <f t="shared" si="35"/>
        <v>46.2</v>
      </c>
      <c r="C234">
        <f t="shared" si="36"/>
        <v>0.77520397611113068</v>
      </c>
      <c r="D234" t="s">
        <v>308</v>
      </c>
      <c r="E234">
        <f t="shared" si="37"/>
        <v>-7.218131561933281E-4</v>
      </c>
      <c r="F234">
        <f t="shared" si="38"/>
        <v>2.286693446170621E-4</v>
      </c>
      <c r="G234">
        <f t="shared" si="39"/>
        <v>7.5716834430750645E-4</v>
      </c>
      <c r="Q234">
        <v>231</v>
      </c>
      <c r="R234">
        <f t="shared" si="40"/>
        <v>46.2</v>
      </c>
      <c r="S234">
        <f t="shared" si="41"/>
        <v>0.77520397611113068</v>
      </c>
      <c r="T234" t="s">
        <v>569</v>
      </c>
      <c r="U234">
        <f t="shared" si="42"/>
        <v>-7.2770538955745602E-5</v>
      </c>
      <c r="V234">
        <f t="shared" si="43"/>
        <v>1.928353356772461E-4</v>
      </c>
      <c r="W234">
        <f t="shared" si="44"/>
        <v>2.0610923808909166E-4</v>
      </c>
      <c r="X234">
        <f t="shared" si="45"/>
        <v>0.56396484375</v>
      </c>
    </row>
    <row r="235" spans="1:24" x14ac:dyDescent="0.25">
      <c r="A235">
        <v>232</v>
      </c>
      <c r="B235">
        <f t="shared" si="35"/>
        <v>46.400000000000006</v>
      </c>
      <c r="C235">
        <f t="shared" si="36"/>
        <v>0.75133188955687191</v>
      </c>
      <c r="D235" t="s">
        <v>309</v>
      </c>
      <c r="E235">
        <f t="shared" si="37"/>
        <v>-7.8749368486909764E-4</v>
      </c>
      <c r="F235">
        <f t="shared" si="38"/>
        <v>2.388835976667625E-4</v>
      </c>
      <c r="G235">
        <f t="shared" si="39"/>
        <v>8.2292871923570952E-4</v>
      </c>
      <c r="Q235">
        <v>232</v>
      </c>
      <c r="R235">
        <f t="shared" si="40"/>
        <v>46.400000000000006</v>
      </c>
      <c r="S235">
        <f t="shared" si="41"/>
        <v>0.75133188955687191</v>
      </c>
      <c r="T235" t="s">
        <v>570</v>
      </c>
      <c r="U235">
        <f t="shared" si="42"/>
        <v>-7.2757067762826175E-5</v>
      </c>
      <c r="V235">
        <f t="shared" si="43"/>
        <v>1.9192560338293359E-4</v>
      </c>
      <c r="W235">
        <f t="shared" si="44"/>
        <v>2.0525357035468982E-4</v>
      </c>
      <c r="X235">
        <f t="shared" si="45"/>
        <v>0.56640625</v>
      </c>
    </row>
    <row r="236" spans="1:24" x14ac:dyDescent="0.25">
      <c r="A236">
        <v>233</v>
      </c>
      <c r="B236">
        <f t="shared" si="35"/>
        <v>46.6</v>
      </c>
      <c r="C236">
        <f t="shared" si="36"/>
        <v>0.72643357401622399</v>
      </c>
      <c r="D236" t="s">
        <v>310</v>
      </c>
      <c r="E236">
        <f t="shared" si="37"/>
        <v>-8.619819018118555E-4</v>
      </c>
      <c r="F236">
        <f t="shared" si="38"/>
        <v>2.4997011933174259E-4</v>
      </c>
      <c r="G236">
        <f t="shared" si="39"/>
        <v>8.9749532567579926E-4</v>
      </c>
      <c r="Q236">
        <v>233</v>
      </c>
      <c r="R236">
        <f t="shared" si="40"/>
        <v>46.6</v>
      </c>
      <c r="S236">
        <f t="shared" si="41"/>
        <v>0.72643357401622399</v>
      </c>
      <c r="T236" t="s">
        <v>571</v>
      </c>
      <c r="U236">
        <f t="shared" si="42"/>
        <v>-7.2743770526331546E-5</v>
      </c>
      <c r="V236">
        <f t="shared" si="43"/>
        <v>1.9102341174680128E-4</v>
      </c>
      <c r="W236">
        <f t="shared" si="44"/>
        <v>2.044054793438169E-4</v>
      </c>
      <c r="X236">
        <f t="shared" si="45"/>
        <v>0.56884765625</v>
      </c>
    </row>
    <row r="237" spans="1:24" x14ac:dyDescent="0.25">
      <c r="A237">
        <v>234</v>
      </c>
      <c r="B237">
        <f t="shared" si="35"/>
        <v>46.800000000000004</v>
      </c>
      <c r="C237">
        <f t="shared" si="36"/>
        <v>0.70054303759329084</v>
      </c>
      <c r="D237" t="s">
        <v>311</v>
      </c>
      <c r="E237">
        <f t="shared" si="37"/>
        <v>-9.4692710094063277E-4</v>
      </c>
      <c r="F237">
        <f t="shared" si="38"/>
        <v>2.620500209362871E-4</v>
      </c>
      <c r="G237">
        <f t="shared" si="39"/>
        <v>9.8251775961991647E-4</v>
      </c>
      <c r="Q237">
        <v>234</v>
      </c>
      <c r="R237">
        <f t="shared" si="40"/>
        <v>46.800000000000004</v>
      </c>
      <c r="S237">
        <f t="shared" si="41"/>
        <v>0.70054303759329084</v>
      </c>
      <c r="T237" t="s">
        <v>572</v>
      </c>
      <c r="U237">
        <f t="shared" si="42"/>
        <v>-7.2730644266992678E-5</v>
      </c>
      <c r="V237">
        <f t="shared" si="43"/>
        <v>1.9012866291909374E-4</v>
      </c>
      <c r="W237">
        <f t="shared" si="44"/>
        <v>2.0356486700532145E-4</v>
      </c>
      <c r="X237">
        <f t="shared" si="45"/>
        <v>0.5712890625</v>
      </c>
    </row>
    <row r="238" spans="1:24" x14ac:dyDescent="0.25">
      <c r="A238">
        <v>235</v>
      </c>
      <c r="B238">
        <f t="shared" si="35"/>
        <v>47</v>
      </c>
      <c r="C238">
        <f t="shared" si="36"/>
        <v>0.67369564364655721</v>
      </c>
      <c r="D238" t="s">
        <v>312</v>
      </c>
      <c r="E238">
        <f t="shared" si="37"/>
        <v>-1.0443843068566796E-3</v>
      </c>
      <c r="F238">
        <f t="shared" si="38"/>
        <v>2.7526801656302185E-4</v>
      </c>
      <c r="G238">
        <f t="shared" si="39"/>
        <v>1.0800514160682569E-3</v>
      </c>
      <c r="Q238">
        <v>235</v>
      </c>
      <c r="R238">
        <f t="shared" si="40"/>
        <v>47</v>
      </c>
      <c r="S238">
        <f t="shared" si="41"/>
        <v>0.67369564364655721</v>
      </c>
      <c r="T238" t="s">
        <v>573</v>
      </c>
      <c r="U238">
        <f t="shared" si="42"/>
        <v>-7.271768606919824E-5</v>
      </c>
      <c r="V238">
        <f t="shared" si="43"/>
        <v>1.8924126073691211E-4</v>
      </c>
      <c r="W238">
        <f t="shared" si="44"/>
        <v>2.02731636979911E-4</v>
      </c>
      <c r="X238">
        <f t="shared" si="45"/>
        <v>0.57373046875</v>
      </c>
    </row>
    <row r="239" spans="1:24" x14ac:dyDescent="0.25">
      <c r="A239">
        <v>236</v>
      </c>
      <c r="B239">
        <f t="shared" si="35"/>
        <v>47.2</v>
      </c>
      <c r="C239">
        <f t="shared" si="36"/>
        <v>0.64592806248678747</v>
      </c>
      <c r="D239" t="s">
        <v>313</v>
      </c>
      <c r="E239">
        <f t="shared" si="37"/>
        <v>-1.156940461726043E-3</v>
      </c>
      <c r="F239">
        <f t="shared" si="38"/>
        <v>2.8979849938009258E-4</v>
      </c>
      <c r="G239">
        <f t="shared" si="39"/>
        <v>1.1926836974746587E-3</v>
      </c>
      <c r="Q239">
        <v>236</v>
      </c>
      <c r="R239">
        <f t="shared" si="40"/>
        <v>47.2</v>
      </c>
      <c r="S239">
        <f t="shared" si="41"/>
        <v>0.64592806248678747</v>
      </c>
      <c r="T239" t="s">
        <v>574</v>
      </c>
      <c r="U239">
        <f t="shared" si="42"/>
        <v>-7.2704893079338374E-5</v>
      </c>
      <c r="V239">
        <f t="shared" si="43"/>
        <v>1.8836111068772706E-4</v>
      </c>
      <c r="W239">
        <f t="shared" si="44"/>
        <v>2.0190569456355654E-4</v>
      </c>
      <c r="X239">
        <f t="shared" si="45"/>
        <v>0.576171875</v>
      </c>
    </row>
    <row r="240" spans="1:24" x14ac:dyDescent="0.25">
      <c r="A240">
        <v>237</v>
      </c>
      <c r="B240">
        <f t="shared" si="35"/>
        <v>47.400000000000006</v>
      </c>
      <c r="C240">
        <f t="shared" si="36"/>
        <v>0.61727822128979171</v>
      </c>
      <c r="D240" t="s">
        <v>314</v>
      </c>
      <c r="E240">
        <f t="shared" si="37"/>
        <v>-1.2878889931576757E-3</v>
      </c>
      <c r="F240">
        <f t="shared" si="38"/>
        <v>3.058536076763375E-4</v>
      </c>
      <c r="G240">
        <f t="shared" si="39"/>
        <v>1.3237086114494092E-3</v>
      </c>
      <c r="Q240">
        <v>237</v>
      </c>
      <c r="R240">
        <f t="shared" si="40"/>
        <v>47.400000000000006</v>
      </c>
      <c r="S240">
        <f t="shared" si="41"/>
        <v>0.61727822128979171</v>
      </c>
      <c r="T240" t="s">
        <v>575</v>
      </c>
      <c r="U240">
        <f t="shared" si="42"/>
        <v>-7.2692262504212894E-5</v>
      </c>
      <c r="V240">
        <f t="shared" si="43"/>
        <v>1.8748811987399561E-4</v>
      </c>
      <c r="W240">
        <f t="shared" si="44"/>
        <v>2.0108694667199845E-4</v>
      </c>
      <c r="X240">
        <f t="shared" si="45"/>
        <v>0.57861328125</v>
      </c>
    </row>
    <row r="241" spans="1:24" x14ac:dyDescent="0.25">
      <c r="A241">
        <v>238</v>
      </c>
      <c r="B241">
        <f t="shared" si="35"/>
        <v>47.6</v>
      </c>
      <c r="C241">
        <f t="shared" si="36"/>
        <v>0.58778525229247336</v>
      </c>
      <c r="D241" t="s">
        <v>315</v>
      </c>
      <c r="E241">
        <f t="shared" si="37"/>
        <v>-1.441475237747461E-3</v>
      </c>
      <c r="F241">
        <f t="shared" si="38"/>
        <v>3.2369408913088282E-4</v>
      </c>
      <c r="G241">
        <f t="shared" si="39"/>
        <v>1.477372236228017E-3</v>
      </c>
      <c r="Q241">
        <v>238</v>
      </c>
      <c r="R241">
        <f t="shared" si="40"/>
        <v>47.6</v>
      </c>
      <c r="S241">
        <f t="shared" si="41"/>
        <v>0.58778525229247336</v>
      </c>
      <c r="T241" t="s">
        <v>576</v>
      </c>
      <c r="U241">
        <f t="shared" si="42"/>
        <v>-7.2679791609374026E-5</v>
      </c>
      <c r="V241">
        <f t="shared" si="43"/>
        <v>1.8662219697893604E-4</v>
      </c>
      <c r="W241">
        <f t="shared" si="44"/>
        <v>2.0027530180635565E-4</v>
      </c>
      <c r="X241">
        <f t="shared" si="45"/>
        <v>0.5810546875</v>
      </c>
    </row>
    <row r="242" spans="1:24" x14ac:dyDescent="0.25">
      <c r="A242">
        <v>239</v>
      </c>
      <c r="B242">
        <f t="shared" si="35"/>
        <v>47.800000000000004</v>
      </c>
      <c r="C242">
        <f t="shared" si="36"/>
        <v>0.55748943934288442</v>
      </c>
      <c r="D242" t="s">
        <v>316</v>
      </c>
      <c r="E242">
        <f t="shared" si="37"/>
        <v>-1.6232476929331444E-3</v>
      </c>
      <c r="F242">
        <f t="shared" si="38"/>
        <v>3.4364417278716917E-4</v>
      </c>
      <c r="G242">
        <f t="shared" si="39"/>
        <v>1.6592240325234424E-3</v>
      </c>
      <c r="Q242">
        <v>239</v>
      </c>
      <c r="R242">
        <f t="shared" si="40"/>
        <v>47.800000000000004</v>
      </c>
      <c r="S242">
        <f t="shared" si="41"/>
        <v>0.55748943934288442</v>
      </c>
      <c r="T242" t="s">
        <v>577</v>
      </c>
      <c r="U242">
        <f t="shared" si="42"/>
        <v>-7.2667477717874997E-5</v>
      </c>
      <c r="V242">
        <f t="shared" si="43"/>
        <v>1.8576325223266455E-4</v>
      </c>
      <c r="W242">
        <f t="shared" si="44"/>
        <v>1.9947067001926475E-4</v>
      </c>
      <c r="X242">
        <f t="shared" si="45"/>
        <v>0.58349609375</v>
      </c>
    </row>
    <row r="243" spans="1:24" x14ac:dyDescent="0.25">
      <c r="A243">
        <v>240</v>
      </c>
      <c r="B243">
        <f t="shared" si="35"/>
        <v>48</v>
      </c>
      <c r="C243">
        <f t="shared" si="36"/>
        <v>0.52643216287735628</v>
      </c>
      <c r="D243" t="s">
        <v>317</v>
      </c>
      <c r="E243">
        <f t="shared" si="37"/>
        <v>-1.8405708194645235E-3</v>
      </c>
      <c r="F243">
        <f t="shared" si="38"/>
        <v>3.6611229902960667E-4</v>
      </c>
      <c r="G243">
        <f t="shared" si="39"/>
        <v>1.8766297335822673E-3</v>
      </c>
      <c r="Q243">
        <v>240</v>
      </c>
      <c r="R243">
        <f t="shared" si="40"/>
        <v>48</v>
      </c>
      <c r="S243">
        <f t="shared" si="41"/>
        <v>0.52643216287735628</v>
      </c>
      <c r="T243" t="s">
        <v>578</v>
      </c>
      <c r="U243">
        <f t="shared" si="42"/>
        <v>-7.2655318208651853E-5</v>
      </c>
      <c r="V243">
        <f t="shared" si="43"/>
        <v>1.8491119737974561E-4</v>
      </c>
      <c r="W243">
        <f t="shared" si="44"/>
        <v>1.9867296288224952E-4</v>
      </c>
      <c r="X243">
        <f t="shared" si="45"/>
        <v>0.5859375</v>
      </c>
    </row>
    <row r="244" spans="1:24" x14ac:dyDescent="0.25">
      <c r="A244">
        <v>241</v>
      </c>
      <c r="B244">
        <f t="shared" si="35"/>
        <v>48.2</v>
      </c>
      <c r="C244">
        <f t="shared" si="36"/>
        <v>0.49465584339977942</v>
      </c>
      <c r="D244" t="s">
        <v>318</v>
      </c>
      <c r="E244">
        <f t="shared" si="37"/>
        <v>-2.10339055282459E-3</v>
      </c>
      <c r="F244">
        <f t="shared" si="38"/>
        <v>3.9162061044020703E-4</v>
      </c>
      <c r="G244">
        <f t="shared" si="39"/>
        <v>2.1395369873487336E-3</v>
      </c>
      <c r="Q244">
        <v>241</v>
      </c>
      <c r="R244">
        <f t="shared" si="40"/>
        <v>48.2</v>
      </c>
      <c r="S244">
        <f t="shared" si="41"/>
        <v>0.49465584339977942</v>
      </c>
      <c r="T244" t="s">
        <v>579</v>
      </c>
      <c r="U244">
        <f t="shared" si="42"/>
        <v>-7.2643310515145513E-5</v>
      </c>
      <c r="V244">
        <f t="shared" si="43"/>
        <v>1.8406594564711524E-4</v>
      </c>
      <c r="W244">
        <f t="shared" si="44"/>
        <v>1.9788209345356802E-4</v>
      </c>
      <c r="X244">
        <f t="shared" si="45"/>
        <v>0.58837890625</v>
      </c>
    </row>
    <row r="245" spans="1:24" x14ac:dyDescent="0.25">
      <c r="A245">
        <v>242</v>
      </c>
      <c r="B245">
        <f t="shared" si="35"/>
        <v>48.400000000000006</v>
      </c>
      <c r="C245">
        <f t="shared" si="36"/>
        <v>0.46220388354031389</v>
      </c>
      <c r="D245" t="s">
        <v>319</v>
      </c>
      <c r="E245">
        <f t="shared" si="37"/>
        <v>-2.4254061490295272E-3</v>
      </c>
      <c r="F245">
        <f t="shared" si="38"/>
        <v>4.2084788937621484E-4</v>
      </c>
      <c r="G245">
        <f t="shared" si="39"/>
        <v>2.4616474023999974E-3</v>
      </c>
      <c r="Q245">
        <v>242</v>
      </c>
      <c r="R245">
        <f t="shared" si="40"/>
        <v>48.400000000000006</v>
      </c>
      <c r="S245">
        <f t="shared" si="41"/>
        <v>0.46220388354031389</v>
      </c>
      <c r="T245" t="s">
        <v>580</v>
      </c>
      <c r="U245">
        <f t="shared" si="42"/>
        <v>-7.2631452124046877E-5</v>
      </c>
      <c r="V245">
        <f t="shared" si="43"/>
        <v>1.8322741171307861E-4</v>
      </c>
      <c r="W245">
        <f t="shared" si="44"/>
        <v>1.9709797624714907E-4</v>
      </c>
      <c r="X245">
        <f t="shared" si="45"/>
        <v>0.5908203125</v>
      </c>
    </row>
    <row r="246" spans="1:24" x14ac:dyDescent="0.25">
      <c r="A246">
        <v>243</v>
      </c>
      <c r="B246">
        <f t="shared" si="35"/>
        <v>48.6</v>
      </c>
      <c r="C246">
        <f t="shared" si="36"/>
        <v>0.42912060877260816</v>
      </c>
      <c r="D246" t="s">
        <v>320</v>
      </c>
      <c r="E246">
        <f t="shared" si="37"/>
        <v>-2.8259161336505623E-3</v>
      </c>
      <c r="F246">
        <f t="shared" si="38"/>
        <v>4.5469375608367971E-4</v>
      </c>
      <c r="G246">
        <f t="shared" si="39"/>
        <v>2.8622628122253252E-3</v>
      </c>
      <c r="Q246">
        <v>243</v>
      </c>
      <c r="R246">
        <f t="shared" si="40"/>
        <v>48.6</v>
      </c>
      <c r="S246">
        <f t="shared" si="41"/>
        <v>0.42912060877260816</v>
      </c>
      <c r="T246" t="s">
        <v>581</v>
      </c>
      <c r="U246">
        <f t="shared" si="42"/>
        <v>-7.2619740573839846E-5</v>
      </c>
      <c r="V246">
        <f t="shared" si="43"/>
        <v>1.8239551167704052E-4</v>
      </c>
      <c r="W246">
        <f t="shared" si="44"/>
        <v>1.9632052720217828E-4</v>
      </c>
      <c r="X246">
        <f t="shared" si="45"/>
        <v>0.59326171875</v>
      </c>
    </row>
    <row r="247" spans="1:24" x14ac:dyDescent="0.25">
      <c r="A247">
        <v>244</v>
      </c>
      <c r="B247">
        <f t="shared" si="35"/>
        <v>48.800000000000004</v>
      </c>
      <c r="C247">
        <f t="shared" si="36"/>
        <v>0.3954512068705418</v>
      </c>
      <c r="D247" t="s">
        <v>321</v>
      </c>
      <c r="E247">
        <f t="shared" si="37"/>
        <v>-3.3328234271820119E-3</v>
      </c>
      <c r="F247">
        <f t="shared" si="38"/>
        <v>4.9437765436199997E-4</v>
      </c>
      <c r="G247">
        <f t="shared" si="39"/>
        <v>3.3692909138134282E-3</v>
      </c>
      <c r="Q247">
        <v>244</v>
      </c>
      <c r="R247">
        <f t="shared" si="40"/>
        <v>48.800000000000004</v>
      </c>
      <c r="S247">
        <f t="shared" si="41"/>
        <v>0.3954512068705418</v>
      </c>
      <c r="T247" t="s">
        <v>582</v>
      </c>
      <c r="U247">
        <f t="shared" si="42"/>
        <v>-7.2608173453856929E-5</v>
      </c>
      <c r="V247">
        <f t="shared" si="43"/>
        <v>1.8157016303022949E-4</v>
      </c>
      <c r="W247">
        <f t="shared" si="44"/>
        <v>1.9554966365383883E-4</v>
      </c>
      <c r="X247">
        <f t="shared" si="45"/>
        <v>0.595703125</v>
      </c>
    </row>
    <row r="248" spans="1:24" x14ac:dyDescent="0.25">
      <c r="A248">
        <v>245</v>
      </c>
      <c r="B248">
        <f t="shared" si="35"/>
        <v>49</v>
      </c>
      <c r="C248">
        <f t="shared" si="36"/>
        <v>0.36124166618715398</v>
      </c>
      <c r="D248" t="s">
        <v>322</v>
      </c>
      <c r="E248">
        <f t="shared" si="37"/>
        <v>-3.9877184996434762E-3</v>
      </c>
      <c r="F248">
        <f t="shared" si="38"/>
        <v>5.415970871621758E-4</v>
      </c>
      <c r="G248">
        <f t="shared" si="39"/>
        <v>4.024329290356515E-3</v>
      </c>
      <c r="Q248">
        <v>245</v>
      </c>
      <c r="R248">
        <f t="shared" si="40"/>
        <v>49</v>
      </c>
      <c r="S248">
        <f t="shared" si="41"/>
        <v>0.36124166618715398</v>
      </c>
      <c r="T248" t="s">
        <v>583</v>
      </c>
      <c r="U248">
        <f t="shared" si="42"/>
        <v>-7.2596748402007814E-5</v>
      </c>
      <c r="V248">
        <f t="shared" si="43"/>
        <v>1.8075128462525099E-4</v>
      </c>
      <c r="W248">
        <f t="shared" si="44"/>
        <v>1.9478530430251382E-4</v>
      </c>
      <c r="X248">
        <f t="shared" si="45"/>
        <v>0.59814453125</v>
      </c>
    </row>
    <row r="249" spans="1:24" x14ac:dyDescent="0.25">
      <c r="A249">
        <v>246</v>
      </c>
      <c r="B249">
        <f t="shared" si="35"/>
        <v>49.2</v>
      </c>
      <c r="C249">
        <f t="shared" si="36"/>
        <v>0.32653871284008273</v>
      </c>
      <c r="D249" t="s">
        <v>323</v>
      </c>
      <c r="E249">
        <f t="shared" si="37"/>
        <v>-4.8548746972460546E-3</v>
      </c>
      <c r="F249">
        <f t="shared" si="38"/>
        <v>5.9879168182322266E-4</v>
      </c>
      <c r="G249">
        <f t="shared" si="39"/>
        <v>4.8916622741334726E-3</v>
      </c>
      <c r="Q249">
        <v>246</v>
      </c>
      <c r="R249">
        <f t="shared" si="40"/>
        <v>49.2</v>
      </c>
      <c r="S249">
        <f t="shared" si="41"/>
        <v>0.32653871284008273</v>
      </c>
      <c r="T249" t="s">
        <v>584</v>
      </c>
      <c r="U249">
        <f t="shared" si="42"/>
        <v>-7.2585463105409175E-5</v>
      </c>
      <c r="V249">
        <f t="shared" si="43"/>
        <v>1.7993879665128271E-4</v>
      </c>
      <c r="W249">
        <f t="shared" si="44"/>
        <v>1.9402736918934502E-4</v>
      </c>
      <c r="X249">
        <f t="shared" si="45"/>
        <v>0.6005859375</v>
      </c>
    </row>
    <row r="250" spans="1:24" x14ac:dyDescent="0.25">
      <c r="A250">
        <v>247</v>
      </c>
      <c r="B250">
        <f t="shared" si="35"/>
        <v>49.400000000000006</v>
      </c>
      <c r="C250">
        <f t="shared" si="36"/>
        <v>0.29138974688932417</v>
      </c>
      <c r="D250" t="s">
        <v>324</v>
      </c>
      <c r="E250">
        <f t="shared" si="37"/>
        <v>-6.0380528242794142E-3</v>
      </c>
      <c r="F250">
        <f t="shared" si="38"/>
        <v>6.6960744831841409E-4</v>
      </c>
      <c r="G250">
        <f t="shared" si="39"/>
        <v>6.075068398267801E-3</v>
      </c>
      <c r="Q250">
        <v>247</v>
      </c>
      <c r="R250">
        <f t="shared" si="40"/>
        <v>49.400000000000006</v>
      </c>
      <c r="S250">
        <f t="shared" si="41"/>
        <v>0.29138974688932417</v>
      </c>
      <c r="T250" t="s">
        <v>585</v>
      </c>
      <c r="U250">
        <f t="shared" si="42"/>
        <v>-7.2574315297426758E-5</v>
      </c>
      <c r="V250">
        <f t="shared" si="43"/>
        <v>1.7913262060334717E-4</v>
      </c>
      <c r="W250">
        <f t="shared" si="44"/>
        <v>1.9327577966499846E-4</v>
      </c>
      <c r="X250">
        <f t="shared" si="45"/>
        <v>0.60302734375</v>
      </c>
    </row>
    <row r="251" spans="1:24" x14ac:dyDescent="0.25">
      <c r="A251">
        <v>248</v>
      </c>
      <c r="B251">
        <f t="shared" si="35"/>
        <v>49.6</v>
      </c>
      <c r="C251">
        <f t="shared" si="36"/>
        <v>0.25584277759443524</v>
      </c>
      <c r="D251" t="s">
        <v>325</v>
      </c>
      <c r="E251">
        <f t="shared" si="37"/>
        <v>-7.7140486743584374E-3</v>
      </c>
      <c r="F251">
        <f t="shared" si="38"/>
        <v>7.5976747950305863E-4</v>
      </c>
      <c r="G251">
        <f t="shared" si="39"/>
        <v>7.7513736571837126E-3</v>
      </c>
      <c r="Q251">
        <v>248</v>
      </c>
      <c r="R251">
        <f t="shared" si="40"/>
        <v>49.6</v>
      </c>
      <c r="S251">
        <f t="shared" si="41"/>
        <v>0.25584277759443524</v>
      </c>
      <c r="T251" t="s">
        <v>586</v>
      </c>
      <c r="U251">
        <f t="shared" si="42"/>
        <v>-7.2563302757425294E-5</v>
      </c>
      <c r="V251">
        <f t="shared" si="43"/>
        <v>1.78332679257375E-4</v>
      </c>
      <c r="W251">
        <f t="shared" si="44"/>
        <v>1.9253045836485082E-4</v>
      </c>
      <c r="X251">
        <f t="shared" si="45"/>
        <v>0.60546875</v>
      </c>
    </row>
    <row r="252" spans="1:24" x14ac:dyDescent="0.25">
      <c r="A252">
        <v>249</v>
      </c>
      <c r="B252">
        <f t="shared" si="35"/>
        <v>49.800000000000004</v>
      </c>
      <c r="C252">
        <f t="shared" si="36"/>
        <v>0.21994635783966837</v>
      </c>
      <c r="D252" t="s">
        <v>326</v>
      </c>
      <c r="E252">
        <f t="shared" si="37"/>
        <v>-1.0205499347638477E-2</v>
      </c>
      <c r="F252">
        <f t="shared" si="38"/>
        <v>8.7884505771941015E-4</v>
      </c>
      <c r="G252">
        <f t="shared" si="39"/>
        <v>1.0243270257594847E-2</v>
      </c>
      <c r="Q252">
        <v>249</v>
      </c>
      <c r="R252">
        <f t="shared" si="40"/>
        <v>49.800000000000004</v>
      </c>
      <c r="S252">
        <f t="shared" si="41"/>
        <v>0.21994635783966837</v>
      </c>
      <c r="T252" t="s">
        <v>587</v>
      </c>
      <c r="U252">
        <f t="shared" si="42"/>
        <v>-7.255242330953027E-5</v>
      </c>
      <c r="V252">
        <f t="shared" si="43"/>
        <v>1.7753889664363231E-4</v>
      </c>
      <c r="W252">
        <f t="shared" si="44"/>
        <v>1.9179132918232679E-4</v>
      </c>
      <c r="X252">
        <f t="shared" si="45"/>
        <v>0.60791015625</v>
      </c>
    </row>
    <row r="253" spans="1:24" x14ac:dyDescent="0.25">
      <c r="A253">
        <v>250</v>
      </c>
      <c r="B253">
        <f t="shared" si="35"/>
        <v>50</v>
      </c>
      <c r="C253">
        <f t="shared" si="36"/>
        <v>0.18374951781657017</v>
      </c>
      <c r="D253" t="s">
        <v>327</v>
      </c>
      <c r="E253">
        <f t="shared" si="37"/>
        <v>-1.4157087236718125E-2</v>
      </c>
      <c r="F253">
        <f t="shared" si="38"/>
        <v>1.0442894920302812E-3</v>
      </c>
      <c r="G253">
        <f t="shared" si="39"/>
        <v>1.4195550696299603E-2</v>
      </c>
      <c r="Q253">
        <v>250</v>
      </c>
      <c r="R253">
        <f t="shared" si="40"/>
        <v>50</v>
      </c>
      <c r="S253">
        <f t="shared" si="41"/>
        <v>0.18374951781657017</v>
      </c>
      <c r="T253" t="s">
        <v>588</v>
      </c>
      <c r="U253">
        <f t="shared" si="42"/>
        <v>-7.254167482139746E-5</v>
      </c>
      <c r="V253">
        <f t="shared" si="43"/>
        <v>1.7675119802137206E-4</v>
      </c>
      <c r="W253">
        <f t="shared" si="44"/>
        <v>1.9105831724341039E-4</v>
      </c>
      <c r="X253">
        <f t="shared" si="45"/>
        <v>0.6103515625</v>
      </c>
    </row>
    <row r="254" spans="1:24" x14ac:dyDescent="0.25">
      <c r="A254">
        <v>251</v>
      </c>
      <c r="B254">
        <f t="shared" si="35"/>
        <v>50.2</v>
      </c>
      <c r="C254">
        <f t="shared" si="36"/>
        <v>0.14730169805463744</v>
      </c>
      <c r="D254" t="s">
        <v>328</v>
      </c>
      <c r="E254">
        <f t="shared" si="37"/>
        <v>-2.1030859017813281E-2</v>
      </c>
      <c r="F254">
        <f t="shared" si="38"/>
        <v>1.2920592697122579E-3</v>
      </c>
      <c r="G254">
        <f t="shared" si="39"/>
        <v>2.1070511341293726E-2</v>
      </c>
      <c r="Q254">
        <v>251</v>
      </c>
      <c r="R254">
        <f t="shared" si="40"/>
        <v>50.2</v>
      </c>
      <c r="S254">
        <f t="shared" si="41"/>
        <v>0.14730169805463744</v>
      </c>
      <c r="T254" t="s">
        <v>589</v>
      </c>
      <c r="U254">
        <f t="shared" si="42"/>
        <v>-7.253105520339062E-5</v>
      </c>
      <c r="V254">
        <f t="shared" si="43"/>
        <v>1.7596950985399512E-4</v>
      </c>
      <c r="W254">
        <f t="shared" si="44"/>
        <v>1.9033134888181869E-4</v>
      </c>
      <c r="X254">
        <f t="shared" si="45"/>
        <v>0.61279296875</v>
      </c>
    </row>
    <row r="255" spans="1:24" x14ac:dyDescent="0.25">
      <c r="A255">
        <v>252</v>
      </c>
      <c r="B255">
        <f t="shared" si="35"/>
        <v>50.400000000000006</v>
      </c>
      <c r="C255">
        <f t="shared" si="36"/>
        <v>0.1106526818915009</v>
      </c>
      <c r="D255" t="s">
        <v>329</v>
      </c>
      <c r="E255">
        <f t="shared" si="37"/>
        <v>-3.4845753109929885E-2</v>
      </c>
      <c r="F255">
        <f t="shared" si="38"/>
        <v>1.7118620781356054E-3</v>
      </c>
      <c r="G255">
        <f t="shared" si="39"/>
        <v>3.488777696518864E-2</v>
      </c>
      <c r="Q255">
        <v>252</v>
      </c>
      <c r="R255">
        <f t="shared" si="40"/>
        <v>50.400000000000006</v>
      </c>
      <c r="S255">
        <f t="shared" si="41"/>
        <v>0.1106526818915009</v>
      </c>
      <c r="T255" t="s">
        <v>590</v>
      </c>
      <c r="U255">
        <f t="shared" si="42"/>
        <v>-7.2520562407369635E-5</v>
      </c>
      <c r="V255">
        <f t="shared" si="43"/>
        <v>1.7519375978479687E-4</v>
      </c>
      <c r="W255">
        <f t="shared" si="44"/>
        <v>1.8961035161460543E-4</v>
      </c>
      <c r="X255">
        <f t="shared" si="45"/>
        <v>0.615234375</v>
      </c>
    </row>
    <row r="256" spans="1:24" x14ac:dyDescent="0.25">
      <c r="A256">
        <v>253</v>
      </c>
      <c r="B256">
        <f t="shared" si="35"/>
        <v>50.6</v>
      </c>
      <c r="C256">
        <f t="shared" si="36"/>
        <v>7.3852527474874113E-2</v>
      </c>
      <c r="D256" t="s">
        <v>330</v>
      </c>
      <c r="E256">
        <f t="shared" si="37"/>
        <v>-7.1127009724959375E-2</v>
      </c>
      <c r="F256">
        <f t="shared" si="38"/>
        <v>2.6197628958121522E-3</v>
      </c>
      <c r="G256">
        <f t="shared" si="39"/>
        <v>7.117523916394479E-2</v>
      </c>
      <c r="Q256">
        <v>253</v>
      </c>
      <c r="R256">
        <f t="shared" si="40"/>
        <v>50.6</v>
      </c>
      <c r="S256">
        <f t="shared" si="41"/>
        <v>7.3852527474874113E-2</v>
      </c>
      <c r="T256" t="s">
        <v>591</v>
      </c>
      <c r="U256">
        <f t="shared" si="42"/>
        <v>-7.2510194425815923E-5</v>
      </c>
      <c r="V256">
        <f t="shared" si="43"/>
        <v>1.7442387661339355E-4</v>
      </c>
      <c r="W256">
        <f t="shared" si="44"/>
        <v>1.8889525411855632E-4</v>
      </c>
      <c r="X256">
        <f t="shared" si="45"/>
        <v>0.61767578125</v>
      </c>
    </row>
    <row r="257" spans="1:24" x14ac:dyDescent="0.25">
      <c r="A257">
        <v>254</v>
      </c>
      <c r="B257">
        <f t="shared" si="35"/>
        <v>50.800000000000004</v>
      </c>
      <c r="C257">
        <f t="shared" si="36"/>
        <v>3.6951499389143376E-2</v>
      </c>
      <c r="D257" t="s">
        <v>331</v>
      </c>
      <c r="E257">
        <f t="shared" si="37"/>
        <v>-0.27656014652970506</v>
      </c>
      <c r="F257">
        <f t="shared" si="38"/>
        <v>6.7891705275479686E-3</v>
      </c>
      <c r="G257">
        <f t="shared" si="39"/>
        <v>0.27664346636959286</v>
      </c>
      <c r="Q257">
        <v>254</v>
      </c>
      <c r="R257">
        <f t="shared" si="40"/>
        <v>50.800000000000004</v>
      </c>
      <c r="S257">
        <f t="shared" si="41"/>
        <v>3.6951499389143376E-2</v>
      </c>
      <c r="T257" t="s">
        <v>592</v>
      </c>
      <c r="U257">
        <f t="shared" si="42"/>
        <v>-7.2499949290780272E-5</v>
      </c>
      <c r="V257">
        <f t="shared" si="43"/>
        <v>1.7365979027262159E-4</v>
      </c>
      <c r="W257">
        <f t="shared" si="44"/>
        <v>1.8818598620698787E-4</v>
      </c>
      <c r="X257">
        <f t="shared" si="45"/>
        <v>0.6201171875</v>
      </c>
    </row>
    <row r="258" spans="1:24" x14ac:dyDescent="0.25">
      <c r="A258">
        <v>255</v>
      </c>
      <c r="B258">
        <f t="shared" si="35"/>
        <v>51</v>
      </c>
      <c r="C258">
        <f t="shared" si="36"/>
        <v>3.67544536472586E-16</v>
      </c>
      <c r="D258" t="s">
        <v>332</v>
      </c>
      <c r="E258">
        <f t="shared" si="37"/>
        <v>0.37804014281081055</v>
      </c>
      <c r="F258">
        <f t="shared" si="38"/>
        <v>-4.639483430613398E-3</v>
      </c>
      <c r="G258">
        <f t="shared" si="39"/>
        <v>0.37806861068187214</v>
      </c>
      <c r="Q258">
        <v>255</v>
      </c>
      <c r="R258">
        <f t="shared" si="40"/>
        <v>51</v>
      </c>
      <c r="S258">
        <f t="shared" si="41"/>
        <v>3.67544536472586E-16</v>
      </c>
      <c r="T258" t="s">
        <v>593</v>
      </c>
      <c r="U258">
        <f t="shared" si="42"/>
        <v>-7.2489825073057134E-5</v>
      </c>
      <c r="V258">
        <f t="shared" si="43"/>
        <v>1.7290143180603222E-4</v>
      </c>
      <c r="W258">
        <f t="shared" si="44"/>
        <v>1.8748247880721663E-4</v>
      </c>
      <c r="X258">
        <f t="shared" si="45"/>
        <v>0.62255859375</v>
      </c>
    </row>
    <row r="259" spans="1:24" x14ac:dyDescent="0.25">
      <c r="Q259">
        <v>256</v>
      </c>
      <c r="R259">
        <f t="shared" si="40"/>
        <v>51.2</v>
      </c>
      <c r="S259">
        <f t="shared" si="41"/>
        <v>-3.6951499389144417E-2</v>
      </c>
      <c r="T259" t="s">
        <v>594</v>
      </c>
      <c r="U259">
        <f t="shared" si="42"/>
        <v>-7.2479819881225582E-5</v>
      </c>
      <c r="V259">
        <f t="shared" si="43"/>
        <v>1.7214873334580859E-4</v>
      </c>
      <c r="W259">
        <f t="shared" si="44"/>
        <v>1.8678466393840049E-4</v>
      </c>
      <c r="X259">
        <f t="shared" si="45"/>
        <v>0.625</v>
      </c>
    </row>
    <row r="260" spans="1:24" x14ac:dyDescent="0.25">
      <c r="Q260">
        <v>257</v>
      </c>
      <c r="R260">
        <f t="shared" ref="R260:R323" si="46">Q260*0.2</f>
        <v>51.400000000000006</v>
      </c>
      <c r="S260">
        <f t="shared" ref="S260:S323" si="47">SIN(2*PI()*R260/34)</f>
        <v>-7.3852527474875154E-2</v>
      </c>
      <c r="T260" t="s">
        <v>595</v>
      </c>
      <c r="U260">
        <f t="shared" ref="U260:U323" si="48">IMREAL(T260)/2048</f>
        <v>-7.2469931860658204E-5</v>
      </c>
      <c r="V260">
        <f t="shared" ref="V260:V323" si="49">IMAGINARY(T260)/2048</f>
        <v>1.7140162809154395E-4</v>
      </c>
      <c r="W260">
        <f t="shared" ref="W260:W323" si="50">SQRT(U260^2+V260^2)</f>
        <v>1.8609247469019373E-4</v>
      </c>
      <c r="X260">
        <f t="shared" ref="X260:X323" si="51">Q260/409.6</f>
        <v>0.62744140625</v>
      </c>
    </row>
    <row r="261" spans="1:24" x14ac:dyDescent="0.25">
      <c r="Q261">
        <v>258</v>
      </c>
      <c r="R261">
        <f t="shared" si="46"/>
        <v>51.6</v>
      </c>
      <c r="S261">
        <f t="shared" si="47"/>
        <v>-0.11065268189150017</v>
      </c>
      <c r="T261" t="s">
        <v>596</v>
      </c>
      <c r="U261">
        <f t="shared" si="48"/>
        <v>-7.2460159192917482E-5</v>
      </c>
      <c r="V261">
        <f t="shared" si="49"/>
        <v>1.7066005028900977E-4</v>
      </c>
      <c r="W261">
        <f t="shared" si="50"/>
        <v>1.8540584520157472E-4</v>
      </c>
      <c r="X261">
        <f t="shared" si="51"/>
        <v>0.6298828125</v>
      </c>
    </row>
    <row r="262" spans="1:24" x14ac:dyDescent="0.25">
      <c r="Q262">
        <v>259</v>
      </c>
      <c r="R262">
        <f t="shared" si="46"/>
        <v>51.800000000000004</v>
      </c>
      <c r="S262">
        <f t="shared" si="47"/>
        <v>-0.1473016980546385</v>
      </c>
      <c r="T262" t="s">
        <v>597</v>
      </c>
      <c r="U262">
        <f t="shared" si="48"/>
        <v>-7.2450500094533695E-5</v>
      </c>
      <c r="V262">
        <f t="shared" si="49"/>
        <v>1.6992393520990723E-4</v>
      </c>
      <c r="W262">
        <f t="shared" si="50"/>
        <v>1.8472471064037095E-4</v>
      </c>
      <c r="X262">
        <f t="shared" si="51"/>
        <v>0.63232421875</v>
      </c>
    </row>
    <row r="263" spans="1:24" x14ac:dyDescent="0.25">
      <c r="Q263">
        <v>260</v>
      </c>
      <c r="R263">
        <f t="shared" si="46"/>
        <v>52</v>
      </c>
      <c r="S263">
        <f t="shared" si="47"/>
        <v>-0.1837495178165712</v>
      </c>
      <c r="T263" t="s">
        <v>598</v>
      </c>
      <c r="U263">
        <f t="shared" si="48"/>
        <v>-7.244095281664697E-5</v>
      </c>
      <c r="V263">
        <f t="shared" si="49"/>
        <v>1.6919321913174611E-4</v>
      </c>
      <c r="W263">
        <f t="shared" si="50"/>
        <v>1.8404900718326826E-4</v>
      </c>
      <c r="X263">
        <f t="shared" si="51"/>
        <v>0.634765625</v>
      </c>
    </row>
    <row r="264" spans="1:24" x14ac:dyDescent="0.25">
      <c r="Q264">
        <v>261</v>
      </c>
      <c r="R264">
        <f t="shared" si="46"/>
        <v>52.2</v>
      </c>
      <c r="S264">
        <f t="shared" si="47"/>
        <v>-0.21994635783966937</v>
      </c>
      <c r="T264" t="s">
        <v>599</v>
      </c>
      <c r="U264">
        <f t="shared" si="48"/>
        <v>-7.243151564388867E-5</v>
      </c>
      <c r="V264">
        <f t="shared" si="49"/>
        <v>1.6846783931840918E-4</v>
      </c>
      <c r="W264">
        <f t="shared" si="50"/>
        <v>1.8337867199618452E-4</v>
      </c>
      <c r="X264">
        <f t="shared" si="51"/>
        <v>0.63720703125</v>
      </c>
    </row>
    <row r="265" spans="1:24" x14ac:dyDescent="0.25">
      <c r="Q265">
        <v>262</v>
      </c>
      <c r="R265">
        <f t="shared" si="46"/>
        <v>52.400000000000006</v>
      </c>
      <c r="S265">
        <f t="shared" si="47"/>
        <v>-0.25584277759443624</v>
      </c>
      <c r="T265" t="s">
        <v>600</v>
      </c>
      <c r="U265">
        <f t="shared" si="48"/>
        <v>-7.2422186893625974E-5</v>
      </c>
      <c r="V265">
        <f t="shared" si="49"/>
        <v>1.6774773400105909E-4</v>
      </c>
      <c r="W265">
        <f t="shared" si="50"/>
        <v>1.8271364321512874E-4</v>
      </c>
      <c r="X265">
        <f t="shared" si="51"/>
        <v>0.6396484375</v>
      </c>
    </row>
    <row r="266" spans="1:24" x14ac:dyDescent="0.25">
      <c r="Q266">
        <v>263</v>
      </c>
      <c r="R266">
        <f t="shared" si="46"/>
        <v>52.6</v>
      </c>
      <c r="S266">
        <f t="shared" si="47"/>
        <v>-0.29138974688932345</v>
      </c>
      <c r="T266" t="s">
        <v>601</v>
      </c>
      <c r="U266">
        <f t="shared" si="48"/>
        <v>-7.2412964915481443E-5</v>
      </c>
      <c r="V266">
        <f t="shared" si="49"/>
        <v>1.6703284235949269E-4</v>
      </c>
      <c r="W266">
        <f t="shared" si="50"/>
        <v>1.820538599276101E-4</v>
      </c>
      <c r="X266">
        <f t="shared" si="51"/>
        <v>0.64208984375</v>
      </c>
    </row>
    <row r="267" spans="1:24" x14ac:dyDescent="0.25">
      <c r="Q267">
        <v>264</v>
      </c>
      <c r="R267">
        <f t="shared" si="46"/>
        <v>52.800000000000004</v>
      </c>
      <c r="S267">
        <f t="shared" si="47"/>
        <v>-0.32653871284008373</v>
      </c>
      <c r="T267" t="s">
        <v>602</v>
      </c>
      <c r="U267">
        <f t="shared" si="48"/>
        <v>-7.2403848090174807E-5</v>
      </c>
      <c r="V267">
        <f t="shared" si="49"/>
        <v>1.6632310450404443E-4</v>
      </c>
      <c r="W267">
        <f t="shared" si="50"/>
        <v>1.8139926215431085E-4</v>
      </c>
      <c r="X267">
        <f t="shared" si="51"/>
        <v>0.64453125</v>
      </c>
    </row>
    <row r="268" spans="1:24" x14ac:dyDescent="0.25">
      <c r="Q268">
        <v>265</v>
      </c>
      <c r="R268">
        <f t="shared" si="46"/>
        <v>53</v>
      </c>
      <c r="S268">
        <f t="shared" si="47"/>
        <v>-0.36124166618715325</v>
      </c>
      <c r="T268" t="s">
        <v>603</v>
      </c>
      <c r="U268">
        <f t="shared" si="48"/>
        <v>-7.2394834829230469E-5</v>
      </c>
      <c r="V268">
        <f t="shared" si="49"/>
        <v>1.6561846145765575E-4</v>
      </c>
      <c r="W268">
        <f t="shared" si="50"/>
        <v>1.8074979083128304E-4</v>
      </c>
      <c r="X268">
        <f t="shared" si="51"/>
        <v>0.64697265625</v>
      </c>
    </row>
    <row r="269" spans="1:24" x14ac:dyDescent="0.25">
      <c r="Q269">
        <v>266</v>
      </c>
      <c r="R269">
        <f t="shared" si="46"/>
        <v>53.2</v>
      </c>
      <c r="S269">
        <f t="shared" si="47"/>
        <v>-0.39545120687054275</v>
      </c>
      <c r="T269" t="s">
        <v>604</v>
      </c>
      <c r="U269">
        <f t="shared" si="48"/>
        <v>-7.2385923574061039E-5</v>
      </c>
      <c r="V269">
        <f t="shared" si="49"/>
        <v>1.6491885513869484E-4</v>
      </c>
      <c r="W269">
        <f t="shared" si="50"/>
        <v>1.801053877926133E-4</v>
      </c>
      <c r="X269">
        <f t="shared" si="51"/>
        <v>0.6494140625</v>
      </c>
    </row>
    <row r="270" spans="1:24" x14ac:dyDescent="0.25">
      <c r="Q270">
        <v>267</v>
      </c>
      <c r="R270">
        <f t="shared" si="46"/>
        <v>53.400000000000006</v>
      </c>
      <c r="S270">
        <f t="shared" si="47"/>
        <v>-0.4291206087726091</v>
      </c>
      <c r="T270" t="s">
        <v>605</v>
      </c>
      <c r="U270">
        <f t="shared" si="48"/>
        <v>-7.2377112795226557E-5</v>
      </c>
      <c r="V270">
        <f t="shared" si="49"/>
        <v>1.6422422834375976E-4</v>
      </c>
      <c r="W270">
        <f t="shared" si="50"/>
        <v>1.794659957531685E-4</v>
      </c>
      <c r="X270">
        <f t="shared" si="51"/>
        <v>0.65185546875</v>
      </c>
    </row>
    <row r="271" spans="1:24" x14ac:dyDescent="0.25">
      <c r="Q271">
        <v>268</v>
      </c>
      <c r="R271">
        <f t="shared" si="46"/>
        <v>53.6</v>
      </c>
      <c r="S271">
        <f t="shared" si="47"/>
        <v>-0.46220388354031322</v>
      </c>
      <c r="T271" t="s">
        <v>606</v>
      </c>
      <c r="U271">
        <f t="shared" si="48"/>
        <v>-7.2368400992059079E-5</v>
      </c>
      <c r="V271">
        <f t="shared" si="49"/>
        <v>1.6353452473134327E-4</v>
      </c>
      <c r="W271">
        <f t="shared" si="50"/>
        <v>1.7883155829230413E-4</v>
      </c>
      <c r="X271">
        <f t="shared" si="51"/>
        <v>0.654296875</v>
      </c>
    </row>
    <row r="272" spans="1:24" x14ac:dyDescent="0.25">
      <c r="Q272">
        <v>269</v>
      </c>
      <c r="R272">
        <f t="shared" si="46"/>
        <v>53.800000000000004</v>
      </c>
      <c r="S272">
        <f t="shared" si="47"/>
        <v>-0.49465584339977875</v>
      </c>
      <c r="T272" t="s">
        <v>607</v>
      </c>
      <c r="U272">
        <f t="shared" si="48"/>
        <v>-7.2359786691570315E-5</v>
      </c>
      <c r="V272">
        <f t="shared" si="49"/>
        <v>1.6284968880550147E-4</v>
      </c>
      <c r="W272">
        <f t="shared" si="50"/>
        <v>1.7820201983731338E-4</v>
      </c>
      <c r="X272">
        <f t="shared" si="51"/>
        <v>0.65673828125</v>
      </c>
    </row>
    <row r="273" spans="17:24" x14ac:dyDescent="0.25">
      <c r="Q273">
        <v>270</v>
      </c>
      <c r="R273">
        <f t="shared" si="46"/>
        <v>54</v>
      </c>
      <c r="S273">
        <f t="shared" si="47"/>
        <v>-0.52643216287735561</v>
      </c>
      <c r="T273" t="s">
        <v>608</v>
      </c>
      <c r="U273">
        <f t="shared" si="48"/>
        <v>-7.2351268448681157E-5</v>
      </c>
      <c r="V273">
        <f t="shared" si="49"/>
        <v>1.6216966589995314E-4</v>
      </c>
      <c r="W273">
        <f t="shared" si="50"/>
        <v>1.7757732564783026E-4</v>
      </c>
      <c r="X273">
        <f t="shared" si="51"/>
        <v>0.6591796875</v>
      </c>
    </row>
    <row r="274" spans="17:24" x14ac:dyDescent="0.25">
      <c r="Q274">
        <v>271</v>
      </c>
      <c r="R274">
        <f t="shared" si="46"/>
        <v>54.2</v>
      </c>
      <c r="S274">
        <f t="shared" si="47"/>
        <v>-0.55748943934288531</v>
      </c>
      <c r="T274" t="s">
        <v>609</v>
      </c>
      <c r="U274">
        <f t="shared" si="48"/>
        <v>-7.2342844844240241E-5</v>
      </c>
      <c r="V274">
        <f t="shared" si="49"/>
        <v>1.6149440216237305E-4</v>
      </c>
      <c r="W274">
        <f t="shared" si="50"/>
        <v>1.7695742179953938E-4</v>
      </c>
      <c r="X274">
        <f t="shared" si="51"/>
        <v>0.66162109375</v>
      </c>
    </row>
    <row r="275" spans="17:24" x14ac:dyDescent="0.25">
      <c r="Q275">
        <v>272</v>
      </c>
      <c r="R275">
        <f t="shared" si="46"/>
        <v>54.400000000000006</v>
      </c>
      <c r="S275">
        <f t="shared" si="47"/>
        <v>-0.58778525229247425</v>
      </c>
      <c r="T275" t="s">
        <v>610</v>
      </c>
      <c r="U275">
        <f t="shared" si="48"/>
        <v>-7.2334514485824714E-5</v>
      </c>
      <c r="V275">
        <f t="shared" si="49"/>
        <v>1.6082384454014161E-4</v>
      </c>
      <c r="W275">
        <f t="shared" si="50"/>
        <v>1.7634225517036925E-4</v>
      </c>
      <c r="X275">
        <f t="shared" si="51"/>
        <v>0.6640625</v>
      </c>
    </row>
    <row r="276" spans="17:24" x14ac:dyDescent="0.25">
      <c r="Q276">
        <v>273</v>
      </c>
      <c r="R276">
        <f t="shared" si="46"/>
        <v>54.6</v>
      </c>
      <c r="S276">
        <f t="shared" si="47"/>
        <v>-0.61727822128979259</v>
      </c>
      <c r="T276" t="s">
        <v>611</v>
      </c>
      <c r="U276">
        <f t="shared" si="48"/>
        <v>-7.232627600646192E-5</v>
      </c>
      <c r="V276">
        <f t="shared" si="49"/>
        <v>1.6015794076428369E-4</v>
      </c>
      <c r="W276">
        <f t="shared" si="50"/>
        <v>1.7573177342421236E-4</v>
      </c>
      <c r="X276">
        <f t="shared" si="51"/>
        <v>0.66650390625</v>
      </c>
    </row>
    <row r="277" spans="17:24" x14ac:dyDescent="0.25">
      <c r="Q277">
        <v>274</v>
      </c>
      <c r="R277">
        <f t="shared" si="46"/>
        <v>54.800000000000004</v>
      </c>
      <c r="S277">
        <f t="shared" si="47"/>
        <v>-0.6459280624867868</v>
      </c>
      <c r="T277" t="s">
        <v>612</v>
      </c>
      <c r="U277">
        <f t="shared" si="48"/>
        <v>-7.2318128063944331E-5</v>
      </c>
      <c r="V277">
        <f t="shared" si="49"/>
        <v>1.594966393359619E-4</v>
      </c>
      <c r="W277">
        <f t="shared" si="50"/>
        <v>1.7512592499724009E-4</v>
      </c>
      <c r="X277">
        <f t="shared" si="51"/>
        <v>0.6689453125</v>
      </c>
    </row>
    <row r="278" spans="17:24" x14ac:dyDescent="0.25">
      <c r="Q278">
        <v>275</v>
      </c>
      <c r="R278">
        <f t="shared" si="46"/>
        <v>55</v>
      </c>
      <c r="S278">
        <f t="shared" si="47"/>
        <v>-0.67369564364655798</v>
      </c>
      <c r="T278" t="s">
        <v>613</v>
      </c>
      <c r="U278">
        <f t="shared" si="48"/>
        <v>-7.231006934077637E-5</v>
      </c>
      <c r="V278">
        <f t="shared" si="49"/>
        <v>1.5883988951187353E-4</v>
      </c>
      <c r="W278">
        <f t="shared" si="50"/>
        <v>1.7452465908350052E-4</v>
      </c>
      <c r="X278">
        <f t="shared" si="51"/>
        <v>0.67138671875</v>
      </c>
    </row>
    <row r="279" spans="17:24" x14ac:dyDescent="0.25">
      <c r="Q279">
        <v>276</v>
      </c>
      <c r="R279">
        <f t="shared" si="46"/>
        <v>55.2</v>
      </c>
      <c r="S279">
        <f t="shared" si="47"/>
        <v>-0.70054303759329162</v>
      </c>
      <c r="T279" t="s">
        <v>614</v>
      </c>
      <c r="U279">
        <f t="shared" si="48"/>
        <v>-7.2302098543270508E-5</v>
      </c>
      <c r="V279">
        <f t="shared" si="49"/>
        <v>1.5818764129058106E-4</v>
      </c>
      <c r="W279">
        <f t="shared" si="50"/>
        <v>1.7392792562104093E-4</v>
      </c>
      <c r="X279">
        <f t="shared" si="51"/>
        <v>0.673828125</v>
      </c>
    </row>
    <row r="280" spans="17:24" x14ac:dyDescent="0.25">
      <c r="Q280">
        <v>277</v>
      </c>
      <c r="R280">
        <f t="shared" si="46"/>
        <v>55.400000000000006</v>
      </c>
      <c r="S280">
        <f t="shared" si="47"/>
        <v>-0.72643357401622466</v>
      </c>
      <c r="T280" t="s">
        <v>615</v>
      </c>
      <c r="U280">
        <f t="shared" si="48"/>
        <v>-7.2294214401129889E-5</v>
      </c>
      <c r="V280">
        <f t="shared" si="49"/>
        <v>1.5753984539873097E-4</v>
      </c>
      <c r="W280">
        <f t="shared" si="50"/>
        <v>1.7333567527815096E-4</v>
      </c>
      <c r="X280">
        <f t="shared" si="51"/>
        <v>0.67626953125</v>
      </c>
    </row>
    <row r="281" spans="17:24" x14ac:dyDescent="0.25">
      <c r="Q281">
        <v>278</v>
      </c>
      <c r="R281">
        <f t="shared" si="46"/>
        <v>55.6</v>
      </c>
      <c r="S281">
        <f t="shared" si="47"/>
        <v>-0.75133188955687258</v>
      </c>
      <c r="T281" t="s">
        <v>616</v>
      </c>
      <c r="U281">
        <f t="shared" si="48"/>
        <v>-7.2286415667037105E-5</v>
      </c>
      <c r="V281">
        <f t="shared" si="49"/>
        <v>1.5689645327812842E-4</v>
      </c>
      <c r="W281">
        <f t="shared" si="50"/>
        <v>1.7274785944040988E-4</v>
      </c>
      <c r="X281">
        <f t="shared" si="51"/>
        <v>0.6787109375</v>
      </c>
    </row>
    <row r="282" spans="17:24" x14ac:dyDescent="0.25">
      <c r="Q282">
        <v>279</v>
      </c>
      <c r="R282">
        <f t="shared" si="46"/>
        <v>55.800000000000004</v>
      </c>
      <c r="S282">
        <f t="shared" si="47"/>
        <v>-0.77520397611113023</v>
      </c>
      <c r="T282" t="s">
        <v>617</v>
      </c>
      <c r="U282">
        <f t="shared" si="48"/>
        <v>-7.2278701115946294E-5</v>
      </c>
      <c r="V282">
        <f t="shared" si="49"/>
        <v>1.5625741707255421E-4</v>
      </c>
      <c r="W282">
        <f t="shared" si="50"/>
        <v>1.721644301973972E-4</v>
      </c>
      <c r="X282">
        <f t="shared" si="51"/>
        <v>0.68115234375</v>
      </c>
    </row>
    <row r="283" spans="17:24" x14ac:dyDescent="0.25">
      <c r="Q283">
        <v>280</v>
      </c>
      <c r="R283">
        <f t="shared" si="46"/>
        <v>56</v>
      </c>
      <c r="S283">
        <f t="shared" si="47"/>
        <v>-0.79801722728023872</v>
      </c>
      <c r="T283" t="s">
        <v>618</v>
      </c>
      <c r="U283">
        <f t="shared" si="48"/>
        <v>-7.2271069544857909E-5</v>
      </c>
      <c r="V283">
        <f t="shared" si="49"/>
        <v>1.5562268961506835E-4</v>
      </c>
      <c r="W283">
        <f t="shared" si="50"/>
        <v>1.7158534033006895E-4</v>
      </c>
      <c r="X283">
        <f t="shared" si="51"/>
        <v>0.68359375</v>
      </c>
    </row>
    <row r="284" spans="17:24" x14ac:dyDescent="0.25">
      <c r="Q284">
        <v>281</v>
      </c>
      <c r="R284">
        <f t="shared" si="46"/>
        <v>56.2</v>
      </c>
      <c r="S284">
        <f t="shared" si="47"/>
        <v>-0.81974048290722135</v>
      </c>
      <c r="T284" t="s">
        <v>619</v>
      </c>
      <c r="U284">
        <f t="shared" si="48"/>
        <v>-7.2263519772135254E-5</v>
      </c>
      <c r="V284">
        <f t="shared" si="49"/>
        <v>1.5499222441595949E-4</v>
      </c>
      <c r="W284">
        <f t="shared" si="50"/>
        <v>1.7101054329854908E-4</v>
      </c>
      <c r="X284">
        <f t="shared" si="51"/>
        <v>0.68603515625</v>
      </c>
    </row>
    <row r="285" spans="17:24" x14ac:dyDescent="0.25">
      <c r="Q285">
        <v>282</v>
      </c>
      <c r="R285">
        <f t="shared" si="46"/>
        <v>56.400000000000006</v>
      </c>
      <c r="S285">
        <f t="shared" si="47"/>
        <v>-0.84034407163789293</v>
      </c>
      <c r="T285" t="s">
        <v>620</v>
      </c>
      <c r="U285">
        <f t="shared" si="48"/>
        <v>-7.2256050637175775E-5</v>
      </c>
      <c r="V285">
        <f t="shared" si="49"/>
        <v>1.5436597564990527E-4</v>
      </c>
      <c r="W285">
        <f t="shared" si="50"/>
        <v>1.704399932293746E-4</v>
      </c>
      <c r="X285">
        <f t="shared" si="51"/>
        <v>0.6884765625</v>
      </c>
    </row>
    <row r="286" spans="17:24" x14ac:dyDescent="0.25">
      <c r="Q286">
        <v>283</v>
      </c>
      <c r="R286">
        <f t="shared" si="46"/>
        <v>56.6</v>
      </c>
      <c r="S286">
        <f t="shared" si="47"/>
        <v>-0.85979985144837257</v>
      </c>
      <c r="T286" t="s">
        <v>621</v>
      </c>
      <c r="U286">
        <f t="shared" si="48"/>
        <v>-7.2248660999845208E-5</v>
      </c>
      <c r="V286">
        <f t="shared" si="49"/>
        <v>1.5374389814509082E-4</v>
      </c>
      <c r="W286">
        <f t="shared" si="50"/>
        <v>1.6987364490443659E-4</v>
      </c>
      <c r="X286">
        <f t="shared" si="51"/>
        <v>0.69091796875</v>
      </c>
    </row>
    <row r="287" spans="17:24" x14ac:dyDescent="0.25">
      <c r="Q287">
        <v>284</v>
      </c>
      <c r="R287">
        <f t="shared" si="46"/>
        <v>56.800000000000004</v>
      </c>
      <c r="S287">
        <f t="shared" si="47"/>
        <v>-0.87808124808369803</v>
      </c>
      <c r="T287" t="s">
        <v>622</v>
      </c>
      <c r="U287">
        <f t="shared" si="48"/>
        <v>-7.2241349740245121E-5</v>
      </c>
      <c r="V287">
        <f t="shared" si="49"/>
        <v>1.5312594737044874E-4</v>
      </c>
      <c r="W287">
        <f t="shared" si="50"/>
        <v>1.693114537483801E-4</v>
      </c>
      <c r="X287">
        <f t="shared" si="51"/>
        <v>0.693359375</v>
      </c>
    </row>
    <row r="288" spans="17:24" x14ac:dyDescent="0.25">
      <c r="Q288">
        <v>285</v>
      </c>
      <c r="R288">
        <f t="shared" si="46"/>
        <v>57</v>
      </c>
      <c r="S288">
        <f t="shared" si="47"/>
        <v>-0.89516329135506156</v>
      </c>
      <c r="T288" t="s">
        <v>623</v>
      </c>
      <c r="U288">
        <f t="shared" si="48"/>
        <v>-7.2234115758076166E-5</v>
      </c>
      <c r="V288">
        <f t="shared" si="49"/>
        <v>1.525120794254131E-4</v>
      </c>
      <c r="W288">
        <f t="shared" si="50"/>
        <v>1.6875337581812892E-4</v>
      </c>
      <c r="X288">
        <f t="shared" si="51"/>
        <v>0.69580078125</v>
      </c>
    </row>
    <row r="289" spans="17:24" x14ac:dyDescent="0.25">
      <c r="Q289">
        <v>286</v>
      </c>
      <c r="R289">
        <f t="shared" si="46"/>
        <v>57.2</v>
      </c>
      <c r="S289">
        <f t="shared" si="47"/>
        <v>-0.911022649246089</v>
      </c>
      <c r="T289" t="s">
        <v>624</v>
      </c>
      <c r="U289">
        <f t="shared" si="48"/>
        <v>-7.2226957972338862E-5</v>
      </c>
      <c r="V289">
        <f t="shared" si="49"/>
        <v>1.5190225102784327E-4</v>
      </c>
      <c r="W289">
        <f t="shared" si="50"/>
        <v>1.6819936779091625E-4</v>
      </c>
      <c r="X289">
        <f t="shared" si="51"/>
        <v>0.6982421875</v>
      </c>
    </row>
    <row r="290" spans="17:24" x14ac:dyDescent="0.25">
      <c r="Q290">
        <v>287</v>
      </c>
      <c r="R290">
        <f t="shared" si="46"/>
        <v>57.400000000000006</v>
      </c>
      <c r="S290">
        <f t="shared" si="47"/>
        <v>-0.92563765978155688</v>
      </c>
      <c r="T290" t="s">
        <v>625</v>
      </c>
      <c r="U290">
        <f t="shared" si="48"/>
        <v>-7.2219875320941889E-5</v>
      </c>
      <c r="V290">
        <f t="shared" si="49"/>
        <v>1.5129641950369091E-4</v>
      </c>
      <c r="W290">
        <f t="shared" si="50"/>
        <v>1.6764938695387231E-4</v>
      </c>
      <c r="X290">
        <f t="shared" si="51"/>
        <v>0.70068359375</v>
      </c>
    </row>
    <row r="291" spans="17:24" x14ac:dyDescent="0.25">
      <c r="Q291">
        <v>288</v>
      </c>
      <c r="R291">
        <f t="shared" si="46"/>
        <v>57.6</v>
      </c>
      <c r="S291">
        <f t="shared" si="47"/>
        <v>-0.93898836061505642</v>
      </c>
      <c r="T291" t="s">
        <v>626</v>
      </c>
      <c r="U291">
        <f t="shared" si="48"/>
        <v>-7.2212866760156737E-5</v>
      </c>
      <c r="V291">
        <f t="shared" si="49"/>
        <v>1.5069454277620995E-4</v>
      </c>
      <c r="W291">
        <f t="shared" si="50"/>
        <v>1.6710339119315062E-4</v>
      </c>
      <c r="X291">
        <f t="shared" si="51"/>
        <v>0.703125</v>
      </c>
    </row>
    <row r="292" spans="17:24" x14ac:dyDescent="0.25">
      <c r="Q292">
        <v>289</v>
      </c>
      <c r="R292">
        <f t="shared" si="46"/>
        <v>57.800000000000004</v>
      </c>
      <c r="S292">
        <f t="shared" si="47"/>
        <v>-0.95105651629515342</v>
      </c>
      <c r="T292" t="s">
        <v>627</v>
      </c>
      <c r="U292">
        <f t="shared" si="48"/>
        <v>-7.2205931264452642E-5</v>
      </c>
      <c r="V292">
        <f t="shared" si="49"/>
        <v>1.5009657935535011E-4</v>
      </c>
      <c r="W292">
        <f t="shared" si="50"/>
        <v>1.6656133898340205E-4</v>
      </c>
      <c r="X292">
        <f t="shared" si="51"/>
        <v>0.70556640625</v>
      </c>
    </row>
    <row r="293" spans="17:24" x14ac:dyDescent="0.25">
      <c r="Q293">
        <v>290</v>
      </c>
      <c r="R293">
        <f t="shared" si="46"/>
        <v>58</v>
      </c>
      <c r="S293">
        <f t="shared" si="47"/>
        <v>-0.96182564317281893</v>
      </c>
      <c r="T293" t="s">
        <v>628</v>
      </c>
      <c r="U293">
        <f t="shared" si="48"/>
        <v>-7.2199067825990231E-5</v>
      </c>
      <c r="V293">
        <f t="shared" si="49"/>
        <v>1.4950248832782764E-4</v>
      </c>
      <c r="W293">
        <f t="shared" si="50"/>
        <v>1.6602318937773174E-4</v>
      </c>
      <c r="X293">
        <f t="shared" si="51"/>
        <v>0.7080078125</v>
      </c>
    </row>
    <row r="294" spans="17:24" x14ac:dyDescent="0.25">
      <c r="Q294">
        <v>291</v>
      </c>
      <c r="R294">
        <f t="shared" si="46"/>
        <v>58.2</v>
      </c>
      <c r="S294">
        <f t="shared" si="47"/>
        <v>-0.9712810319161137</v>
      </c>
      <c r="T294" t="s">
        <v>629</v>
      </c>
      <c r="U294">
        <f t="shared" si="48"/>
        <v>-7.2192275454185546E-5</v>
      </c>
      <c r="V294">
        <f t="shared" si="49"/>
        <v>1.4891222934677685E-4</v>
      </c>
      <c r="W294">
        <f t="shared" si="50"/>
        <v>1.654889019973245E-4</v>
      </c>
      <c r="X294">
        <f t="shared" si="51"/>
        <v>0.71044921875</v>
      </c>
    </row>
    <row r="295" spans="17:24" x14ac:dyDescent="0.25">
      <c r="Q295">
        <v>292</v>
      </c>
      <c r="R295">
        <f t="shared" si="46"/>
        <v>58.400000000000006</v>
      </c>
      <c r="S295">
        <f t="shared" si="47"/>
        <v>-0.97940976760136611</v>
      </c>
      <c r="T295" t="s">
        <v>630</v>
      </c>
      <c r="U295">
        <f t="shared" si="48"/>
        <v>-7.2185553175627444E-5</v>
      </c>
      <c r="V295">
        <f t="shared" si="49"/>
        <v>1.4832576262229248E-4</v>
      </c>
      <c r="W295">
        <f t="shared" si="50"/>
        <v>1.6495843702204503E-4</v>
      </c>
      <c r="X295">
        <f t="shared" si="51"/>
        <v>0.712890625</v>
      </c>
    </row>
    <row r="296" spans="17:24" x14ac:dyDescent="0.25">
      <c r="Q296">
        <v>293</v>
      </c>
      <c r="R296">
        <f t="shared" si="46"/>
        <v>58.6</v>
      </c>
      <c r="S296">
        <f t="shared" si="47"/>
        <v>-0.98620074735340268</v>
      </c>
      <c r="T296" t="s">
        <v>631</v>
      </c>
      <c r="U296">
        <f t="shared" si="48"/>
        <v>-7.2178900033345703E-5</v>
      </c>
      <c r="V296">
        <f t="shared" si="49"/>
        <v>1.4774304891154491E-4</v>
      </c>
      <c r="W296">
        <f t="shared" si="50"/>
        <v>1.6443175518038742E-4</v>
      </c>
      <c r="X296">
        <f t="shared" si="51"/>
        <v>0.71533203125</v>
      </c>
    </row>
    <row r="297" spans="17:24" x14ac:dyDescent="0.25">
      <c r="Q297">
        <v>294</v>
      </c>
      <c r="R297">
        <f t="shared" si="46"/>
        <v>58.800000000000004</v>
      </c>
      <c r="S297">
        <f t="shared" si="47"/>
        <v>-0.99164469551074286</v>
      </c>
      <c r="T297" t="s">
        <v>632</v>
      </c>
      <c r="U297">
        <f t="shared" si="48"/>
        <v>-7.2172315087016604E-5</v>
      </c>
      <c r="V297">
        <f t="shared" si="49"/>
        <v>1.4716404950945069E-4</v>
      </c>
      <c r="W297">
        <f t="shared" si="50"/>
        <v>1.6390881774035117E-4</v>
      </c>
      <c r="X297">
        <f t="shared" si="51"/>
        <v>0.7177734375</v>
      </c>
    </row>
    <row r="298" spans="17:24" x14ac:dyDescent="0.25">
      <c r="Q298">
        <v>295</v>
      </c>
      <c r="R298">
        <f t="shared" si="46"/>
        <v>59</v>
      </c>
      <c r="S298">
        <f t="shared" si="47"/>
        <v>-0.99573417629503447</v>
      </c>
      <c r="T298" t="s">
        <v>633</v>
      </c>
      <c r="U298">
        <f t="shared" si="48"/>
        <v>-7.2165797411628412E-5</v>
      </c>
      <c r="V298">
        <f t="shared" si="49"/>
        <v>1.4658872623948046E-4</v>
      </c>
      <c r="W298">
        <f t="shared" si="50"/>
        <v>1.6338958649978136E-4</v>
      </c>
      <c r="X298">
        <f t="shared" si="51"/>
        <v>0.72021484375</v>
      </c>
    </row>
    <row r="299" spans="17:24" x14ac:dyDescent="0.25">
      <c r="Q299">
        <v>296</v>
      </c>
      <c r="R299">
        <f t="shared" si="46"/>
        <v>59.2</v>
      </c>
      <c r="S299">
        <f t="shared" si="47"/>
        <v>-0.99846360396743394</v>
      </c>
      <c r="T299" t="s">
        <v>634</v>
      </c>
      <c r="U299">
        <f t="shared" si="48"/>
        <v>-7.2159346098522954E-5</v>
      </c>
      <c r="V299">
        <f t="shared" si="49"/>
        <v>1.4601704144511085E-4</v>
      </c>
      <c r="W299">
        <f t="shared" si="50"/>
        <v>1.6287402377834729E-4</v>
      </c>
      <c r="X299">
        <f t="shared" si="51"/>
        <v>0.72265625</v>
      </c>
    </row>
    <row r="300" spans="17:24" x14ac:dyDescent="0.25">
      <c r="Q300">
        <v>297</v>
      </c>
      <c r="R300">
        <f t="shared" si="46"/>
        <v>59.400000000000006</v>
      </c>
      <c r="S300">
        <f t="shared" si="47"/>
        <v>-0.99982925045805271</v>
      </c>
      <c r="T300" t="s">
        <v>635</v>
      </c>
      <c r="U300">
        <f t="shared" si="48"/>
        <v>-7.2152960254077638E-5</v>
      </c>
      <c r="V300">
        <f t="shared" si="49"/>
        <v>1.4544895797985157E-4</v>
      </c>
      <c r="W300">
        <f t="shared" si="50"/>
        <v>1.6236209240722151E-4</v>
      </c>
      <c r="X300">
        <f t="shared" si="51"/>
        <v>0.72509765625</v>
      </c>
    </row>
    <row r="301" spans="17:24" x14ac:dyDescent="0.25">
      <c r="Q301">
        <v>298</v>
      </c>
      <c r="R301">
        <f t="shared" si="46"/>
        <v>59.6</v>
      </c>
      <c r="S301">
        <f t="shared" si="47"/>
        <v>-0.99982925045805271</v>
      </c>
      <c r="T301" t="s">
        <v>636</v>
      </c>
      <c r="U301">
        <f t="shared" si="48"/>
        <v>-7.214663899955517E-5</v>
      </c>
      <c r="V301">
        <f t="shared" si="49"/>
        <v>1.4488443919975782E-4</v>
      </c>
      <c r="W301">
        <f t="shared" si="50"/>
        <v>1.6185375572151688E-4</v>
      </c>
      <c r="X301">
        <f t="shared" si="51"/>
        <v>0.7275390625</v>
      </c>
    </row>
    <row r="302" spans="17:24" x14ac:dyDescent="0.25">
      <c r="Q302">
        <v>299</v>
      </c>
      <c r="R302">
        <f t="shared" si="46"/>
        <v>59.800000000000004</v>
      </c>
      <c r="S302">
        <f t="shared" si="47"/>
        <v>-0.99846360396743394</v>
      </c>
      <c r="T302" t="s">
        <v>637</v>
      </c>
      <c r="U302">
        <f t="shared" si="48"/>
        <v>-7.2140381471131346E-5</v>
      </c>
      <c r="V302">
        <f t="shared" si="49"/>
        <v>1.443234489543418E-4</v>
      </c>
      <c r="W302">
        <f t="shared" si="50"/>
        <v>1.613489775513835E-4</v>
      </c>
      <c r="X302">
        <f t="shared" si="51"/>
        <v>0.72998046875</v>
      </c>
    </row>
    <row r="303" spans="17:24" x14ac:dyDescent="0.25">
      <c r="Q303">
        <v>300</v>
      </c>
      <c r="R303">
        <f t="shared" si="46"/>
        <v>60</v>
      </c>
      <c r="S303">
        <f t="shared" si="47"/>
        <v>-0.99573417629503469</v>
      </c>
      <c r="T303" t="s">
        <v>638</v>
      </c>
      <c r="U303">
        <f t="shared" si="48"/>
        <v>-7.2134186819380858E-5</v>
      </c>
      <c r="V303">
        <f t="shared" si="49"/>
        <v>1.437659515784126E-4</v>
      </c>
      <c r="W303">
        <f t="shared" si="50"/>
        <v>1.6084772221371311E-4</v>
      </c>
      <c r="X303">
        <f t="shared" si="51"/>
        <v>0.732421875</v>
      </c>
    </row>
    <row r="304" spans="17:24" x14ac:dyDescent="0.25">
      <c r="Q304">
        <v>301</v>
      </c>
      <c r="R304">
        <f t="shared" si="46"/>
        <v>60.2</v>
      </c>
      <c r="S304">
        <f t="shared" si="47"/>
        <v>-0.99164469551074275</v>
      </c>
      <c r="T304" t="s">
        <v>639</v>
      </c>
      <c r="U304">
        <f t="shared" si="48"/>
        <v>-7.2128054208887689E-5</v>
      </c>
      <c r="V304">
        <f t="shared" si="49"/>
        <v>1.4321191188396436E-4</v>
      </c>
      <c r="W304">
        <f t="shared" si="50"/>
        <v>1.6034995450395554E-4</v>
      </c>
      <c r="X304">
        <f t="shared" si="51"/>
        <v>0.73486328125</v>
      </c>
    </row>
    <row r="305" spans="17:24" x14ac:dyDescent="0.25">
      <c r="Q305">
        <v>302</v>
      </c>
      <c r="R305">
        <f t="shared" si="46"/>
        <v>60.400000000000006</v>
      </c>
      <c r="S305">
        <f t="shared" si="47"/>
        <v>-0.98620074735340257</v>
      </c>
      <c r="T305" t="s">
        <v>640</v>
      </c>
      <c r="U305">
        <f t="shared" si="48"/>
        <v>-7.2121982818269527E-5</v>
      </c>
      <c r="V305">
        <f t="shared" si="49"/>
        <v>1.4266129515207423E-4</v>
      </c>
      <c r="W305">
        <f t="shared" si="50"/>
        <v>1.5985563968814488E-4</v>
      </c>
      <c r="X305">
        <f t="shared" si="51"/>
        <v>0.7373046875</v>
      </c>
    </row>
    <row r="306" spans="17:24" x14ac:dyDescent="0.25">
      <c r="Q306">
        <v>303</v>
      </c>
      <c r="R306">
        <f t="shared" si="46"/>
        <v>60.6</v>
      </c>
      <c r="S306">
        <f t="shared" si="47"/>
        <v>-0.97940976760136589</v>
      </c>
      <c r="T306" t="s">
        <v>641</v>
      </c>
      <c r="U306">
        <f t="shared" si="48"/>
        <v>-7.2115971839558599E-5</v>
      </c>
      <c r="V306">
        <f t="shared" si="49"/>
        <v>1.4211406712526562E-4</v>
      </c>
      <c r="W306">
        <f t="shared" si="50"/>
        <v>1.5936474349506703E-4</v>
      </c>
      <c r="X306">
        <f t="shared" si="51"/>
        <v>0.73974609375</v>
      </c>
    </row>
    <row r="307" spans="17:24" x14ac:dyDescent="0.25">
      <c r="Q307">
        <v>304</v>
      </c>
      <c r="R307">
        <f t="shared" si="46"/>
        <v>60.800000000000004</v>
      </c>
      <c r="S307">
        <f t="shared" si="47"/>
        <v>-0.97128103191611392</v>
      </c>
      <c r="T307" t="s">
        <v>642</v>
      </c>
      <c r="U307">
        <f t="shared" si="48"/>
        <v>-7.2110020478184577E-5</v>
      </c>
      <c r="V307">
        <f t="shared" si="49"/>
        <v>1.4157019399968604E-4</v>
      </c>
      <c r="W307">
        <f t="shared" si="50"/>
        <v>1.5887723210854644E-4</v>
      </c>
      <c r="X307">
        <f t="shared" si="51"/>
        <v>0.7421875</v>
      </c>
    </row>
    <row r="308" spans="17:24" x14ac:dyDescent="0.25">
      <c r="Q308">
        <v>305</v>
      </c>
      <c r="R308">
        <f t="shared" si="46"/>
        <v>61</v>
      </c>
      <c r="S308">
        <f t="shared" si="47"/>
        <v>-0.96182564317281916</v>
      </c>
      <c r="T308" t="s">
        <v>643</v>
      </c>
      <c r="U308">
        <f t="shared" si="48"/>
        <v>-7.2104127952708988E-5</v>
      </c>
      <c r="V308">
        <f t="shared" si="49"/>
        <v>1.4102964241777052E-4</v>
      </c>
      <c r="W308">
        <f t="shared" si="50"/>
        <v>1.5839307216006907E-4</v>
      </c>
      <c r="X308">
        <f t="shared" si="51"/>
        <v>0.74462890625</v>
      </c>
    </row>
    <row r="309" spans="17:24" x14ac:dyDescent="0.25">
      <c r="Q309">
        <v>306</v>
      </c>
      <c r="R309">
        <f t="shared" si="46"/>
        <v>61.2</v>
      </c>
      <c r="S309">
        <f t="shared" si="47"/>
        <v>-0.95105651629515375</v>
      </c>
      <c r="T309" t="s">
        <v>644</v>
      </c>
      <c r="U309">
        <f t="shared" si="48"/>
        <v>-7.2098293494195798E-5</v>
      </c>
      <c r="V309">
        <f t="shared" si="49"/>
        <v>1.4049237946054736E-4</v>
      </c>
      <c r="W309">
        <f t="shared" si="50"/>
        <v>1.5791223072093443E-4</v>
      </c>
      <c r="X309">
        <f t="shared" si="51"/>
        <v>0.7470703125</v>
      </c>
    </row>
    <row r="310" spans="17:24" x14ac:dyDescent="0.25">
      <c r="Q310">
        <v>307</v>
      </c>
      <c r="R310">
        <f t="shared" si="46"/>
        <v>61.400000000000006</v>
      </c>
      <c r="S310">
        <f t="shared" si="47"/>
        <v>-0.93898836061505675</v>
      </c>
      <c r="T310" t="s">
        <v>645</v>
      </c>
      <c r="U310">
        <f t="shared" si="48"/>
        <v>-7.209251634655762E-5</v>
      </c>
      <c r="V310">
        <f t="shared" si="49"/>
        <v>1.3995837264108203E-4</v>
      </c>
      <c r="W310">
        <f t="shared" si="50"/>
        <v>1.5743467529587838E-4</v>
      </c>
      <c r="X310">
        <f t="shared" si="51"/>
        <v>0.74951171875</v>
      </c>
    </row>
    <row r="311" spans="17:24" x14ac:dyDescent="0.25">
      <c r="Q311">
        <v>308</v>
      </c>
      <c r="R311">
        <f t="shared" si="46"/>
        <v>61.6</v>
      </c>
      <c r="S311">
        <f t="shared" si="47"/>
        <v>-0.92563765978155588</v>
      </c>
      <c r="T311" t="s">
        <v>646</v>
      </c>
      <c r="U311">
        <f t="shared" si="48"/>
        <v>-7.2086795765880857E-5</v>
      </c>
      <c r="V311">
        <f t="shared" si="49"/>
        <v>1.3942758989651954E-4</v>
      </c>
      <c r="W311">
        <f t="shared" si="50"/>
        <v>1.5696037381499782E-4</v>
      </c>
      <c r="X311">
        <f t="shared" si="51"/>
        <v>0.751953125</v>
      </c>
    </row>
    <row r="312" spans="17:24" x14ac:dyDescent="0.25">
      <c r="Q312">
        <v>309</v>
      </c>
      <c r="R312">
        <f t="shared" si="46"/>
        <v>61.800000000000004</v>
      </c>
      <c r="S312">
        <f t="shared" si="47"/>
        <v>-0.91102264924608789</v>
      </c>
      <c r="T312" t="s">
        <v>647</v>
      </c>
      <c r="U312">
        <f t="shared" si="48"/>
        <v>-7.2081131020248053E-5</v>
      </c>
      <c r="V312">
        <f t="shared" si="49"/>
        <v>1.3889999958183644E-4</v>
      </c>
      <c r="W312">
        <f t="shared" si="50"/>
        <v>1.5648929462743554E-4</v>
      </c>
      <c r="X312">
        <f t="shared" si="51"/>
        <v>0.75439453125</v>
      </c>
    </row>
    <row r="313" spans="17:24" x14ac:dyDescent="0.25">
      <c r="Q313">
        <v>310</v>
      </c>
      <c r="R313">
        <f t="shared" si="46"/>
        <v>62</v>
      </c>
      <c r="S313">
        <f t="shared" si="47"/>
        <v>-0.89516329135506267</v>
      </c>
      <c r="T313" t="s">
        <v>648</v>
      </c>
      <c r="U313">
        <f t="shared" si="48"/>
        <v>-7.2075521389710449E-5</v>
      </c>
      <c r="V313">
        <f t="shared" si="49"/>
        <v>1.3837557046286915E-4</v>
      </c>
      <c r="W313">
        <f t="shared" si="50"/>
        <v>1.5602140649450342E-4</v>
      </c>
      <c r="X313">
        <f t="shared" si="51"/>
        <v>0.7568359375</v>
      </c>
    </row>
    <row r="314" spans="17:24" x14ac:dyDescent="0.25">
      <c r="Q314">
        <v>311</v>
      </c>
      <c r="R314">
        <f t="shared" si="46"/>
        <v>62.2</v>
      </c>
      <c r="S314">
        <f t="shared" si="47"/>
        <v>-0.87808124808369836</v>
      </c>
      <c r="T314" t="s">
        <v>649</v>
      </c>
      <c r="U314">
        <f t="shared" si="48"/>
        <v>-7.2069966165762701E-5</v>
      </c>
      <c r="V314">
        <f t="shared" si="49"/>
        <v>1.3785427170945851E-4</v>
      </c>
      <c r="W314">
        <f t="shared" si="50"/>
        <v>1.5555667858269343E-4</v>
      </c>
      <c r="X314">
        <f t="shared" si="51"/>
        <v>0.75927734375</v>
      </c>
    </row>
    <row r="315" spans="17:24" x14ac:dyDescent="0.25">
      <c r="Q315">
        <v>312</v>
      </c>
      <c r="R315">
        <f t="shared" si="46"/>
        <v>62.400000000000006</v>
      </c>
      <c r="S315">
        <f t="shared" si="47"/>
        <v>-0.85979985144837201</v>
      </c>
      <c r="T315" t="s">
        <v>650</v>
      </c>
      <c r="U315">
        <f t="shared" si="48"/>
        <v>-7.2064464651367194E-5</v>
      </c>
      <c r="V315">
        <f t="shared" si="49"/>
        <v>1.3733607288917774E-4</v>
      </c>
      <c r="W315">
        <f t="shared" si="50"/>
        <v>1.5509508045747193E-4</v>
      </c>
      <c r="X315">
        <f t="shared" si="51"/>
        <v>0.76171875</v>
      </c>
    </row>
    <row r="316" spans="17:24" x14ac:dyDescent="0.25">
      <c r="Q316">
        <v>313</v>
      </c>
      <c r="R316">
        <f t="shared" si="46"/>
        <v>62.6</v>
      </c>
      <c r="S316">
        <f t="shared" si="47"/>
        <v>-0.84034407163789238</v>
      </c>
      <c r="T316" t="s">
        <v>651</v>
      </c>
      <c r="U316">
        <f t="shared" si="48"/>
        <v>-7.2059016160610836E-5</v>
      </c>
      <c r="V316">
        <f t="shared" si="49"/>
        <v>1.3682094396070654E-4</v>
      </c>
      <c r="W316">
        <f t="shared" si="50"/>
        <v>1.54636582076603E-4</v>
      </c>
      <c r="X316">
        <f t="shared" si="51"/>
        <v>0.76416015625</v>
      </c>
    </row>
    <row r="317" spans="17:24" x14ac:dyDescent="0.25">
      <c r="Q317">
        <v>314</v>
      </c>
      <c r="R317">
        <f t="shared" si="46"/>
        <v>62.800000000000004</v>
      </c>
      <c r="S317">
        <f t="shared" si="47"/>
        <v>-0.81974048290722079</v>
      </c>
      <c r="T317" t="s">
        <v>652</v>
      </c>
      <c r="U317">
        <f t="shared" si="48"/>
        <v>-7.2053620018502925E-5</v>
      </c>
      <c r="V317">
        <f t="shared" si="49"/>
        <v>1.3630885526766699E-4</v>
      </c>
      <c r="W317">
        <f t="shared" si="50"/>
        <v>1.5418115378395826E-4</v>
      </c>
      <c r="X317">
        <f t="shared" si="51"/>
        <v>0.7666015625</v>
      </c>
    </row>
    <row r="318" spans="17:24" x14ac:dyDescent="0.25">
      <c r="Q318">
        <v>315</v>
      </c>
      <c r="R318">
        <f t="shared" si="46"/>
        <v>63</v>
      </c>
      <c r="S318">
        <f t="shared" si="47"/>
        <v>-0.79801722728023927</v>
      </c>
      <c r="T318" t="s">
        <v>653</v>
      </c>
      <c r="U318">
        <f t="shared" si="48"/>
        <v>-7.2048275560770503E-5</v>
      </c>
      <c r="V318">
        <f t="shared" si="49"/>
        <v>1.357997775324922E-4</v>
      </c>
      <c r="W318">
        <f t="shared" si="50"/>
        <v>1.5372876630336658E-4</v>
      </c>
      <c r="X318">
        <f t="shared" si="51"/>
        <v>0.76904296875</v>
      </c>
    </row>
    <row r="319" spans="17:24" x14ac:dyDescent="0.25">
      <c r="Q319">
        <v>316</v>
      </c>
      <c r="R319">
        <f t="shared" si="46"/>
        <v>63.2</v>
      </c>
      <c r="S319">
        <f t="shared" si="47"/>
        <v>-0.77520397611112968</v>
      </c>
      <c r="T319" t="s">
        <v>654</v>
      </c>
      <c r="U319">
        <f t="shared" si="48"/>
        <v>-7.2042982133780267E-5</v>
      </c>
      <c r="V319">
        <f t="shared" si="49"/>
        <v>1.3529368185022267E-4</v>
      </c>
      <c r="W319">
        <f t="shared" si="50"/>
        <v>1.532793907324708E-4</v>
      </c>
      <c r="X319">
        <f t="shared" si="51"/>
        <v>0.771484375</v>
      </c>
    </row>
    <row r="320" spans="17:24" x14ac:dyDescent="0.25">
      <c r="Q320">
        <v>317</v>
      </c>
      <c r="R320">
        <f t="shared" si="46"/>
        <v>63.400000000000006</v>
      </c>
      <c r="S320">
        <f t="shared" si="47"/>
        <v>-0.75133188955687313</v>
      </c>
      <c r="T320" t="s">
        <v>655</v>
      </c>
      <c r="U320">
        <f t="shared" si="48"/>
        <v>-7.2037739094085943E-5</v>
      </c>
      <c r="V320">
        <f t="shared" si="49"/>
        <v>1.3479053968271288E-4</v>
      </c>
      <c r="W320">
        <f t="shared" si="50"/>
        <v>1.5283299853678393E-4</v>
      </c>
      <c r="X320">
        <f t="shared" si="51"/>
        <v>0.77392578125</v>
      </c>
    </row>
    <row r="321" spans="17:24" x14ac:dyDescent="0.25">
      <c r="Q321">
        <v>318</v>
      </c>
      <c r="R321">
        <f t="shared" si="46"/>
        <v>63.6</v>
      </c>
      <c r="S321">
        <f t="shared" si="47"/>
        <v>-0.72643357401622533</v>
      </c>
      <c r="T321" t="s">
        <v>656</v>
      </c>
      <c r="U321">
        <f t="shared" si="48"/>
        <v>-7.2032545808423337E-5</v>
      </c>
      <c r="V321">
        <f t="shared" si="49"/>
        <v>1.342903228527754E-4</v>
      </c>
      <c r="W321">
        <f t="shared" si="50"/>
        <v>1.5238956154391042E-4</v>
      </c>
      <c r="X321">
        <f t="shared" si="51"/>
        <v>0.7763671875</v>
      </c>
    </row>
    <row r="322" spans="17:24" x14ac:dyDescent="0.25">
      <c r="Q322">
        <v>319</v>
      </c>
      <c r="R322">
        <f t="shared" si="46"/>
        <v>63.800000000000004</v>
      </c>
      <c r="S322">
        <f t="shared" si="47"/>
        <v>-0.70054303759328973</v>
      </c>
      <c r="T322" t="s">
        <v>657</v>
      </c>
      <c r="U322">
        <f t="shared" si="48"/>
        <v>-7.2027401653458492E-5</v>
      </c>
      <c r="V322">
        <f t="shared" si="49"/>
        <v>1.3379300353842433E-4</v>
      </c>
      <c r="W322">
        <f t="shared" si="50"/>
        <v>1.5194905193775135E-4</v>
      </c>
      <c r="X322">
        <f t="shared" si="51"/>
        <v>0.77880859375</v>
      </c>
    </row>
    <row r="323" spans="17:24" x14ac:dyDescent="0.25">
      <c r="Q323">
        <v>320</v>
      </c>
      <c r="R323">
        <f t="shared" si="46"/>
        <v>64</v>
      </c>
      <c r="S323">
        <f t="shared" si="47"/>
        <v>-0.67369564364655732</v>
      </c>
      <c r="T323" t="s">
        <v>658</v>
      </c>
      <c r="U323">
        <f t="shared" si="48"/>
        <v>-7.2022306015579097E-5</v>
      </c>
      <c r="V323">
        <f t="shared" si="49"/>
        <v>1.3329855426744971E-4</v>
      </c>
      <c r="W323">
        <f t="shared" si="50"/>
        <v>1.5151144225303235E-4</v>
      </c>
      <c r="X323">
        <f t="shared" si="51"/>
        <v>0.78125</v>
      </c>
    </row>
    <row r="324" spans="17:24" x14ac:dyDescent="0.25">
      <c r="Q324">
        <v>321</v>
      </c>
      <c r="R324">
        <f t="shared" ref="R324:R387" si="52">Q324*0.2</f>
        <v>64.2</v>
      </c>
      <c r="S324">
        <f t="shared" ref="S324:S387" si="53">SIN(2*PI()*R324/34)</f>
        <v>-0.64592806248678747</v>
      </c>
      <c r="T324" t="s">
        <v>659</v>
      </c>
      <c r="U324">
        <f t="shared" ref="U324:U387" si="54">IMREAL(T324)/2048</f>
        <v>-7.2017258290879392E-5</v>
      </c>
      <c r="V324">
        <f t="shared" ref="V324:V387" si="55">IMAGINARY(T324)/2048</f>
        <v>1.3280694791181202E-4</v>
      </c>
      <c r="W324">
        <f t="shared" ref="W324:W387" si="56">SQRT(U324^2+V324^2)</f>
        <v>1.5107670536977562E-4</v>
      </c>
      <c r="X324">
        <f t="shared" ref="X324:X387" si="57">Q324/409.6</f>
        <v>0.78369140625</v>
      </c>
    </row>
    <row r="325" spans="17:24" x14ac:dyDescent="0.25">
      <c r="Q325">
        <v>322</v>
      </c>
      <c r="R325">
        <f t="shared" si="52"/>
        <v>64.400000000000006</v>
      </c>
      <c r="S325">
        <f t="shared" si="53"/>
        <v>-0.61727822128979326</v>
      </c>
      <c r="T325" t="s">
        <v>660</v>
      </c>
      <c r="U325">
        <f t="shared" si="54"/>
        <v>-7.2012257884869141E-5</v>
      </c>
      <c r="V325">
        <f t="shared" si="55"/>
        <v>1.3231815768193164E-4</v>
      </c>
      <c r="W325">
        <f t="shared" si="56"/>
        <v>1.5064481450756089E-4</v>
      </c>
      <c r="X325">
        <f t="shared" si="57"/>
        <v>0.7861328125</v>
      </c>
    </row>
    <row r="326" spans="17:24" x14ac:dyDescent="0.25">
      <c r="Q326">
        <v>323</v>
      </c>
      <c r="R326">
        <f t="shared" si="52"/>
        <v>64.600000000000009</v>
      </c>
      <c r="S326">
        <f t="shared" si="53"/>
        <v>-0.58778525229247203</v>
      </c>
      <c r="T326" t="s">
        <v>661</v>
      </c>
      <c r="U326">
        <f t="shared" si="54"/>
        <v>-7.2007304211969733E-5</v>
      </c>
      <c r="V326">
        <f t="shared" si="55"/>
        <v>1.318321571219375E-4</v>
      </c>
      <c r="W326">
        <f t="shared" si="56"/>
        <v>1.5021574322053721E-4</v>
      </c>
      <c r="X326">
        <f t="shared" si="57"/>
        <v>0.78857421875</v>
      </c>
    </row>
    <row r="327" spans="17:24" x14ac:dyDescent="0.25">
      <c r="Q327">
        <v>324</v>
      </c>
      <c r="R327">
        <f t="shared" si="52"/>
        <v>64.8</v>
      </c>
      <c r="S327">
        <f t="shared" si="53"/>
        <v>-0.55748943934288597</v>
      </c>
      <c r="T327" t="s">
        <v>662</v>
      </c>
      <c r="U327">
        <f t="shared" si="54"/>
        <v>-7.2002396695867188E-5</v>
      </c>
      <c r="V327">
        <f t="shared" si="55"/>
        <v>1.3134892010427295E-4</v>
      </c>
      <c r="W327">
        <f t="shared" si="56"/>
        <v>1.4978946539228886E-4</v>
      </c>
      <c r="X327">
        <f t="shared" si="57"/>
        <v>0.791015625</v>
      </c>
    </row>
    <row r="328" spans="17:24" x14ac:dyDescent="0.25">
      <c r="Q328">
        <v>325</v>
      </c>
      <c r="R328">
        <f t="shared" si="52"/>
        <v>65</v>
      </c>
      <c r="S328">
        <f t="shared" si="53"/>
        <v>-0.52643216287735639</v>
      </c>
      <c r="T328" t="s">
        <v>663</v>
      </c>
      <c r="U328">
        <f t="shared" si="54"/>
        <v>-7.1997534769159668E-5</v>
      </c>
      <c r="V328">
        <f t="shared" si="55"/>
        <v>1.3086842082453954E-4</v>
      </c>
      <c r="W328">
        <f t="shared" si="56"/>
        <v>1.4936595523058502E-4</v>
      </c>
      <c r="X328">
        <f t="shared" si="57"/>
        <v>0.79345703125</v>
      </c>
    </row>
    <row r="329" spans="17:24" x14ac:dyDescent="0.25">
      <c r="Q329">
        <v>326</v>
      </c>
      <c r="R329">
        <f t="shared" si="52"/>
        <v>65.2</v>
      </c>
      <c r="S329">
        <f t="shared" si="53"/>
        <v>-0.49465584339977797</v>
      </c>
      <c r="T329" t="s">
        <v>664</v>
      </c>
      <c r="U329">
        <f t="shared" si="54"/>
        <v>-7.1992717873083987E-5</v>
      </c>
      <c r="V329">
        <f t="shared" si="55"/>
        <v>1.3039063379648974E-4</v>
      </c>
      <c r="W329">
        <f t="shared" si="56"/>
        <v>1.4894518726230721E-4</v>
      </c>
      <c r="X329">
        <f t="shared" si="57"/>
        <v>0.7958984375</v>
      </c>
    </row>
    <row r="330" spans="17:24" x14ac:dyDescent="0.25">
      <c r="Q330">
        <v>327</v>
      </c>
      <c r="R330">
        <f t="shared" si="52"/>
        <v>65.400000000000006</v>
      </c>
      <c r="S330">
        <f t="shared" si="53"/>
        <v>-0.46220388354031239</v>
      </c>
      <c r="T330" t="s">
        <v>665</v>
      </c>
      <c r="U330">
        <f t="shared" si="54"/>
        <v>-7.1987945457414548E-5</v>
      </c>
      <c r="V330">
        <f t="shared" si="55"/>
        <v>1.2991553384717968E-4</v>
      </c>
      <c r="W330">
        <f t="shared" si="56"/>
        <v>1.4852713632860958E-4</v>
      </c>
      <c r="X330">
        <f t="shared" si="57"/>
        <v>0.79833984375</v>
      </c>
    </row>
    <row r="331" spans="17:24" x14ac:dyDescent="0.25">
      <c r="Q331">
        <v>328</v>
      </c>
      <c r="R331">
        <f t="shared" si="52"/>
        <v>65.600000000000009</v>
      </c>
      <c r="S331">
        <f t="shared" si="53"/>
        <v>-0.42912060877260827</v>
      </c>
      <c r="T331" t="s">
        <v>666</v>
      </c>
      <c r="U331">
        <f t="shared" si="54"/>
        <v>-7.1983216980443356E-5</v>
      </c>
      <c r="V331">
        <f t="shared" si="55"/>
        <v>1.2944309611218603E-4</v>
      </c>
      <c r="W331">
        <f t="shared" si="56"/>
        <v>1.4811177758018509E-4</v>
      </c>
      <c r="X331">
        <f t="shared" si="57"/>
        <v>0.80078125</v>
      </c>
    </row>
    <row r="332" spans="17:24" x14ac:dyDescent="0.25">
      <c r="Q332">
        <v>329</v>
      </c>
      <c r="R332">
        <f t="shared" si="52"/>
        <v>65.8</v>
      </c>
      <c r="S332">
        <f t="shared" si="53"/>
        <v>-0.39545120687054358</v>
      </c>
      <c r="T332" t="s">
        <v>667</v>
      </c>
      <c r="U332">
        <f t="shared" si="54"/>
        <v>-7.1978531908593256E-5</v>
      </c>
      <c r="V332">
        <f t="shared" si="55"/>
        <v>1.2897329603074511E-4</v>
      </c>
      <c r="W332">
        <f t="shared" si="56"/>
        <v>1.4769908647229539E-4</v>
      </c>
      <c r="X332">
        <f t="shared" si="57"/>
        <v>0.80322265625</v>
      </c>
    </row>
    <row r="333" spans="17:24" x14ac:dyDescent="0.25">
      <c r="Q333">
        <v>330</v>
      </c>
      <c r="R333">
        <f t="shared" si="52"/>
        <v>66</v>
      </c>
      <c r="S333">
        <f t="shared" si="53"/>
        <v>-0.36124166618715242</v>
      </c>
      <c r="T333" t="s">
        <v>668</v>
      </c>
      <c r="U333">
        <f t="shared" si="54"/>
        <v>-7.1973889716370602E-5</v>
      </c>
      <c r="V333">
        <f t="shared" si="55"/>
        <v>1.285061093412671E-4</v>
      </c>
      <c r="W333">
        <f t="shared" si="56"/>
        <v>1.4728903876030277E-4</v>
      </c>
      <c r="X333">
        <f t="shared" si="57"/>
        <v>0.8056640625</v>
      </c>
    </row>
    <row r="334" spans="17:24" x14ac:dyDescent="0.25">
      <c r="Q334">
        <v>331</v>
      </c>
      <c r="R334">
        <f t="shared" si="52"/>
        <v>66.2</v>
      </c>
      <c r="S334">
        <f t="shared" si="53"/>
        <v>-0.32653871284008285</v>
      </c>
      <c r="T334" t="s">
        <v>669</v>
      </c>
      <c r="U334">
        <f t="shared" si="54"/>
        <v>-7.1969289886307614E-5</v>
      </c>
      <c r="V334">
        <f t="shared" si="55"/>
        <v>1.2804151207673487E-4</v>
      </c>
      <c r="W334">
        <f t="shared" si="56"/>
        <v>1.4688161049510596E-4</v>
      </c>
      <c r="X334">
        <f t="shared" si="57"/>
        <v>0.80810546875</v>
      </c>
    </row>
    <row r="335" spans="17:24" x14ac:dyDescent="0.25">
      <c r="Q335">
        <v>332</v>
      </c>
      <c r="R335">
        <f t="shared" si="52"/>
        <v>66.400000000000006</v>
      </c>
      <c r="S335">
        <f t="shared" si="53"/>
        <v>-0.29138974688932429</v>
      </c>
      <c r="T335" t="s">
        <v>670</v>
      </c>
      <c r="U335">
        <f t="shared" si="54"/>
        <v>-7.1964731908807125E-5</v>
      </c>
      <c r="V335">
        <f t="shared" si="55"/>
        <v>1.2757948056010693E-4</v>
      </c>
      <c r="W335">
        <f t="shared" si="56"/>
        <v>1.4647677801854186E-4</v>
      </c>
      <c r="X335">
        <f t="shared" si="57"/>
        <v>0.810546875</v>
      </c>
    </row>
    <row r="336" spans="17:24" x14ac:dyDescent="0.25">
      <c r="Q336">
        <v>333</v>
      </c>
      <c r="R336">
        <f t="shared" si="52"/>
        <v>66.600000000000009</v>
      </c>
      <c r="S336">
        <f t="shared" si="53"/>
        <v>-0.25584277759443536</v>
      </c>
      <c r="T336" t="s">
        <v>671</v>
      </c>
      <c r="U336">
        <f t="shared" si="54"/>
        <v>-7.1960215281714353E-5</v>
      </c>
      <c r="V336">
        <f t="shared" si="55"/>
        <v>1.2711999140006006E-4</v>
      </c>
      <c r="W336">
        <f t="shared" si="56"/>
        <v>1.4607451795895825E-4</v>
      </c>
      <c r="X336">
        <f t="shared" si="57"/>
        <v>0.81298828125</v>
      </c>
    </row>
    <row r="337" spans="17:24" x14ac:dyDescent="0.25">
      <c r="Q337">
        <v>334</v>
      </c>
      <c r="R337">
        <f t="shared" si="52"/>
        <v>66.8</v>
      </c>
      <c r="S337">
        <f t="shared" si="53"/>
        <v>-0.21994635783967023</v>
      </c>
      <c r="T337" t="s">
        <v>672</v>
      </c>
      <c r="U337">
        <f t="shared" si="54"/>
        <v>-7.1955739510559571E-5</v>
      </c>
      <c r="V337">
        <f t="shared" si="55"/>
        <v>1.2666302148675685E-4</v>
      </c>
      <c r="W337">
        <f t="shared" si="56"/>
        <v>1.4567480722714593E-4</v>
      </c>
      <c r="X337">
        <f t="shared" si="57"/>
        <v>0.8154296875</v>
      </c>
    </row>
    <row r="338" spans="17:24" x14ac:dyDescent="0.25">
      <c r="Q338">
        <v>335</v>
      </c>
      <c r="R338">
        <f t="shared" si="52"/>
        <v>67</v>
      </c>
      <c r="S338">
        <f t="shared" si="53"/>
        <v>-0.18374951781657028</v>
      </c>
      <c r="T338" t="s">
        <v>673</v>
      </c>
      <c r="U338">
        <f t="shared" si="54"/>
        <v>-7.1951304108253421E-5</v>
      </c>
      <c r="V338">
        <f t="shared" si="55"/>
        <v>1.2620854798732714E-4</v>
      </c>
      <c r="W338">
        <f t="shared" si="56"/>
        <v>1.4527762301176262E-4</v>
      </c>
      <c r="X338">
        <f t="shared" si="57"/>
        <v>0.81787109375</v>
      </c>
    </row>
    <row r="339" spans="17:24" x14ac:dyDescent="0.25">
      <c r="Q339">
        <v>336</v>
      </c>
      <c r="R339">
        <f t="shared" si="52"/>
        <v>67.2</v>
      </c>
      <c r="S339">
        <f t="shared" si="53"/>
        <v>-0.14730169805463758</v>
      </c>
      <c r="T339" t="s">
        <v>674</v>
      </c>
      <c r="U339">
        <f t="shared" si="54"/>
        <v>-7.1946908594883296E-5</v>
      </c>
      <c r="V339">
        <f t="shared" si="55"/>
        <v>1.2575654834208935E-4</v>
      </c>
      <c r="W339">
        <f t="shared" si="56"/>
        <v>1.4488294277545838E-4</v>
      </c>
      <c r="X339">
        <f t="shared" si="57"/>
        <v>0.8203125</v>
      </c>
    </row>
    <row r="340" spans="17:24" x14ac:dyDescent="0.25">
      <c r="Q340">
        <v>337</v>
      </c>
      <c r="R340">
        <f t="shared" si="52"/>
        <v>67.400000000000006</v>
      </c>
      <c r="S340">
        <f t="shared" si="53"/>
        <v>-0.11065268189149925</v>
      </c>
      <c r="T340" t="s">
        <v>675</v>
      </c>
      <c r="U340">
        <f t="shared" si="54"/>
        <v>-7.1942552497820806E-5</v>
      </c>
      <c r="V340">
        <f t="shared" si="55"/>
        <v>1.2530700026006005E-4</v>
      </c>
      <c r="W340">
        <f t="shared" si="56"/>
        <v>1.4449074425054495E-4</v>
      </c>
      <c r="X340">
        <f t="shared" si="57"/>
        <v>0.82275390625</v>
      </c>
    </row>
    <row r="341" spans="17:24" x14ac:dyDescent="0.25">
      <c r="Q341">
        <v>338</v>
      </c>
      <c r="R341">
        <f t="shared" si="52"/>
        <v>67.600000000000009</v>
      </c>
      <c r="S341">
        <f t="shared" si="53"/>
        <v>-7.3852527474872462E-2</v>
      </c>
      <c r="T341" t="s">
        <v>676</v>
      </c>
      <c r="U341">
        <f t="shared" si="54"/>
        <v>-7.1938235351251957E-5</v>
      </c>
      <c r="V341">
        <f t="shared" si="55"/>
        <v>1.2485988171526466E-4</v>
      </c>
      <c r="W341">
        <f t="shared" si="56"/>
        <v>1.4410100543508361E-4</v>
      </c>
      <c r="X341">
        <f t="shared" si="57"/>
        <v>0.8251953125</v>
      </c>
    </row>
    <row r="342" spans="17:24" x14ac:dyDescent="0.25">
      <c r="Q342">
        <v>339</v>
      </c>
      <c r="R342">
        <f t="shared" si="52"/>
        <v>67.8</v>
      </c>
      <c r="S342">
        <f t="shared" si="53"/>
        <v>-3.6951499389147054E-2</v>
      </c>
      <c r="T342" t="s">
        <v>677</v>
      </c>
      <c r="U342">
        <f t="shared" si="54"/>
        <v>-7.1933956696354492E-5</v>
      </c>
      <c r="V342">
        <f t="shared" si="55"/>
        <v>1.2441517094269921E-4</v>
      </c>
      <c r="W342">
        <f t="shared" si="56"/>
        <v>1.43713704588999E-4</v>
      </c>
      <c r="X342">
        <f t="shared" si="57"/>
        <v>0.82763671875</v>
      </c>
    </row>
    <row r="343" spans="17:24" x14ac:dyDescent="0.25">
      <c r="Q343">
        <v>340</v>
      </c>
      <c r="R343">
        <f t="shared" si="52"/>
        <v>68</v>
      </c>
      <c r="S343">
        <f t="shared" si="53"/>
        <v>-4.90059381963448E-16</v>
      </c>
      <c r="T343" t="s">
        <v>678</v>
      </c>
      <c r="U343">
        <f t="shared" si="54"/>
        <v>-7.1929716081101569E-5</v>
      </c>
      <c r="V343">
        <f t="shared" si="55"/>
        <v>1.2397284643439452E-4</v>
      </c>
      <c r="W343">
        <f t="shared" si="56"/>
        <v>1.4332882023010532E-4</v>
      </c>
      <c r="X343">
        <f t="shared" si="57"/>
        <v>0.830078125</v>
      </c>
    </row>
    <row r="344" spans="17:24" x14ac:dyDescent="0.25">
      <c r="Q344">
        <v>341</v>
      </c>
      <c r="R344">
        <f t="shared" si="52"/>
        <v>68.2</v>
      </c>
      <c r="S344">
        <f t="shared" si="53"/>
        <v>3.6951499389146075E-2</v>
      </c>
      <c r="T344" t="s">
        <v>679</v>
      </c>
      <c r="U344">
        <f t="shared" si="54"/>
        <v>-7.1925513059959467E-5</v>
      </c>
      <c r="V344">
        <f t="shared" si="55"/>
        <v>1.2353288693564454E-4</v>
      </c>
      <c r="W344">
        <f t="shared" si="56"/>
        <v>1.4294633113022922E-4</v>
      </c>
      <c r="X344">
        <f t="shared" si="57"/>
        <v>0.83251953125</v>
      </c>
    </row>
    <row r="345" spans="17:24" x14ac:dyDescent="0.25">
      <c r="Q345">
        <v>342</v>
      </c>
      <c r="R345">
        <f t="shared" si="52"/>
        <v>68.400000000000006</v>
      </c>
      <c r="S345">
        <f t="shared" si="53"/>
        <v>7.3852527474875029E-2</v>
      </c>
      <c r="T345" t="s">
        <v>680</v>
      </c>
      <c r="U345">
        <f t="shared" si="54"/>
        <v>-7.1921347194090336E-5</v>
      </c>
      <c r="V345">
        <f t="shared" si="55"/>
        <v>1.2309527144139598E-4</v>
      </c>
      <c r="W345">
        <f t="shared" si="56"/>
        <v>1.4256621631173299E-4</v>
      </c>
      <c r="X345">
        <f t="shared" si="57"/>
        <v>0.8349609375</v>
      </c>
    </row>
    <row r="346" spans="17:24" x14ac:dyDescent="0.25">
      <c r="Q346">
        <v>343</v>
      </c>
      <c r="R346">
        <f t="shared" si="52"/>
        <v>68.600000000000009</v>
      </c>
      <c r="S346">
        <f t="shared" si="53"/>
        <v>0.11065268189150182</v>
      </c>
      <c r="T346" t="s">
        <v>681</v>
      </c>
      <c r="U346">
        <f t="shared" si="54"/>
        <v>-7.1917218050893066E-5</v>
      </c>
      <c r="V346">
        <f t="shared" si="55"/>
        <v>1.2265997919236083E-4</v>
      </c>
      <c r="W346">
        <f t="shared" si="56"/>
        <v>1.4218845504347422E-4</v>
      </c>
      <c r="X346">
        <f t="shared" si="57"/>
        <v>0.83740234375</v>
      </c>
    </row>
    <row r="347" spans="17:24" x14ac:dyDescent="0.25">
      <c r="Q347">
        <v>344</v>
      </c>
      <c r="R347">
        <f t="shared" si="52"/>
        <v>68.8</v>
      </c>
      <c r="S347">
        <f t="shared" si="53"/>
        <v>0.14730169805463661</v>
      </c>
      <c r="T347" t="s">
        <v>682</v>
      </c>
      <c r="U347">
        <f t="shared" si="54"/>
        <v>-7.1913125204086425E-5</v>
      </c>
      <c r="V347">
        <f t="shared" si="55"/>
        <v>1.2222698967167726E-4</v>
      </c>
      <c r="W347">
        <f t="shared" si="56"/>
        <v>1.418130268375191E-4</v>
      </c>
      <c r="X347">
        <f t="shared" si="57"/>
        <v>0.83984375</v>
      </c>
    </row>
    <row r="348" spans="17:24" x14ac:dyDescent="0.25">
      <c r="Q348">
        <v>345</v>
      </c>
      <c r="R348">
        <f t="shared" si="52"/>
        <v>69</v>
      </c>
      <c r="S348">
        <f t="shared" si="53"/>
        <v>0.18374951781656934</v>
      </c>
      <c r="T348" t="s">
        <v>683</v>
      </c>
      <c r="U348">
        <f t="shared" si="54"/>
        <v>-7.1909068233767573E-5</v>
      </c>
      <c r="V348">
        <f t="shared" si="55"/>
        <v>1.2179628260130957E-4</v>
      </c>
      <c r="W348">
        <f t="shared" si="56"/>
        <v>1.4143991144562664E-4</v>
      </c>
      <c r="X348">
        <f t="shared" si="57"/>
        <v>0.84228515625</v>
      </c>
    </row>
    <row r="349" spans="17:24" x14ac:dyDescent="0.25">
      <c r="Q349">
        <v>346</v>
      </c>
      <c r="R349">
        <f t="shared" si="52"/>
        <v>69.2</v>
      </c>
      <c r="S349">
        <f t="shared" si="53"/>
        <v>0.21994635783966926</v>
      </c>
      <c r="T349" t="s">
        <v>684</v>
      </c>
      <c r="U349">
        <f t="shared" si="54"/>
        <v>-7.1905046726063472E-5</v>
      </c>
      <c r="V349">
        <f t="shared" si="55"/>
        <v>1.2136783793806543E-4</v>
      </c>
      <c r="W349">
        <f t="shared" si="56"/>
        <v>1.4106908885520557E-4</v>
      </c>
      <c r="X349">
        <f t="shared" si="57"/>
        <v>0.8447265625</v>
      </c>
    </row>
    <row r="350" spans="17:24" x14ac:dyDescent="0.25">
      <c r="Q350">
        <v>347</v>
      </c>
      <c r="R350">
        <f t="shared" si="52"/>
        <v>69.400000000000006</v>
      </c>
      <c r="S350">
        <f t="shared" si="53"/>
        <v>0.25584277759443613</v>
      </c>
      <c r="T350" t="s">
        <v>685</v>
      </c>
      <c r="U350">
        <f t="shared" si="54"/>
        <v>-7.1901060272720708E-5</v>
      </c>
      <c r="V350">
        <f t="shared" si="55"/>
        <v>1.2094163587099561E-4</v>
      </c>
      <c r="W350">
        <f t="shared" si="56"/>
        <v>1.4070053928643596E-4</v>
      </c>
      <c r="X350">
        <f t="shared" si="57"/>
        <v>0.84716796875</v>
      </c>
    </row>
    <row r="351" spans="17:24" x14ac:dyDescent="0.25">
      <c r="Q351">
        <v>348</v>
      </c>
      <c r="R351">
        <f t="shared" si="52"/>
        <v>69.600000000000009</v>
      </c>
      <c r="S351">
        <f t="shared" si="53"/>
        <v>0.29138974688932506</v>
      </c>
      <c r="T351" t="s">
        <v>686</v>
      </c>
      <c r="U351">
        <f t="shared" si="54"/>
        <v>-7.1897108471739748E-5</v>
      </c>
      <c r="V351">
        <f t="shared" si="55"/>
        <v>1.2051765681765772E-4</v>
      </c>
      <c r="W351">
        <f t="shared" si="56"/>
        <v>1.4033424318895168E-4</v>
      </c>
      <c r="X351">
        <f t="shared" si="57"/>
        <v>0.849609375</v>
      </c>
    </row>
    <row r="352" spans="17:24" x14ac:dyDescent="0.25">
      <c r="Q352">
        <v>349</v>
      </c>
      <c r="R352">
        <f t="shared" si="52"/>
        <v>69.8</v>
      </c>
      <c r="S352">
        <f t="shared" si="53"/>
        <v>0.3265387128400819</v>
      </c>
      <c r="T352" t="s">
        <v>687</v>
      </c>
      <c r="U352">
        <f t="shared" si="54"/>
        <v>-7.1893190926766595E-5</v>
      </c>
      <c r="V352">
        <f t="shared" si="55"/>
        <v>1.2009588142068261E-4</v>
      </c>
      <c r="W352">
        <f t="shared" si="56"/>
        <v>1.3997018123815936E-4</v>
      </c>
      <c r="X352">
        <f t="shared" si="57"/>
        <v>0.85205078125</v>
      </c>
    </row>
    <row r="353" spans="17:24" x14ac:dyDescent="0.25">
      <c r="Q353">
        <v>350</v>
      </c>
      <c r="R353">
        <f t="shared" si="52"/>
        <v>70</v>
      </c>
      <c r="S353">
        <f t="shared" si="53"/>
        <v>0.36124166618715148</v>
      </c>
      <c r="T353" t="s">
        <v>688</v>
      </c>
      <c r="U353">
        <f t="shared" si="54"/>
        <v>-7.1889307247148434E-5</v>
      </c>
      <c r="V353">
        <f t="shared" si="55"/>
        <v>1.196762905446626E-4</v>
      </c>
      <c r="W353">
        <f t="shared" si="56"/>
        <v>1.3960833433217877E-4</v>
      </c>
      <c r="X353">
        <f t="shared" si="57"/>
        <v>0.8544921875</v>
      </c>
    </row>
    <row r="354" spans="17:24" x14ac:dyDescent="0.25">
      <c r="Q354">
        <v>351</v>
      </c>
      <c r="R354">
        <f t="shared" si="52"/>
        <v>70.2</v>
      </c>
      <c r="S354">
        <f t="shared" si="53"/>
        <v>0.39545120687054264</v>
      </c>
      <c r="T354" t="s">
        <v>689</v>
      </c>
      <c r="U354">
        <f t="shared" si="54"/>
        <v>-7.1885457047730466E-5</v>
      </c>
      <c r="V354">
        <f t="shared" si="55"/>
        <v>1.1925886527304687E-4</v>
      </c>
      <c r="W354">
        <f t="shared" si="56"/>
        <v>1.3924868358866394E-4</v>
      </c>
      <c r="X354">
        <f t="shared" si="57"/>
        <v>0.85693359375</v>
      </c>
    </row>
    <row r="355" spans="17:24" x14ac:dyDescent="0.25">
      <c r="Q355">
        <v>352</v>
      </c>
      <c r="R355">
        <f t="shared" si="52"/>
        <v>70.400000000000006</v>
      </c>
      <c r="S355">
        <f t="shared" si="53"/>
        <v>0.4291206087726106</v>
      </c>
      <c r="T355" t="s">
        <v>690</v>
      </c>
      <c r="U355">
        <f t="shared" si="54"/>
        <v>-7.1881639948937983E-5</v>
      </c>
      <c r="V355">
        <f t="shared" si="55"/>
        <v>1.188435869048208E-4</v>
      </c>
      <c r="W355">
        <f t="shared" si="56"/>
        <v>1.3889121034159235E-4</v>
      </c>
      <c r="X355">
        <f t="shared" si="57"/>
        <v>0.859375</v>
      </c>
    </row>
    <row r="356" spans="17:24" x14ac:dyDescent="0.25">
      <c r="Q356">
        <v>353</v>
      </c>
      <c r="R356">
        <f t="shared" si="52"/>
        <v>70.600000000000009</v>
      </c>
      <c r="S356">
        <f t="shared" si="53"/>
        <v>0.46220388354031466</v>
      </c>
      <c r="T356" t="s">
        <v>691</v>
      </c>
      <c r="U356">
        <f t="shared" si="54"/>
        <v>-7.1877855576487793E-5</v>
      </c>
      <c r="V356">
        <f t="shared" si="55"/>
        <v>1.1843043695165772E-4</v>
      </c>
      <c r="W356">
        <f t="shared" si="56"/>
        <v>1.3853589613827534E-4</v>
      </c>
      <c r="X356">
        <f t="shared" si="57"/>
        <v>0.86181640625</v>
      </c>
    </row>
    <row r="357" spans="17:24" x14ac:dyDescent="0.25">
      <c r="Q357">
        <v>354</v>
      </c>
      <c r="R357">
        <f t="shared" si="52"/>
        <v>70.8</v>
      </c>
      <c r="S357">
        <f t="shared" si="53"/>
        <v>0.49465584339977714</v>
      </c>
      <c r="T357" t="s">
        <v>692</v>
      </c>
      <c r="U357">
        <f t="shared" si="54"/>
        <v>-7.1874103561326178E-5</v>
      </c>
      <c r="V357">
        <f t="shared" si="55"/>
        <v>1.1801939713473877E-4</v>
      </c>
      <c r="W357">
        <f t="shared" si="56"/>
        <v>1.3818272273620689E-4</v>
      </c>
      <c r="X357">
        <f t="shared" si="57"/>
        <v>0.8642578125</v>
      </c>
    </row>
    <row r="358" spans="17:24" x14ac:dyDescent="0.25">
      <c r="Q358">
        <v>355</v>
      </c>
      <c r="R358">
        <f t="shared" si="52"/>
        <v>71</v>
      </c>
      <c r="S358">
        <f t="shared" si="53"/>
        <v>0.5264321628773555</v>
      </c>
      <c r="T358" t="s">
        <v>693</v>
      </c>
      <c r="U358">
        <f t="shared" si="54"/>
        <v>-7.1870383539871088E-5</v>
      </c>
      <c r="V358">
        <f t="shared" si="55"/>
        <v>1.1761044938179052E-4</v>
      </c>
      <c r="W358">
        <f t="shared" si="56"/>
        <v>1.3783167210026467E-4</v>
      </c>
      <c r="X358">
        <f t="shared" si="57"/>
        <v>0.86669921875</v>
      </c>
    </row>
    <row r="359" spans="17:24" x14ac:dyDescent="0.25">
      <c r="Q359">
        <v>356</v>
      </c>
      <c r="R359">
        <f t="shared" si="52"/>
        <v>71.2</v>
      </c>
      <c r="S359">
        <f t="shared" si="53"/>
        <v>0.5574894393428852</v>
      </c>
      <c r="T359" t="s">
        <v>694</v>
      </c>
      <c r="U359">
        <f t="shared" si="54"/>
        <v>-7.1866695153479491E-5</v>
      </c>
      <c r="V359">
        <f t="shared" si="55"/>
        <v>1.1720357582425977E-4</v>
      </c>
      <c r="W359">
        <f t="shared" si="56"/>
        <v>1.3748272639963234E-4</v>
      </c>
      <c r="X359">
        <f t="shared" si="57"/>
        <v>0.869140625</v>
      </c>
    </row>
    <row r="360" spans="17:24" x14ac:dyDescent="0.25">
      <c r="Q360">
        <v>357</v>
      </c>
      <c r="R360">
        <f t="shared" si="52"/>
        <v>71.400000000000006</v>
      </c>
      <c r="S360">
        <f t="shared" si="53"/>
        <v>0.58778525229247414</v>
      </c>
      <c r="T360" t="s">
        <v>695</v>
      </c>
      <c r="U360">
        <f t="shared" si="54"/>
        <v>-7.1863038048445796E-5</v>
      </c>
      <c r="V360">
        <f t="shared" si="55"/>
        <v>1.1679875879412939E-4</v>
      </c>
      <c r="W360">
        <f t="shared" si="56"/>
        <v>1.3713586800469666E-4</v>
      </c>
      <c r="X360">
        <f t="shared" si="57"/>
        <v>0.87158203125</v>
      </c>
    </row>
    <row r="361" spans="17:24" x14ac:dyDescent="0.25">
      <c r="Q361">
        <v>358</v>
      </c>
      <c r="R361">
        <f t="shared" si="52"/>
        <v>71.600000000000009</v>
      </c>
      <c r="S361">
        <f t="shared" si="53"/>
        <v>0.61727822128979382</v>
      </c>
      <c r="T361" t="s">
        <v>696</v>
      </c>
      <c r="U361">
        <f t="shared" si="54"/>
        <v>-7.1859411876311029E-5</v>
      </c>
      <c r="V361">
        <f t="shared" si="55"/>
        <v>1.1639598082168408E-4</v>
      </c>
      <c r="W361">
        <f t="shared" si="56"/>
        <v>1.3679107948492533E-4</v>
      </c>
      <c r="X361">
        <f t="shared" si="57"/>
        <v>0.8740234375</v>
      </c>
    </row>
    <row r="362" spans="17:24" x14ac:dyDescent="0.25">
      <c r="Q362">
        <v>359</v>
      </c>
      <c r="R362">
        <f t="shared" si="52"/>
        <v>71.8</v>
      </c>
      <c r="S362">
        <f t="shared" si="53"/>
        <v>0.6459280624867868</v>
      </c>
      <c r="T362" t="s">
        <v>697</v>
      </c>
      <c r="U362">
        <f t="shared" si="54"/>
        <v>-7.1855816292655278E-5</v>
      </c>
      <c r="V362">
        <f t="shared" si="55"/>
        <v>1.1599522463200049E-4</v>
      </c>
      <c r="W362">
        <f t="shared" si="56"/>
        <v>1.3644834360486782E-4</v>
      </c>
      <c r="X362">
        <f t="shared" si="57"/>
        <v>0.87646484375</v>
      </c>
    </row>
    <row r="363" spans="17:24" x14ac:dyDescent="0.25">
      <c r="Q363">
        <v>360</v>
      </c>
      <c r="R363">
        <f t="shared" si="52"/>
        <v>72</v>
      </c>
      <c r="S363">
        <f t="shared" si="53"/>
        <v>0.67369564364655654</v>
      </c>
      <c r="T363" t="s">
        <v>698</v>
      </c>
      <c r="U363">
        <f t="shared" si="54"/>
        <v>-7.1852250959400385E-5</v>
      </c>
      <c r="V363">
        <f t="shared" si="55"/>
        <v>1.1559647314335742E-4</v>
      </c>
      <c r="W363">
        <f t="shared" si="56"/>
        <v>1.3610764332364149E-4</v>
      </c>
      <c r="X363">
        <f t="shared" si="57"/>
        <v>0.87890625</v>
      </c>
    </row>
    <row r="364" spans="17:24" x14ac:dyDescent="0.25">
      <c r="Q364">
        <v>361</v>
      </c>
      <c r="R364">
        <f t="shared" si="52"/>
        <v>72.2</v>
      </c>
      <c r="S364">
        <f t="shared" si="53"/>
        <v>0.70054303759329029</v>
      </c>
      <c r="T364" t="s">
        <v>699</v>
      </c>
      <c r="U364">
        <f t="shared" si="54"/>
        <v>-7.1848715541450683E-5</v>
      </c>
      <c r="V364">
        <f t="shared" si="55"/>
        <v>1.1519970946247901E-4</v>
      </c>
      <c r="W364">
        <f t="shared" si="56"/>
        <v>1.35768961788753E-4</v>
      </c>
      <c r="X364">
        <f t="shared" si="57"/>
        <v>0.88134765625</v>
      </c>
    </row>
    <row r="365" spans="17:24" x14ac:dyDescent="0.25">
      <c r="Q365">
        <v>362</v>
      </c>
      <c r="R365">
        <f t="shared" si="52"/>
        <v>72.400000000000006</v>
      </c>
      <c r="S365">
        <f t="shared" si="53"/>
        <v>0.72643357401622466</v>
      </c>
      <c r="T365" t="s">
        <v>700</v>
      </c>
      <c r="U365">
        <f t="shared" si="54"/>
        <v>-7.1845209709508304E-5</v>
      </c>
      <c r="V365">
        <f t="shared" si="55"/>
        <v>1.1480491688472265E-4</v>
      </c>
      <c r="W365">
        <f t="shared" si="56"/>
        <v>1.3543228233737814E-4</v>
      </c>
      <c r="X365">
        <f t="shared" si="57"/>
        <v>0.8837890625</v>
      </c>
    </row>
    <row r="366" spans="17:24" x14ac:dyDescent="0.25">
      <c r="Q366">
        <v>363</v>
      </c>
      <c r="R366">
        <f t="shared" si="52"/>
        <v>72.600000000000009</v>
      </c>
      <c r="S366">
        <f t="shared" si="53"/>
        <v>0.75133188955687491</v>
      </c>
      <c r="T366" t="s">
        <v>701</v>
      </c>
      <c r="U366">
        <f t="shared" si="54"/>
        <v>-7.1841733138308111E-5</v>
      </c>
      <c r="V366">
        <f t="shared" si="55"/>
        <v>1.1441207888889551E-4</v>
      </c>
      <c r="W366">
        <f t="shared" si="56"/>
        <v>1.3509758849067116E-4</v>
      </c>
      <c r="X366">
        <f t="shared" si="57"/>
        <v>0.88623046875</v>
      </c>
    </row>
    <row r="367" spans="17:24" x14ac:dyDescent="0.25">
      <c r="Q367">
        <v>364</v>
      </c>
      <c r="R367">
        <f t="shared" si="52"/>
        <v>72.8</v>
      </c>
      <c r="S367">
        <f t="shared" si="53"/>
        <v>0.77520397611112901</v>
      </c>
      <c r="T367" t="s">
        <v>702</v>
      </c>
      <c r="U367">
        <f t="shared" si="54"/>
        <v>-7.1838285507236816E-5</v>
      </c>
      <c r="V367">
        <f t="shared" si="55"/>
        <v>1.1402117913602636E-4</v>
      </c>
      <c r="W367">
        <f t="shared" si="56"/>
        <v>1.3476486395269758E-4</v>
      </c>
      <c r="X367">
        <f t="shared" si="57"/>
        <v>0.888671875</v>
      </c>
    </row>
    <row r="368" spans="17:24" x14ac:dyDescent="0.25">
      <c r="Q368">
        <v>365</v>
      </c>
      <c r="R368">
        <f t="shared" si="52"/>
        <v>73</v>
      </c>
      <c r="S368">
        <f t="shared" si="53"/>
        <v>0.79801722728023872</v>
      </c>
      <c r="T368" t="s">
        <v>703</v>
      </c>
      <c r="U368">
        <f t="shared" si="54"/>
        <v>-7.1834866500132812E-5</v>
      </c>
      <c r="V368">
        <f t="shared" si="55"/>
        <v>1.1363220146694238E-4</v>
      </c>
      <c r="W368">
        <f t="shared" si="56"/>
        <v>1.3443409260792326E-4</v>
      </c>
      <c r="X368">
        <f t="shared" si="57"/>
        <v>0.89111328125</v>
      </c>
    </row>
    <row r="369" spans="17:24" x14ac:dyDescent="0.25">
      <c r="Q369">
        <v>366</v>
      </c>
      <c r="R369">
        <f t="shared" si="52"/>
        <v>73.2</v>
      </c>
      <c r="S369">
        <f t="shared" si="53"/>
        <v>0.81974048290722124</v>
      </c>
      <c r="T369" t="s">
        <v>704</v>
      </c>
      <c r="U369">
        <f t="shared" si="54"/>
        <v>-7.1831475804727538E-5</v>
      </c>
      <c r="V369">
        <f t="shared" si="55"/>
        <v>1.13245129898875E-4</v>
      </c>
      <c r="W369">
        <f t="shared" si="56"/>
        <v>1.3410525851769657E-4</v>
      </c>
      <c r="X369">
        <f t="shared" si="57"/>
        <v>0.8935546875</v>
      </c>
    </row>
    <row r="370" spans="17:24" x14ac:dyDescent="0.25">
      <c r="Q370">
        <v>367</v>
      </c>
      <c r="R370">
        <f t="shared" si="52"/>
        <v>73.400000000000006</v>
      </c>
      <c r="S370">
        <f t="shared" si="53"/>
        <v>0.84034407163789282</v>
      </c>
      <c r="T370" t="s">
        <v>705</v>
      </c>
      <c r="U370">
        <f t="shared" si="54"/>
        <v>-7.1828113113550784E-5</v>
      </c>
      <c r="V370">
        <f t="shared" si="55"/>
        <v>1.1285994862430079E-4</v>
      </c>
      <c r="W370">
        <f t="shared" si="56"/>
        <v>1.3377834591940828E-4</v>
      </c>
      <c r="X370">
        <f t="shared" si="57"/>
        <v>0.89599609375</v>
      </c>
    </row>
    <row r="371" spans="17:24" x14ac:dyDescent="0.25">
      <c r="Q371">
        <v>368</v>
      </c>
      <c r="R371">
        <f t="shared" si="52"/>
        <v>73.600000000000009</v>
      </c>
      <c r="S371">
        <f t="shared" si="53"/>
        <v>0.85979985144837334</v>
      </c>
      <c r="T371" t="s">
        <v>706</v>
      </c>
      <c r="U371">
        <f t="shared" si="54"/>
        <v>-7.1824778123070801E-5</v>
      </c>
      <c r="V371">
        <f t="shared" si="55"/>
        <v>1.1247664200746436E-4</v>
      </c>
      <c r="W371">
        <f t="shared" si="56"/>
        <v>1.3345333922275474E-4</v>
      </c>
      <c r="X371">
        <f t="shared" si="57"/>
        <v>0.8984375</v>
      </c>
    </row>
    <row r="372" spans="17:24" x14ac:dyDescent="0.25">
      <c r="Q372">
        <v>369</v>
      </c>
      <c r="R372">
        <f t="shared" si="52"/>
        <v>73.8</v>
      </c>
      <c r="S372">
        <f t="shared" si="53"/>
        <v>0.87808124808369792</v>
      </c>
      <c r="T372" t="s">
        <v>707</v>
      </c>
      <c r="U372">
        <f t="shared" si="54"/>
        <v>-7.1821470533916994E-5</v>
      </c>
      <c r="V372">
        <f t="shared" si="55"/>
        <v>1.1209519458244336E-4</v>
      </c>
      <c r="W372">
        <f t="shared" si="56"/>
        <v>1.3313022300788857E-4</v>
      </c>
      <c r="X372">
        <f t="shared" si="57"/>
        <v>0.90087890625</v>
      </c>
    </row>
    <row r="373" spans="17:24" x14ac:dyDescent="0.25">
      <c r="Q373">
        <v>370</v>
      </c>
      <c r="R373">
        <f t="shared" si="52"/>
        <v>74</v>
      </c>
      <c r="S373">
        <f t="shared" si="53"/>
        <v>0.89516329135506223</v>
      </c>
      <c r="T373" t="s">
        <v>708</v>
      </c>
      <c r="U373">
        <f t="shared" si="54"/>
        <v>-7.1818190050677245E-5</v>
      </c>
      <c r="V373">
        <f t="shared" si="55"/>
        <v>1.1171559105093066E-4</v>
      </c>
      <c r="W373">
        <f t="shared" si="56"/>
        <v>1.3280898202310706E-4</v>
      </c>
      <c r="X373">
        <f t="shared" si="57"/>
        <v>0.9033203125</v>
      </c>
    </row>
    <row r="374" spans="17:24" x14ac:dyDescent="0.25">
      <c r="Q374">
        <v>371</v>
      </c>
      <c r="R374">
        <f t="shared" si="52"/>
        <v>74.2</v>
      </c>
      <c r="S374">
        <f t="shared" si="53"/>
        <v>0.91102264924608822</v>
      </c>
      <c r="T374" t="s">
        <v>709</v>
      </c>
      <c r="U374">
        <f t="shared" si="54"/>
        <v>-7.1814936381984864E-5</v>
      </c>
      <c r="V374">
        <f t="shared" si="55"/>
        <v>1.1133781627981641E-4</v>
      </c>
      <c r="W374">
        <f t="shared" si="56"/>
        <v>1.3248960118253313E-4</v>
      </c>
      <c r="X374">
        <f t="shared" si="57"/>
        <v>0.90576171875</v>
      </c>
    </row>
    <row r="375" spans="17:24" x14ac:dyDescent="0.25">
      <c r="Q375">
        <v>372</v>
      </c>
      <c r="R375">
        <f t="shared" si="52"/>
        <v>74.400000000000006</v>
      </c>
      <c r="S375">
        <f t="shared" si="53"/>
        <v>0.92563765978155621</v>
      </c>
      <c r="T375" t="s">
        <v>710</v>
      </c>
      <c r="U375">
        <f t="shared" si="54"/>
        <v>-7.1811709240603022E-5</v>
      </c>
      <c r="V375">
        <f t="shared" si="55"/>
        <v>1.1096185529920166E-4</v>
      </c>
      <c r="W375">
        <f t="shared" si="56"/>
        <v>1.3217206556416481E-4</v>
      </c>
      <c r="X375">
        <f t="shared" si="57"/>
        <v>0.908203125</v>
      </c>
    </row>
    <row r="376" spans="17:24" x14ac:dyDescent="0.25">
      <c r="Q376">
        <v>373</v>
      </c>
      <c r="R376">
        <f t="shared" si="52"/>
        <v>74.600000000000009</v>
      </c>
      <c r="S376">
        <f t="shared" si="53"/>
        <v>0.93898836061505697</v>
      </c>
      <c r="T376" t="s">
        <v>711</v>
      </c>
      <c r="U376">
        <f t="shared" si="54"/>
        <v>-7.180850834267236E-5</v>
      </c>
      <c r="V376">
        <f t="shared" si="55"/>
        <v>1.105876932994663E-4</v>
      </c>
      <c r="W376">
        <f t="shared" si="56"/>
        <v>1.318563604066807E-4</v>
      </c>
      <c r="X376">
        <f t="shared" si="57"/>
        <v>0.91064453125</v>
      </c>
    </row>
    <row r="377" spans="17:24" x14ac:dyDescent="0.25">
      <c r="Q377">
        <v>374</v>
      </c>
      <c r="R377">
        <f t="shared" si="52"/>
        <v>74.8</v>
      </c>
      <c r="S377">
        <f t="shared" si="53"/>
        <v>0.95105651629515342</v>
      </c>
      <c r="T377" t="s">
        <v>712</v>
      </c>
      <c r="U377">
        <f t="shared" si="54"/>
        <v>-7.1805333408683103E-5</v>
      </c>
      <c r="V377">
        <f t="shared" si="55"/>
        <v>1.1021531563022802E-4</v>
      </c>
      <c r="W377">
        <f t="shared" si="56"/>
        <v>1.315424711087751E-4</v>
      </c>
      <c r="X377">
        <f t="shared" si="57"/>
        <v>0.9130859375</v>
      </c>
    </row>
    <row r="378" spans="17:24" x14ac:dyDescent="0.25">
      <c r="Q378">
        <v>375</v>
      </c>
      <c r="R378">
        <f t="shared" si="52"/>
        <v>75</v>
      </c>
      <c r="S378">
        <f t="shared" si="53"/>
        <v>0.96182564317281893</v>
      </c>
      <c r="T378" t="s">
        <v>713</v>
      </c>
      <c r="U378">
        <f t="shared" si="54"/>
        <v>-7.1802184162420897E-5</v>
      </c>
      <c r="V378">
        <f t="shared" si="55"/>
        <v>1.0984470779736426E-4</v>
      </c>
      <c r="W378">
        <f t="shared" si="56"/>
        <v>1.3123038322577032E-4</v>
      </c>
      <c r="X378">
        <f t="shared" si="57"/>
        <v>0.91552734375</v>
      </c>
    </row>
    <row r="379" spans="17:24" x14ac:dyDescent="0.25">
      <c r="Q379">
        <v>376</v>
      </c>
      <c r="R379">
        <f t="shared" si="52"/>
        <v>75.2</v>
      </c>
      <c r="S379">
        <f t="shared" si="53"/>
        <v>0.9712810319161137</v>
      </c>
      <c r="T379" t="s">
        <v>714</v>
      </c>
      <c r="U379">
        <f t="shared" si="54"/>
        <v>-7.1799060331610348E-5</v>
      </c>
      <c r="V379">
        <f t="shared" si="55"/>
        <v>1.0947585546106152E-4</v>
      </c>
      <c r="W379">
        <f t="shared" si="56"/>
        <v>1.3092008246802113E-4</v>
      </c>
      <c r="X379">
        <f t="shared" si="57"/>
        <v>0.91796875</v>
      </c>
    </row>
    <row r="380" spans="17:24" x14ac:dyDescent="0.25">
      <c r="Q380">
        <v>377</v>
      </c>
      <c r="R380">
        <f t="shared" si="52"/>
        <v>75.400000000000006</v>
      </c>
      <c r="S380">
        <f t="shared" si="53"/>
        <v>0.979409767601366</v>
      </c>
      <c r="T380" t="s">
        <v>715</v>
      </c>
      <c r="U380">
        <f t="shared" si="54"/>
        <v>-7.1795961647512692E-5</v>
      </c>
      <c r="V380">
        <f t="shared" si="55"/>
        <v>1.0910874443408496E-4</v>
      </c>
      <c r="W380">
        <f t="shared" si="56"/>
        <v>1.3061155469893765E-4</v>
      </c>
      <c r="X380">
        <f t="shared" si="57"/>
        <v>0.92041015625</v>
      </c>
    </row>
    <row r="381" spans="17:24" x14ac:dyDescent="0.25">
      <c r="Q381">
        <v>378</v>
      </c>
      <c r="R381">
        <f t="shared" si="52"/>
        <v>75.600000000000009</v>
      </c>
      <c r="S381">
        <f t="shared" si="53"/>
        <v>0.98620074735340268</v>
      </c>
      <c r="T381" t="s">
        <v>716</v>
      </c>
      <c r="U381">
        <f t="shared" si="54"/>
        <v>-7.1792887844767086E-5</v>
      </c>
      <c r="V381">
        <f t="shared" si="55"/>
        <v>1.0874336067939893E-4</v>
      </c>
      <c r="W381">
        <f t="shared" si="56"/>
        <v>1.3030478593260169E-4</v>
      </c>
      <c r="X381">
        <f t="shared" si="57"/>
        <v>0.9228515625</v>
      </c>
    </row>
    <row r="382" spans="17:24" x14ac:dyDescent="0.25">
      <c r="Q382">
        <v>379</v>
      </c>
      <c r="R382">
        <f t="shared" si="52"/>
        <v>75.8</v>
      </c>
      <c r="S382">
        <f t="shared" si="53"/>
        <v>0.99164469551074264</v>
      </c>
      <c r="T382" t="s">
        <v>717</v>
      </c>
      <c r="U382">
        <f t="shared" si="54"/>
        <v>-7.1789838661940919E-5</v>
      </c>
      <c r="V382">
        <f t="shared" si="55"/>
        <v>1.0837969030830273E-4</v>
      </c>
      <c r="W382">
        <f t="shared" si="56"/>
        <v>1.2999976233221011E-4</v>
      </c>
      <c r="X382">
        <f t="shared" si="57"/>
        <v>0.92529296875</v>
      </c>
    </row>
    <row r="383" spans="17:24" x14ac:dyDescent="0.25">
      <c r="Q383">
        <v>380</v>
      </c>
      <c r="R383">
        <f t="shared" si="52"/>
        <v>76</v>
      </c>
      <c r="S383">
        <f t="shared" si="53"/>
        <v>0.99573417629503447</v>
      </c>
      <c r="T383" t="s">
        <v>718</v>
      </c>
      <c r="U383">
        <f t="shared" si="54"/>
        <v>-7.1786813840705568E-5</v>
      </c>
      <c r="V383">
        <f t="shared" si="55"/>
        <v>1.0801771957853956E-4</v>
      </c>
      <c r="W383">
        <f t="shared" si="56"/>
        <v>1.2969647020774359E-4</v>
      </c>
      <c r="X383">
        <f t="shared" si="57"/>
        <v>0.927734375</v>
      </c>
    </row>
    <row r="384" spans="17:24" x14ac:dyDescent="0.25">
      <c r="Q384">
        <v>381</v>
      </c>
      <c r="R384">
        <f t="shared" si="52"/>
        <v>76.2</v>
      </c>
      <c r="S384">
        <f t="shared" si="53"/>
        <v>0.99846360396743405</v>
      </c>
      <c r="T384" t="s">
        <v>719</v>
      </c>
      <c r="U384">
        <f t="shared" si="54"/>
        <v>-7.1783813126136722E-5</v>
      </c>
      <c r="V384">
        <f t="shared" si="55"/>
        <v>1.0765743489208105E-4</v>
      </c>
      <c r="W384">
        <f t="shared" si="56"/>
        <v>1.2939489601398806E-4</v>
      </c>
      <c r="X384">
        <f t="shared" si="57"/>
        <v>0.93017578125</v>
      </c>
    </row>
    <row r="385" spans="17:24" x14ac:dyDescent="0.25">
      <c r="Q385">
        <v>382</v>
      </c>
      <c r="R385">
        <f t="shared" si="52"/>
        <v>76.400000000000006</v>
      </c>
      <c r="S385">
        <f t="shared" si="53"/>
        <v>0.99982925045805271</v>
      </c>
      <c r="T385" t="s">
        <v>720</v>
      </c>
      <c r="U385">
        <f t="shared" si="54"/>
        <v>-7.178083626693311E-5</v>
      </c>
      <c r="V385">
        <f t="shared" si="55"/>
        <v>1.0729882279362402E-4</v>
      </c>
      <c r="W385">
        <f t="shared" si="56"/>
        <v>1.2909502634911147E-4</v>
      </c>
      <c r="X385">
        <f t="shared" si="57"/>
        <v>0.9326171875</v>
      </c>
    </row>
    <row r="386" spans="17:24" x14ac:dyDescent="0.25">
      <c r="Q386">
        <v>383</v>
      </c>
      <c r="R386">
        <f t="shared" si="52"/>
        <v>76.600000000000009</v>
      </c>
      <c r="S386">
        <f t="shared" si="53"/>
        <v>0.99982925045805271</v>
      </c>
      <c r="T386" t="s">
        <v>721</v>
      </c>
      <c r="U386">
        <f t="shared" si="54"/>
        <v>-7.1777883014235842E-5</v>
      </c>
      <c r="V386">
        <f t="shared" si="55"/>
        <v>1.069418699685752E-4</v>
      </c>
      <c r="W386">
        <f t="shared" si="56"/>
        <v>1.2879684795204024E-4</v>
      </c>
      <c r="X386">
        <f t="shared" si="57"/>
        <v>0.93505859375</v>
      </c>
    </row>
    <row r="387" spans="17:24" x14ac:dyDescent="0.25">
      <c r="Q387">
        <v>384</v>
      </c>
      <c r="R387">
        <f t="shared" si="52"/>
        <v>76.800000000000011</v>
      </c>
      <c r="S387">
        <f t="shared" si="53"/>
        <v>0.99846360396743383</v>
      </c>
      <c r="T387" t="s">
        <v>722</v>
      </c>
      <c r="U387">
        <f t="shared" si="54"/>
        <v>-7.1774953124204108E-5</v>
      </c>
      <c r="V387">
        <f t="shared" si="55"/>
        <v>1.065865632411499E-4</v>
      </c>
      <c r="W387">
        <f t="shared" si="56"/>
        <v>1.2850034770202508E-4</v>
      </c>
      <c r="X387">
        <f t="shared" si="57"/>
        <v>0.9375</v>
      </c>
    </row>
    <row r="388" spans="17:24" x14ac:dyDescent="0.25">
      <c r="Q388">
        <v>385</v>
      </c>
      <c r="R388">
        <f t="shared" ref="R388:R451" si="58">Q388*0.2</f>
        <v>77</v>
      </c>
      <c r="S388">
        <f t="shared" ref="S388:S451" si="59">SIN(2*PI()*R388/34)</f>
        <v>0.99573417629503447</v>
      </c>
      <c r="T388" t="s">
        <v>723</v>
      </c>
      <c r="U388">
        <f t="shared" ref="U388:U451" si="60">IMREAL(T388)/2048</f>
        <v>-7.1772046353964358E-5</v>
      </c>
      <c r="V388">
        <f t="shared" ref="V388:V451" si="61">IMAGINARY(T388)/2048</f>
        <v>1.0623288957197363E-4</v>
      </c>
      <c r="W388">
        <f t="shared" ref="W388:W451" si="62">SQRT(U388^2+V388^2)</f>
        <v>1.2820551261411015E-4</v>
      </c>
      <c r="X388">
        <f t="shared" ref="X388:X451" si="63">Q388/409.6</f>
        <v>0.93994140625</v>
      </c>
    </row>
    <row r="389" spans="17:24" x14ac:dyDescent="0.25">
      <c r="Q389">
        <v>386</v>
      </c>
      <c r="R389">
        <f t="shared" si="58"/>
        <v>77.2</v>
      </c>
      <c r="S389">
        <f t="shared" si="59"/>
        <v>0.99164469551074275</v>
      </c>
      <c r="T389" t="s">
        <v>724</v>
      </c>
      <c r="U389">
        <f t="shared" si="60"/>
        <v>-7.1769162465429683E-5</v>
      </c>
      <c r="V389">
        <f t="shared" si="61"/>
        <v>1.0588083605800635E-4</v>
      </c>
      <c r="W389">
        <f t="shared" si="62"/>
        <v>1.2791232984091743E-4</v>
      </c>
      <c r="X389">
        <f t="shared" si="63"/>
        <v>0.9423828125</v>
      </c>
    </row>
    <row r="390" spans="17:24" x14ac:dyDescent="0.25">
      <c r="Q390">
        <v>387</v>
      </c>
      <c r="R390">
        <f t="shared" si="58"/>
        <v>77.400000000000006</v>
      </c>
      <c r="S390">
        <f t="shared" si="59"/>
        <v>0.98620074735340257</v>
      </c>
      <c r="T390" t="s">
        <v>725</v>
      </c>
      <c r="U390">
        <f t="shared" si="60"/>
        <v>-7.1766301222943361E-5</v>
      </c>
      <c r="V390">
        <f t="shared" si="61"/>
        <v>1.0553038992877148E-4</v>
      </c>
      <c r="W390">
        <f t="shared" si="62"/>
        <v>1.2762078666792804E-4</v>
      </c>
      <c r="X390">
        <f t="shared" si="63"/>
        <v>0.94482421875</v>
      </c>
    </row>
    <row r="391" spans="17:24" x14ac:dyDescent="0.25">
      <c r="Q391">
        <v>388</v>
      </c>
      <c r="R391">
        <f t="shared" si="58"/>
        <v>77.600000000000009</v>
      </c>
      <c r="S391">
        <f t="shared" si="59"/>
        <v>0.97940976760136589</v>
      </c>
      <c r="T391" t="s">
        <v>726</v>
      </c>
      <c r="U391">
        <f t="shared" si="60"/>
        <v>-7.1763462393897948E-5</v>
      </c>
      <c r="V391">
        <f t="shared" si="61"/>
        <v>1.051815385456045E-4</v>
      </c>
      <c r="W391">
        <f t="shared" si="62"/>
        <v>1.2733087051293134E-4</v>
      </c>
      <c r="X391">
        <f t="shared" si="63"/>
        <v>0.947265625</v>
      </c>
    </row>
    <row r="392" spans="17:24" x14ac:dyDescent="0.25">
      <c r="Q392">
        <v>389</v>
      </c>
      <c r="R392">
        <f t="shared" si="58"/>
        <v>77.800000000000011</v>
      </c>
      <c r="S392">
        <f t="shared" si="59"/>
        <v>0.97128103191611348</v>
      </c>
      <c r="T392" t="s">
        <v>727</v>
      </c>
      <c r="U392">
        <f t="shared" si="60"/>
        <v>-7.1760645748951657E-5</v>
      </c>
      <c r="V392">
        <f t="shared" si="61"/>
        <v>1.0483426940017138E-4</v>
      </c>
      <c r="W392">
        <f t="shared" si="62"/>
        <v>1.2704256892464921E-4</v>
      </c>
      <c r="X392">
        <f t="shared" si="63"/>
        <v>0.94970703125</v>
      </c>
    </row>
    <row r="393" spans="17:24" x14ac:dyDescent="0.25">
      <c r="Q393">
        <v>390</v>
      </c>
      <c r="R393">
        <f t="shared" si="58"/>
        <v>78</v>
      </c>
      <c r="S393">
        <f t="shared" si="59"/>
        <v>0.96182564317281916</v>
      </c>
      <c r="T393" t="s">
        <v>728</v>
      </c>
      <c r="U393">
        <f t="shared" si="60"/>
        <v>-7.1757851061130854E-5</v>
      </c>
      <c r="V393">
        <f t="shared" si="61"/>
        <v>1.0448857011225293E-4</v>
      </c>
      <c r="W393">
        <f t="shared" si="62"/>
        <v>1.2675586958012884E-4</v>
      </c>
      <c r="X393">
        <f t="shared" si="63"/>
        <v>0.9521484375</v>
      </c>
    </row>
    <row r="394" spans="17:24" x14ac:dyDescent="0.25">
      <c r="Q394">
        <v>391</v>
      </c>
      <c r="R394">
        <f t="shared" si="58"/>
        <v>78.2</v>
      </c>
      <c r="S394">
        <f t="shared" si="59"/>
        <v>0.95105651629515375</v>
      </c>
      <c r="T394" t="s">
        <v>729</v>
      </c>
      <c r="U394">
        <f t="shared" si="60"/>
        <v>-7.1755078106969724E-5</v>
      </c>
      <c r="V394">
        <f t="shared" si="61"/>
        <v>1.0414442842858496E-4</v>
      </c>
      <c r="W394">
        <f t="shared" si="62"/>
        <v>1.2647076028416207E-4</v>
      </c>
      <c r="X394">
        <f t="shared" si="63"/>
        <v>0.95458984375</v>
      </c>
    </row>
    <row r="395" spans="17:24" x14ac:dyDescent="0.25">
      <c r="Q395">
        <v>392</v>
      </c>
      <c r="R395">
        <f t="shared" si="58"/>
        <v>78.400000000000006</v>
      </c>
      <c r="S395">
        <f t="shared" si="59"/>
        <v>0.93898836061505619</v>
      </c>
      <c r="T395" t="s">
        <v>730</v>
      </c>
      <c r="U395">
        <f t="shared" si="60"/>
        <v>-7.1752326665805178E-5</v>
      </c>
      <c r="V395">
        <f t="shared" si="61"/>
        <v>1.0380183222072754E-4</v>
      </c>
      <c r="W395">
        <f t="shared" si="62"/>
        <v>1.2618722896686689E-4</v>
      </c>
      <c r="X395">
        <f t="shared" si="63"/>
        <v>0.95703125</v>
      </c>
    </row>
    <row r="396" spans="17:24" x14ac:dyDescent="0.25">
      <c r="Q396">
        <v>393</v>
      </c>
      <c r="R396">
        <f t="shared" si="58"/>
        <v>78.600000000000009</v>
      </c>
      <c r="S396">
        <f t="shared" si="59"/>
        <v>0.92563765978155588</v>
      </c>
      <c r="T396" t="s">
        <v>731</v>
      </c>
      <c r="U396">
        <f t="shared" si="60"/>
        <v>-7.1749596519517572E-5</v>
      </c>
      <c r="V396">
        <f t="shared" si="61"/>
        <v>1.0346076948368555E-4</v>
      </c>
      <c r="W396">
        <f t="shared" si="62"/>
        <v>1.2590526368214274E-4</v>
      </c>
      <c r="X396">
        <f t="shared" si="63"/>
        <v>0.95947265625</v>
      </c>
    </row>
    <row r="397" spans="17:24" x14ac:dyDescent="0.25">
      <c r="Q397">
        <v>394</v>
      </c>
      <c r="R397">
        <f t="shared" si="58"/>
        <v>78.800000000000011</v>
      </c>
      <c r="S397">
        <f t="shared" si="59"/>
        <v>0.911022649246088</v>
      </c>
      <c r="T397" t="s">
        <v>732</v>
      </c>
      <c r="U397">
        <f t="shared" si="60"/>
        <v>-7.1746887452501948E-5</v>
      </c>
      <c r="V397">
        <f t="shared" si="61"/>
        <v>1.0312122833439258E-4</v>
      </c>
      <c r="W397">
        <f t="shared" si="62"/>
        <v>1.2562485260614602E-4</v>
      </c>
      <c r="X397">
        <f t="shared" si="63"/>
        <v>0.9619140625</v>
      </c>
    </row>
    <row r="398" spans="17:24" x14ac:dyDescent="0.25">
      <c r="Q398">
        <v>395</v>
      </c>
      <c r="R398">
        <f t="shared" si="58"/>
        <v>79</v>
      </c>
      <c r="S398">
        <f t="shared" si="59"/>
        <v>0.89516329135506201</v>
      </c>
      <c r="T398" t="s">
        <v>733</v>
      </c>
      <c r="U398">
        <f t="shared" si="60"/>
        <v>-7.1744199252628905E-5</v>
      </c>
      <c r="V398">
        <f t="shared" si="61"/>
        <v>1.0278319701026758E-4</v>
      </c>
      <c r="W398">
        <f t="shared" si="62"/>
        <v>1.2534598403639581E-4</v>
      </c>
      <c r="X398">
        <f t="shared" si="63"/>
        <v>0.96435546875</v>
      </c>
    </row>
    <row r="399" spans="17:24" x14ac:dyDescent="0.25">
      <c r="Q399">
        <v>396</v>
      </c>
      <c r="R399">
        <f t="shared" si="58"/>
        <v>79.2</v>
      </c>
      <c r="S399">
        <f t="shared" si="59"/>
        <v>0.87808124808369759</v>
      </c>
      <c r="T399" t="s">
        <v>734</v>
      </c>
      <c r="U399">
        <f t="shared" si="60"/>
        <v>-7.1741531710141116E-5</v>
      </c>
      <c r="V399">
        <f t="shared" si="61"/>
        <v>1.0244666386744677E-4</v>
      </c>
      <c r="W399">
        <f t="shared" si="62"/>
        <v>1.2506864638944009E-4</v>
      </c>
      <c r="X399">
        <f t="shared" si="63"/>
        <v>0.966796875</v>
      </c>
    </row>
    <row r="400" spans="17:24" x14ac:dyDescent="0.25">
      <c r="Q400">
        <v>397</v>
      </c>
      <c r="R400">
        <f t="shared" si="58"/>
        <v>79.400000000000006</v>
      </c>
      <c r="S400">
        <f t="shared" si="59"/>
        <v>0.85979985144837212</v>
      </c>
      <c r="T400" t="s">
        <v>735</v>
      </c>
      <c r="U400">
        <f t="shared" si="60"/>
        <v>-7.173888461752002E-5</v>
      </c>
      <c r="V400">
        <f t="shared" si="61"/>
        <v>1.0211161737908789E-4</v>
      </c>
      <c r="W400">
        <f t="shared" si="62"/>
        <v>1.247928281991361E-4</v>
      </c>
      <c r="X400">
        <f t="shared" si="63"/>
        <v>0.96923828125</v>
      </c>
    </row>
    <row r="401" spans="17:24" x14ac:dyDescent="0.25">
      <c r="Q401">
        <v>398</v>
      </c>
      <c r="R401">
        <f t="shared" si="58"/>
        <v>79.600000000000009</v>
      </c>
      <c r="S401">
        <f t="shared" si="59"/>
        <v>0.84034407163789249</v>
      </c>
      <c r="T401" t="s">
        <v>736</v>
      </c>
      <c r="U401">
        <f t="shared" si="60"/>
        <v>-7.1736257770591309E-5</v>
      </c>
      <c r="V401">
        <f t="shared" si="61"/>
        <v>1.0177804613500586E-4</v>
      </c>
      <c r="W401">
        <f t="shared" si="62"/>
        <v>1.2451851811673677E-4</v>
      </c>
      <c r="X401">
        <f t="shared" si="63"/>
        <v>0.9716796875</v>
      </c>
    </row>
    <row r="402" spans="17:24" x14ac:dyDescent="0.25">
      <c r="Q402">
        <v>399</v>
      </c>
      <c r="R402">
        <f t="shared" si="58"/>
        <v>79.800000000000011</v>
      </c>
      <c r="S402">
        <f t="shared" si="59"/>
        <v>0.8197404829072209</v>
      </c>
      <c r="T402" t="s">
        <v>737</v>
      </c>
      <c r="U402">
        <f t="shared" si="60"/>
        <v>-7.1733650967251958E-5</v>
      </c>
      <c r="V402">
        <f t="shared" si="61"/>
        <v>1.0144593883765966E-4</v>
      </c>
      <c r="W402">
        <f t="shared" si="62"/>
        <v>1.2424570490663134E-4</v>
      </c>
      <c r="X402">
        <f t="shared" si="63"/>
        <v>0.97412109375</v>
      </c>
    </row>
    <row r="403" spans="17:24" x14ac:dyDescent="0.25">
      <c r="Q403">
        <v>400</v>
      </c>
      <c r="R403">
        <f t="shared" si="58"/>
        <v>80</v>
      </c>
      <c r="S403">
        <f t="shared" si="59"/>
        <v>0.79801722728023938</v>
      </c>
      <c r="T403" t="s">
        <v>738</v>
      </c>
      <c r="U403">
        <f t="shared" si="60"/>
        <v>-7.1731064007445308E-5</v>
      </c>
      <c r="V403">
        <f t="shared" si="61"/>
        <v>1.011152843042041E-4</v>
      </c>
      <c r="W403">
        <f t="shared" si="62"/>
        <v>1.2397437744776234E-4</v>
      </c>
      <c r="X403">
        <f t="shared" si="63"/>
        <v>0.9765625</v>
      </c>
    </row>
    <row r="404" spans="17:24" x14ac:dyDescent="0.25">
      <c r="Q404">
        <v>401</v>
      </c>
      <c r="R404">
        <f t="shared" si="58"/>
        <v>80.2</v>
      </c>
      <c r="S404">
        <f t="shared" si="59"/>
        <v>0.77520397611112968</v>
      </c>
      <c r="T404" t="s">
        <v>739</v>
      </c>
      <c r="U404">
        <f t="shared" si="60"/>
        <v>-7.1728496694710943E-5</v>
      </c>
      <c r="V404">
        <f t="shared" si="61"/>
        <v>1.0078607146291259E-4</v>
      </c>
      <c r="W404">
        <f t="shared" si="62"/>
        <v>1.2370452473135524E-4</v>
      </c>
      <c r="X404">
        <f t="shared" si="63"/>
        <v>0.97900390625</v>
      </c>
    </row>
    <row r="405" spans="17:24" x14ac:dyDescent="0.25">
      <c r="Q405">
        <v>402</v>
      </c>
      <c r="R405">
        <f t="shared" si="58"/>
        <v>80.400000000000006</v>
      </c>
      <c r="S405">
        <f t="shared" si="59"/>
        <v>0.75133188955687324</v>
      </c>
      <c r="T405" t="s">
        <v>740</v>
      </c>
      <c r="U405">
        <f t="shared" si="60"/>
        <v>-7.1725948834567877E-5</v>
      </c>
      <c r="V405">
        <f t="shared" si="61"/>
        <v>1.0045828935156202E-4</v>
      </c>
      <c r="W405">
        <f t="shared" si="62"/>
        <v>1.234361358584317E-4</v>
      </c>
      <c r="X405">
        <f t="shared" si="63"/>
        <v>0.9814453125</v>
      </c>
    </row>
    <row r="406" spans="17:24" x14ac:dyDescent="0.25">
      <c r="Q406">
        <v>403</v>
      </c>
      <c r="R406">
        <f t="shared" si="58"/>
        <v>80.600000000000009</v>
      </c>
      <c r="S406">
        <f t="shared" si="59"/>
        <v>0.72643357401622299</v>
      </c>
      <c r="T406" t="s">
        <v>741</v>
      </c>
      <c r="U406">
        <f t="shared" si="60"/>
        <v>-7.1723420234682126E-5</v>
      </c>
      <c r="V406">
        <f t="shared" si="61"/>
        <v>1.0013192711674463E-4</v>
      </c>
      <c r="W406">
        <f t="shared" si="62"/>
        <v>1.2316920003910826E-4</v>
      </c>
      <c r="X406">
        <f t="shared" si="63"/>
        <v>0.98388671875</v>
      </c>
    </row>
    <row r="407" spans="17:24" x14ac:dyDescent="0.25">
      <c r="Q407">
        <v>404</v>
      </c>
      <c r="R407">
        <f t="shared" si="58"/>
        <v>80.800000000000011</v>
      </c>
      <c r="S407">
        <f t="shared" si="59"/>
        <v>0.70054303759328984</v>
      </c>
      <c r="T407" t="s">
        <v>742</v>
      </c>
      <c r="U407">
        <f t="shared" si="60"/>
        <v>-7.1720910705425295E-5</v>
      </c>
      <c r="V407">
        <f t="shared" si="61"/>
        <v>9.9806974012925286E-5</v>
      </c>
      <c r="W407">
        <f t="shared" si="62"/>
        <v>1.2290370659191825E-4</v>
      </c>
      <c r="X407">
        <f t="shared" si="63"/>
        <v>0.986328125</v>
      </c>
    </row>
    <row r="408" spans="17:24" x14ac:dyDescent="0.25">
      <c r="Q408">
        <v>405</v>
      </c>
      <c r="R408">
        <f t="shared" si="58"/>
        <v>81</v>
      </c>
      <c r="S408">
        <f t="shared" si="59"/>
        <v>0.67369564364655876</v>
      </c>
      <c r="T408" t="s">
        <v>743</v>
      </c>
      <c r="U408">
        <f t="shared" si="60"/>
        <v>-7.1718420059315436E-5</v>
      </c>
      <c r="V408">
        <f t="shared" si="61"/>
        <v>9.9483419400289057E-5</v>
      </c>
      <c r="W408">
        <f t="shared" si="62"/>
        <v>1.2263964494150424E-4</v>
      </c>
      <c r="X408">
        <f t="shared" si="63"/>
        <v>0.98876953125</v>
      </c>
    </row>
    <row r="409" spans="17:24" x14ac:dyDescent="0.25">
      <c r="Q409">
        <v>406</v>
      </c>
      <c r="R409">
        <f t="shared" si="58"/>
        <v>81.2</v>
      </c>
      <c r="S409">
        <f t="shared" si="59"/>
        <v>0.64592806248678625</v>
      </c>
      <c r="T409" t="s">
        <v>744</v>
      </c>
      <c r="U409">
        <f t="shared" si="60"/>
        <v>-7.1715948111299811E-5</v>
      </c>
      <c r="V409">
        <f t="shared" si="61"/>
        <v>9.9161252743699214E-5</v>
      </c>
      <c r="W409">
        <f t="shared" si="62"/>
        <v>1.2237700461770765E-4</v>
      </c>
      <c r="X409">
        <f t="shared" si="63"/>
        <v>0.9912109375</v>
      </c>
    </row>
    <row r="410" spans="17:24" x14ac:dyDescent="0.25">
      <c r="Q410">
        <v>407</v>
      </c>
      <c r="R410">
        <f t="shared" si="58"/>
        <v>81.400000000000006</v>
      </c>
      <c r="S410">
        <f t="shared" si="59"/>
        <v>0.61727822128979193</v>
      </c>
      <c r="T410" t="s">
        <v>745</v>
      </c>
      <c r="U410">
        <f t="shared" si="60"/>
        <v>-7.171349467870556E-5</v>
      </c>
      <c r="V410">
        <f t="shared" si="61"/>
        <v>9.8840463611597662E-5</v>
      </c>
      <c r="W410">
        <f t="shared" si="62"/>
        <v>1.2211577525442113E-4</v>
      </c>
      <c r="X410">
        <f t="shared" si="63"/>
        <v>0.99365234375</v>
      </c>
    </row>
    <row r="411" spans="17:24" x14ac:dyDescent="0.25">
      <c r="Q411">
        <v>408</v>
      </c>
      <c r="R411">
        <f t="shared" si="58"/>
        <v>81.600000000000009</v>
      </c>
      <c r="S411">
        <f t="shared" si="59"/>
        <v>0.58778525229247214</v>
      </c>
      <c r="T411" t="s">
        <v>746</v>
      </c>
      <c r="U411">
        <f t="shared" si="60"/>
        <v>-7.1711059580832515E-5</v>
      </c>
      <c r="V411">
        <f t="shared" si="61"/>
        <v>9.8521041674480951E-5</v>
      </c>
      <c r="W411">
        <f t="shared" si="62"/>
        <v>1.2185594658788927E-4</v>
      </c>
      <c r="X411">
        <f t="shared" si="63"/>
        <v>0.99609375</v>
      </c>
    </row>
    <row r="412" spans="17:24" x14ac:dyDescent="0.25">
      <c r="Q412">
        <v>409</v>
      </c>
      <c r="R412">
        <f t="shared" si="58"/>
        <v>81.800000000000011</v>
      </c>
      <c r="S412">
        <f t="shared" si="59"/>
        <v>0.5574894393428832</v>
      </c>
      <c r="T412" t="s">
        <v>747</v>
      </c>
      <c r="U412">
        <f t="shared" si="60"/>
        <v>-7.1708642639329106E-5</v>
      </c>
      <c r="V412">
        <f t="shared" si="61"/>
        <v>9.8202976703739742E-5</v>
      </c>
      <c r="W412">
        <f t="shared" si="62"/>
        <v>1.2159750845576672E-4</v>
      </c>
      <c r="X412">
        <f t="shared" si="63"/>
        <v>0.99853515625</v>
      </c>
    </row>
    <row r="413" spans="17:24" x14ac:dyDescent="0.25">
      <c r="Q413">
        <v>410</v>
      </c>
      <c r="R413">
        <f t="shared" si="58"/>
        <v>82</v>
      </c>
      <c r="S413">
        <f t="shared" si="59"/>
        <v>0.52643216287735795</v>
      </c>
      <c r="T413" t="s">
        <v>748</v>
      </c>
      <c r="U413">
        <f t="shared" si="60"/>
        <v>-7.1706243678079106E-5</v>
      </c>
      <c r="V413">
        <f t="shared" si="61"/>
        <v>9.7886258570590331E-5</v>
      </c>
      <c r="W413">
        <f t="shared" si="62"/>
        <v>1.2134045079596717E-4</v>
      </c>
      <c r="X413">
        <f t="shared" si="63"/>
        <v>1.0009765625</v>
      </c>
    </row>
    <row r="414" spans="17:24" x14ac:dyDescent="0.25">
      <c r="Q414">
        <v>411</v>
      </c>
      <c r="R414">
        <f t="shared" si="58"/>
        <v>82.2</v>
      </c>
      <c r="S414">
        <f t="shared" si="59"/>
        <v>0.49465584339977808</v>
      </c>
      <c r="T414" t="s">
        <v>749</v>
      </c>
      <c r="U414">
        <f t="shared" si="60"/>
        <v>-7.1703862523106934E-5</v>
      </c>
      <c r="V414">
        <f t="shared" si="61"/>
        <v>9.7570877244515137E-5</v>
      </c>
      <c r="W414">
        <f t="shared" si="62"/>
        <v>1.2108476364512944E-4</v>
      </c>
      <c r="X414">
        <f t="shared" si="63"/>
        <v>1.00341796875</v>
      </c>
    </row>
    <row r="415" spans="17:24" x14ac:dyDescent="0.25">
      <c r="Q415">
        <v>412</v>
      </c>
      <c r="R415">
        <f t="shared" si="58"/>
        <v>82.4</v>
      </c>
      <c r="S415">
        <f t="shared" si="59"/>
        <v>0.46220388354031094</v>
      </c>
      <c r="T415" t="s">
        <v>750</v>
      </c>
      <c r="U415">
        <f t="shared" si="60"/>
        <v>-7.1701499002368652E-5</v>
      </c>
      <c r="V415">
        <f t="shared" si="61"/>
        <v>9.7256822792267091E-5</v>
      </c>
      <c r="W415">
        <f t="shared" si="62"/>
        <v>1.2083043713747426E-4</v>
      </c>
      <c r="X415">
        <f t="shared" si="63"/>
        <v>1.005859375</v>
      </c>
    </row>
    <row r="416" spans="17:24" x14ac:dyDescent="0.25">
      <c r="Q416">
        <v>413</v>
      </c>
      <c r="R416">
        <f t="shared" si="58"/>
        <v>82.600000000000009</v>
      </c>
      <c r="S416">
        <f t="shared" si="59"/>
        <v>0.42912060877260838</v>
      </c>
      <c r="T416" t="s">
        <v>751</v>
      </c>
      <c r="U416">
        <f t="shared" si="60"/>
        <v>-7.1699152946154784E-5</v>
      </c>
      <c r="V416">
        <f t="shared" si="61"/>
        <v>9.6944085376627438E-5</v>
      </c>
      <c r="W416">
        <f t="shared" si="62"/>
        <v>1.2057746150382719E-4</v>
      </c>
      <c r="X416">
        <f t="shared" si="63"/>
        <v>1.00830078125</v>
      </c>
    </row>
    <row r="417" spans="17:24" x14ac:dyDescent="0.25">
      <c r="Q417">
        <v>414</v>
      </c>
      <c r="R417">
        <f t="shared" si="58"/>
        <v>82.800000000000011</v>
      </c>
      <c r="S417">
        <f t="shared" si="59"/>
        <v>0.39545120687054042</v>
      </c>
      <c r="T417" t="s">
        <v>752</v>
      </c>
      <c r="U417">
        <f t="shared" si="60"/>
        <v>-7.1696824186681156E-5</v>
      </c>
      <c r="V417">
        <f t="shared" si="61"/>
        <v>9.6632655255378419E-5</v>
      </c>
      <c r="W417">
        <f t="shared" si="62"/>
        <v>1.2032582707033715E-4</v>
      </c>
      <c r="X417">
        <f t="shared" si="63"/>
        <v>1.0107421875</v>
      </c>
    </row>
    <row r="418" spans="17:24" x14ac:dyDescent="0.25">
      <c r="Q418">
        <v>415</v>
      </c>
      <c r="R418">
        <f t="shared" si="58"/>
        <v>83</v>
      </c>
      <c r="S418">
        <f t="shared" si="59"/>
        <v>0.36124166618715253</v>
      </c>
      <c r="T418" t="s">
        <v>753</v>
      </c>
      <c r="U418">
        <f t="shared" si="60"/>
        <v>-7.1694512558102537E-5</v>
      </c>
      <c r="V418">
        <f t="shared" si="61"/>
        <v>9.6322522780008306E-5</v>
      </c>
      <c r="W418">
        <f t="shared" si="62"/>
        <v>1.2007552425723213E-4</v>
      </c>
      <c r="X418">
        <f t="shared" si="63"/>
        <v>1.01318359375</v>
      </c>
    </row>
    <row r="419" spans="17:24" x14ac:dyDescent="0.25">
      <c r="Q419">
        <v>416</v>
      </c>
      <c r="R419">
        <f t="shared" si="58"/>
        <v>83.2</v>
      </c>
      <c r="S419">
        <f t="shared" si="59"/>
        <v>0.32653871284008462</v>
      </c>
      <c r="T419" t="s">
        <v>754</v>
      </c>
      <c r="U419">
        <f t="shared" si="60"/>
        <v>-7.169221789685547E-5</v>
      </c>
      <c r="V419">
        <f t="shared" si="61"/>
        <v>9.6013678394476069E-5</v>
      </c>
      <c r="W419">
        <f t="shared" si="62"/>
        <v>1.1982654357782372E-4</v>
      </c>
      <c r="X419">
        <f t="shared" si="63"/>
        <v>1.015625</v>
      </c>
    </row>
    <row r="420" spans="17:24" x14ac:dyDescent="0.25">
      <c r="Q420">
        <v>417</v>
      </c>
      <c r="R420">
        <f t="shared" si="58"/>
        <v>83.4</v>
      </c>
      <c r="S420">
        <f t="shared" si="59"/>
        <v>0.29138974688932273</v>
      </c>
      <c r="T420" t="s">
        <v>755</v>
      </c>
      <c r="U420">
        <f t="shared" si="60"/>
        <v>-7.1689940041072759E-5</v>
      </c>
      <c r="V420">
        <f t="shared" si="61"/>
        <v>9.570611263439356E-5</v>
      </c>
      <c r="W420">
        <f t="shared" si="62"/>
        <v>1.1957887563729572E-4</v>
      </c>
      <c r="X420">
        <f t="shared" si="63"/>
        <v>1.01806640625</v>
      </c>
    </row>
    <row r="421" spans="17:24" x14ac:dyDescent="0.25">
      <c r="Q421">
        <v>418</v>
      </c>
      <c r="R421">
        <f t="shared" si="58"/>
        <v>83.600000000000009</v>
      </c>
      <c r="S421">
        <f t="shared" si="59"/>
        <v>0.25584277759443547</v>
      </c>
      <c r="T421" t="s">
        <v>756</v>
      </c>
      <c r="U421">
        <f t="shared" si="60"/>
        <v>-7.1687678830683105E-5</v>
      </c>
      <c r="V421">
        <f t="shared" si="61"/>
        <v>9.5399816125637203E-5</v>
      </c>
      <c r="W421">
        <f t="shared" si="62"/>
        <v>1.1933251113144548E-4</v>
      </c>
      <c r="X421">
        <f t="shared" si="63"/>
        <v>1.0205078125</v>
      </c>
    </row>
    <row r="422" spans="17:24" x14ac:dyDescent="0.25">
      <c r="Q422">
        <v>419</v>
      </c>
      <c r="R422">
        <f t="shared" si="58"/>
        <v>83.800000000000011</v>
      </c>
      <c r="S422">
        <f t="shared" si="59"/>
        <v>0.21994635783966687</v>
      </c>
      <c r="T422" t="s">
        <v>757</v>
      </c>
      <c r="U422">
        <f t="shared" si="60"/>
        <v>-7.1685434108076176E-5</v>
      </c>
      <c r="V422">
        <f t="shared" si="61"/>
        <v>9.5094779583423337E-5</v>
      </c>
      <c r="W422">
        <f t="shared" si="62"/>
        <v>1.1908744084614128E-4</v>
      </c>
      <c r="X422">
        <f t="shared" si="63"/>
        <v>1.02294921875</v>
      </c>
    </row>
    <row r="423" spans="17:24" x14ac:dyDescent="0.25">
      <c r="Q423">
        <v>420</v>
      </c>
      <c r="R423">
        <f t="shared" si="58"/>
        <v>84</v>
      </c>
      <c r="S423">
        <f t="shared" si="59"/>
        <v>0.18374951781657042</v>
      </c>
      <c r="T423" t="s">
        <v>758</v>
      </c>
      <c r="U423">
        <f t="shared" si="60"/>
        <v>-7.1683205717221684E-5</v>
      </c>
      <c r="V423">
        <f t="shared" si="61"/>
        <v>9.4790993811269531E-5</v>
      </c>
      <c r="W423">
        <f t="shared" si="62"/>
        <v>1.1884365565576339E-4</v>
      </c>
      <c r="X423">
        <f t="shared" si="63"/>
        <v>1.025390625</v>
      </c>
    </row>
    <row r="424" spans="17:24" x14ac:dyDescent="0.25">
      <c r="Q424">
        <v>421</v>
      </c>
      <c r="R424">
        <f t="shared" si="58"/>
        <v>84.2</v>
      </c>
      <c r="S424">
        <f t="shared" si="59"/>
        <v>0.14730169805463947</v>
      </c>
      <c r="T424" t="s">
        <v>759</v>
      </c>
      <c r="U424">
        <f t="shared" si="60"/>
        <v>-7.1680993503586425E-5</v>
      </c>
      <c r="V424">
        <f t="shared" si="61"/>
        <v>9.4488449699741699E-5</v>
      </c>
      <c r="W424">
        <f t="shared" si="62"/>
        <v>1.1860114652195322E-4</v>
      </c>
      <c r="X424">
        <f t="shared" si="63"/>
        <v>1.02783203125</v>
      </c>
    </row>
    <row r="425" spans="17:24" x14ac:dyDescent="0.25">
      <c r="Q425">
        <v>422</v>
      </c>
      <c r="R425">
        <f t="shared" si="58"/>
        <v>84.4</v>
      </c>
      <c r="S425">
        <f t="shared" si="59"/>
        <v>0.11065268189149938</v>
      </c>
      <c r="T425" t="s">
        <v>760</v>
      </c>
      <c r="U425">
        <f t="shared" si="60"/>
        <v>-7.1678797315357428E-5</v>
      </c>
      <c r="V425">
        <f t="shared" si="61"/>
        <v>9.4187138225942382E-5</v>
      </c>
      <c r="W425">
        <f t="shared" si="62"/>
        <v>1.1835990449374682E-4</v>
      </c>
      <c r="X425">
        <f t="shared" si="63"/>
        <v>1.0302734375</v>
      </c>
    </row>
    <row r="426" spans="17:24" x14ac:dyDescent="0.25">
      <c r="Q426">
        <v>423</v>
      </c>
      <c r="R426">
        <f t="shared" si="58"/>
        <v>84.600000000000009</v>
      </c>
      <c r="S426">
        <f t="shared" si="59"/>
        <v>7.385252747487081E-2</v>
      </c>
      <c r="T426" t="s">
        <v>761</v>
      </c>
      <c r="U426">
        <f t="shared" si="60"/>
        <v>-7.1676617001601567E-5</v>
      </c>
      <c r="V426">
        <f t="shared" si="61"/>
        <v>9.3887050450675299E-5</v>
      </c>
      <c r="W426">
        <f t="shared" si="62"/>
        <v>1.1811992070401135E-4</v>
      </c>
      <c r="X426">
        <f t="shared" si="63"/>
        <v>1.03271484375</v>
      </c>
    </row>
    <row r="427" spans="17:24" x14ac:dyDescent="0.25">
      <c r="Q427">
        <v>424</v>
      </c>
      <c r="R427">
        <f t="shared" si="58"/>
        <v>84.800000000000011</v>
      </c>
      <c r="S427">
        <f t="shared" si="59"/>
        <v>3.6951499389143626E-2</v>
      </c>
      <c r="T427" t="s">
        <v>762</v>
      </c>
      <c r="U427">
        <f t="shared" si="60"/>
        <v>-7.1674452413116212E-5</v>
      </c>
      <c r="V427">
        <f t="shared" si="61"/>
        <v>9.3588177520915528E-5</v>
      </c>
      <c r="W427">
        <f t="shared" si="62"/>
        <v>1.1788118637172965E-4</v>
      </c>
      <c r="X427">
        <f t="shared" si="63"/>
        <v>1.03515625</v>
      </c>
    </row>
    <row r="428" spans="17:24" x14ac:dyDescent="0.25">
      <c r="Q428">
        <v>425</v>
      </c>
      <c r="R428">
        <f t="shared" si="58"/>
        <v>85</v>
      </c>
      <c r="S428">
        <f t="shared" si="59"/>
        <v>6.1257422745431001E-16</v>
      </c>
      <c r="T428" t="s">
        <v>763</v>
      </c>
      <c r="U428">
        <f t="shared" si="60"/>
        <v>-7.1672303403502925E-5</v>
      </c>
      <c r="V428">
        <f t="shared" si="61"/>
        <v>9.3290510665761721E-5</v>
      </c>
      <c r="W428">
        <f t="shared" si="62"/>
        <v>1.176436927992418E-4</v>
      </c>
      <c r="X428">
        <f t="shared" si="63"/>
        <v>1.03759765625</v>
      </c>
    </row>
    <row r="429" spans="17:24" x14ac:dyDescent="0.25">
      <c r="Q429">
        <v>426</v>
      </c>
      <c r="R429">
        <f t="shared" si="58"/>
        <v>85.2</v>
      </c>
      <c r="S429">
        <f t="shared" si="59"/>
        <v>-3.695149938914595E-2</v>
      </c>
      <c r="T429" t="s">
        <v>764</v>
      </c>
      <c r="U429">
        <f t="shared" si="60"/>
        <v>-7.1670169827526374E-5</v>
      </c>
      <c r="V429">
        <f t="shared" si="61"/>
        <v>9.2994041196094724E-5</v>
      </c>
      <c r="W429">
        <f t="shared" si="62"/>
        <v>1.1740743137079286E-4</v>
      </c>
      <c r="X429">
        <f t="shared" si="63"/>
        <v>1.0400390625</v>
      </c>
    </row>
    <row r="430" spans="17:24" x14ac:dyDescent="0.25">
      <c r="Q430">
        <v>427</v>
      </c>
      <c r="R430">
        <f t="shared" si="58"/>
        <v>85.4</v>
      </c>
      <c r="S430">
        <f t="shared" si="59"/>
        <v>-7.3852527474873142E-2</v>
      </c>
      <c r="T430" t="s">
        <v>765</v>
      </c>
      <c r="U430">
        <f t="shared" si="60"/>
        <v>-7.1668051541167973E-5</v>
      </c>
      <c r="V430">
        <f t="shared" si="61"/>
        <v>9.2698760504164552E-5</v>
      </c>
      <c r="W430">
        <f t="shared" si="62"/>
        <v>1.1717239355204777E-4</v>
      </c>
      <c r="X430">
        <f t="shared" si="63"/>
        <v>1.04248046875</v>
      </c>
    </row>
    <row r="431" spans="17:24" x14ac:dyDescent="0.25">
      <c r="Q431">
        <v>428</v>
      </c>
      <c r="R431">
        <f t="shared" si="58"/>
        <v>85.600000000000009</v>
      </c>
      <c r="S431">
        <f t="shared" si="59"/>
        <v>-0.11065268189150346</v>
      </c>
      <c r="T431" t="s">
        <v>766</v>
      </c>
      <c r="U431">
        <f t="shared" si="60"/>
        <v>-7.1665948402772954E-5</v>
      </c>
      <c r="V431">
        <f t="shared" si="61"/>
        <v>9.2404660062750488E-5</v>
      </c>
      <c r="W431">
        <f t="shared" si="62"/>
        <v>1.1693857088993943E-4</v>
      </c>
      <c r="X431">
        <f t="shared" si="63"/>
        <v>1.044921875</v>
      </c>
    </row>
    <row r="432" spans="17:24" x14ac:dyDescent="0.25">
      <c r="Q432">
        <v>429</v>
      </c>
      <c r="R432">
        <f t="shared" si="58"/>
        <v>85.800000000000011</v>
      </c>
      <c r="S432">
        <f t="shared" si="59"/>
        <v>-0.14730169805463825</v>
      </c>
      <c r="T432" t="s">
        <v>767</v>
      </c>
      <c r="U432">
        <f t="shared" si="60"/>
        <v>-7.1663860272023927E-5</v>
      </c>
      <c r="V432">
        <f t="shared" si="61"/>
        <v>9.2111731423687499E-5</v>
      </c>
      <c r="W432">
        <f t="shared" si="62"/>
        <v>1.1670595501069219E-4</v>
      </c>
      <c r="X432">
        <f t="shared" si="63"/>
        <v>1.04736328125</v>
      </c>
    </row>
    <row r="433" spans="17:24" x14ac:dyDescent="0.25">
      <c r="Q433">
        <v>430</v>
      </c>
      <c r="R433">
        <f t="shared" si="58"/>
        <v>86</v>
      </c>
      <c r="S433">
        <f t="shared" si="59"/>
        <v>-0.1837495178165692</v>
      </c>
      <c r="T433" t="s">
        <v>768</v>
      </c>
      <c r="U433">
        <f t="shared" si="60"/>
        <v>-7.166178701024219E-5</v>
      </c>
      <c r="V433">
        <f t="shared" si="61"/>
        <v>9.1819966217054197E-5</v>
      </c>
      <c r="W433">
        <f t="shared" si="62"/>
        <v>1.164745376191822E-4</v>
      </c>
      <c r="X433">
        <f t="shared" si="63"/>
        <v>1.0498046875</v>
      </c>
    </row>
    <row r="434" spans="17:24" x14ac:dyDescent="0.25">
      <c r="Q434">
        <v>431</v>
      </c>
      <c r="R434">
        <f t="shared" si="58"/>
        <v>86.2</v>
      </c>
      <c r="S434">
        <f t="shared" si="59"/>
        <v>-0.21994635783966915</v>
      </c>
      <c r="T434" t="s">
        <v>769</v>
      </c>
      <c r="U434">
        <f t="shared" si="60"/>
        <v>-7.165972848059033E-5</v>
      </c>
      <c r="V434">
        <f t="shared" si="61"/>
        <v>9.1529356150407232E-5</v>
      </c>
      <c r="W434">
        <f t="shared" si="62"/>
        <v>1.1624431049827781E-4</v>
      </c>
      <c r="X434">
        <f t="shared" si="63"/>
        <v>1.05224609375</v>
      </c>
    </row>
    <row r="435" spans="17:24" x14ac:dyDescent="0.25">
      <c r="Q435">
        <v>432</v>
      </c>
      <c r="R435">
        <f t="shared" si="58"/>
        <v>86.4</v>
      </c>
      <c r="S435">
        <f t="shared" si="59"/>
        <v>-0.2558427775944343</v>
      </c>
      <c r="T435" t="s">
        <v>770</v>
      </c>
      <c r="U435">
        <f t="shared" si="60"/>
        <v>-7.1657684547441405E-5</v>
      </c>
      <c r="V435">
        <f t="shared" si="61"/>
        <v>9.1239893007897946E-5</v>
      </c>
      <c r="W435">
        <f t="shared" si="62"/>
        <v>1.1601526550757572E-4</v>
      </c>
      <c r="X435">
        <f t="shared" si="63"/>
        <v>1.0546875</v>
      </c>
    </row>
    <row r="436" spans="17:24" x14ac:dyDescent="0.25">
      <c r="Q436">
        <v>433</v>
      </c>
      <c r="R436">
        <f t="shared" si="58"/>
        <v>86.600000000000009</v>
      </c>
      <c r="S436">
        <f t="shared" si="59"/>
        <v>-0.29138974688932662</v>
      </c>
      <c r="T436" t="s">
        <v>771</v>
      </c>
      <c r="U436">
        <f t="shared" si="60"/>
        <v>-7.1655655076992682E-5</v>
      </c>
      <c r="V436">
        <f t="shared" si="61"/>
        <v>9.095156864932422E-5</v>
      </c>
      <c r="W436">
        <f t="shared" si="62"/>
        <v>1.1578739458285467E-4</v>
      </c>
      <c r="X436">
        <f t="shared" si="63"/>
        <v>1.05712890625</v>
      </c>
    </row>
    <row r="437" spans="17:24" x14ac:dyDescent="0.25">
      <c r="Q437">
        <v>434</v>
      </c>
      <c r="R437">
        <f t="shared" si="58"/>
        <v>86.800000000000011</v>
      </c>
      <c r="S437">
        <f t="shared" si="59"/>
        <v>-0.32653871284008684</v>
      </c>
      <c r="T437" t="s">
        <v>772</v>
      </c>
      <c r="U437">
        <f t="shared" si="60"/>
        <v>-7.1653639937154293E-5</v>
      </c>
      <c r="V437">
        <f t="shared" si="61"/>
        <v>9.0664375009023927E-5</v>
      </c>
      <c r="W437">
        <f t="shared" si="62"/>
        <v>1.1556068973496254E-4</v>
      </c>
      <c r="X437">
        <f t="shared" si="63"/>
        <v>1.0595703125</v>
      </c>
    </row>
    <row r="438" spans="17:24" x14ac:dyDescent="0.25">
      <c r="Q438">
        <v>435</v>
      </c>
      <c r="R438">
        <f t="shared" si="58"/>
        <v>87</v>
      </c>
      <c r="S438">
        <f t="shared" si="59"/>
        <v>-0.36124166618715137</v>
      </c>
      <c r="T438" t="s">
        <v>773</v>
      </c>
      <c r="U438">
        <f t="shared" si="60"/>
        <v>-7.1651638996791511E-5</v>
      </c>
      <c r="V438">
        <f t="shared" si="61"/>
        <v>9.0378304095442872E-5</v>
      </c>
      <c r="W438">
        <f t="shared" si="62"/>
        <v>1.1533514304883347E-4</v>
      </c>
      <c r="X438">
        <f t="shared" si="63"/>
        <v>1.06201171875</v>
      </c>
    </row>
    <row r="439" spans="17:24" x14ac:dyDescent="0.25">
      <c r="Q439">
        <v>436</v>
      </c>
      <c r="R439">
        <f t="shared" si="58"/>
        <v>87.2</v>
      </c>
      <c r="S439">
        <f t="shared" si="59"/>
        <v>-0.39545120687054253</v>
      </c>
      <c r="T439" t="s">
        <v>774</v>
      </c>
      <c r="U439">
        <f t="shared" si="60"/>
        <v>-7.1649652126867187E-5</v>
      </c>
      <c r="V439">
        <f t="shared" si="61"/>
        <v>9.0093347990044922E-5</v>
      </c>
      <c r="W439">
        <f t="shared" si="62"/>
        <v>1.1511074668316776E-4</v>
      </c>
      <c r="X439">
        <f t="shared" si="63"/>
        <v>1.064453125</v>
      </c>
    </row>
    <row r="440" spans="17:24" x14ac:dyDescent="0.25">
      <c r="Q440">
        <v>437</v>
      </c>
      <c r="R440">
        <f t="shared" si="58"/>
        <v>87.4</v>
      </c>
      <c r="S440">
        <f t="shared" si="59"/>
        <v>-0.42912060877261049</v>
      </c>
      <c r="T440" t="s">
        <v>775</v>
      </c>
      <c r="U440">
        <f t="shared" si="60"/>
        <v>-7.164767919945605E-5</v>
      </c>
      <c r="V440">
        <f t="shared" si="61"/>
        <v>8.980949884636231E-5</v>
      </c>
      <c r="W440">
        <f t="shared" si="62"/>
        <v>1.1488749286890597E-4</v>
      </c>
      <c r="X440">
        <f t="shared" si="63"/>
        <v>1.06689453125</v>
      </c>
    </row>
    <row r="441" spans="17:24" x14ac:dyDescent="0.25">
      <c r="Q441">
        <v>438</v>
      </c>
      <c r="R441">
        <f t="shared" si="58"/>
        <v>87.600000000000009</v>
      </c>
      <c r="S441">
        <f t="shared" si="59"/>
        <v>-0.462203883540313</v>
      </c>
      <c r="T441" t="s">
        <v>776</v>
      </c>
      <c r="U441">
        <f t="shared" si="60"/>
        <v>-7.1645720088354487E-5</v>
      </c>
      <c r="V441">
        <f t="shared" si="61"/>
        <v>8.9526748889317377E-5</v>
      </c>
      <c r="W441">
        <f t="shared" si="62"/>
        <v>1.1466537390890822E-4</v>
      </c>
      <c r="X441">
        <f t="shared" si="63"/>
        <v>1.0693359375</v>
      </c>
    </row>
    <row r="442" spans="17:24" x14ac:dyDescent="0.25">
      <c r="Q442">
        <v>439</v>
      </c>
      <c r="R442">
        <f t="shared" si="58"/>
        <v>87.800000000000011</v>
      </c>
      <c r="S442">
        <f t="shared" si="59"/>
        <v>-0.49465584339978008</v>
      </c>
      <c r="T442" t="s">
        <v>777</v>
      </c>
      <c r="U442">
        <f t="shared" si="60"/>
        <v>-7.1643774668540041E-5</v>
      </c>
      <c r="V442">
        <f t="shared" si="61"/>
        <v>8.9245090414533204E-5</v>
      </c>
      <c r="W442">
        <f t="shared" si="62"/>
        <v>1.1444438217691048E-4</v>
      </c>
      <c r="X442">
        <f t="shared" si="63"/>
        <v>1.07177734375</v>
      </c>
    </row>
    <row r="443" spans="17:24" x14ac:dyDescent="0.25">
      <c r="Q443">
        <v>440</v>
      </c>
      <c r="R443">
        <f t="shared" si="58"/>
        <v>88</v>
      </c>
      <c r="S443">
        <f t="shared" si="59"/>
        <v>-0.52643216287735239</v>
      </c>
      <c r="T443" t="s">
        <v>778</v>
      </c>
      <c r="U443">
        <f t="shared" si="60"/>
        <v>-7.1641842816596191E-5</v>
      </c>
      <c r="V443">
        <f t="shared" si="61"/>
        <v>8.8964515787209476E-5</v>
      </c>
      <c r="W443">
        <f t="shared" si="62"/>
        <v>1.1422451011674561E-4</v>
      </c>
      <c r="X443">
        <f t="shared" si="63"/>
        <v>1.07421875</v>
      </c>
    </row>
    <row r="444" spans="17:24" x14ac:dyDescent="0.25">
      <c r="Q444">
        <v>441</v>
      </c>
      <c r="R444">
        <f t="shared" si="58"/>
        <v>88.2</v>
      </c>
      <c r="S444">
        <f t="shared" si="59"/>
        <v>-0.55748943934288653</v>
      </c>
      <c r="T444" t="s">
        <v>779</v>
      </c>
      <c r="U444">
        <f t="shared" si="60"/>
        <v>-7.1639924410422365E-5</v>
      </c>
      <c r="V444">
        <f t="shared" si="61"/>
        <v>8.8685017441568842E-5</v>
      </c>
      <c r="W444">
        <f t="shared" si="62"/>
        <v>1.1400575024156633E-4</v>
      </c>
      <c r="X444">
        <f t="shared" si="63"/>
        <v>1.07666015625</v>
      </c>
    </row>
    <row r="445" spans="17:24" x14ac:dyDescent="0.25">
      <c r="Q445">
        <v>442</v>
      </c>
      <c r="R445">
        <f t="shared" si="58"/>
        <v>88.4</v>
      </c>
      <c r="S445">
        <f t="shared" si="59"/>
        <v>-0.58778525229247547</v>
      </c>
      <c r="T445" t="s">
        <v>780</v>
      </c>
      <c r="U445">
        <f t="shared" si="60"/>
        <v>-7.1638019329385254E-5</v>
      </c>
      <c r="V445">
        <f t="shared" si="61"/>
        <v>8.8406587879962897E-5</v>
      </c>
      <c r="W445">
        <f t="shared" si="62"/>
        <v>1.1378809513308051E-4</v>
      </c>
      <c r="X445">
        <f t="shared" si="63"/>
        <v>1.0791015625</v>
      </c>
    </row>
    <row r="446" spans="17:24" x14ac:dyDescent="0.25">
      <c r="Q446">
        <v>443</v>
      </c>
      <c r="R446">
        <f t="shared" si="58"/>
        <v>88.600000000000009</v>
      </c>
      <c r="S446">
        <f t="shared" si="59"/>
        <v>-0.61727822128979382</v>
      </c>
      <c r="T446" t="s">
        <v>781</v>
      </c>
      <c r="U446">
        <f t="shared" si="60"/>
        <v>-7.1636127454098141E-5</v>
      </c>
      <c r="V446">
        <f t="shared" si="61"/>
        <v>8.8129219672104491E-5</v>
      </c>
      <c r="W446">
        <f t="shared" si="62"/>
        <v>1.1357153744065386E-4</v>
      </c>
      <c r="X446">
        <f t="shared" si="63"/>
        <v>1.08154296875</v>
      </c>
    </row>
    <row r="447" spans="17:24" x14ac:dyDescent="0.25">
      <c r="Q447">
        <v>444</v>
      </c>
      <c r="R447">
        <f t="shared" si="58"/>
        <v>88.800000000000011</v>
      </c>
      <c r="S447">
        <f t="shared" si="59"/>
        <v>-0.64592806248678936</v>
      </c>
      <c r="T447" t="s">
        <v>782</v>
      </c>
      <c r="U447">
        <f t="shared" si="60"/>
        <v>-7.1634248666614263E-5</v>
      </c>
      <c r="V447">
        <f t="shared" si="61"/>
        <v>8.7852905454411127E-5</v>
      </c>
      <c r="W447">
        <f t="shared" si="62"/>
        <v>1.1335606988076126E-4</v>
      </c>
      <c r="X447">
        <f t="shared" si="63"/>
        <v>1.083984375</v>
      </c>
    </row>
    <row r="448" spans="17:24" x14ac:dyDescent="0.25">
      <c r="Q448">
        <v>445</v>
      </c>
      <c r="R448">
        <f t="shared" si="58"/>
        <v>89</v>
      </c>
      <c r="S448">
        <f t="shared" si="59"/>
        <v>-0.67369564364655787</v>
      </c>
      <c r="T448" t="s">
        <v>783</v>
      </c>
      <c r="U448">
        <f t="shared" si="60"/>
        <v>-7.1632382850307129E-5</v>
      </c>
      <c r="V448">
        <f t="shared" si="61"/>
        <v>8.7577637929144532E-5</v>
      </c>
      <c r="W448">
        <f t="shared" si="62"/>
        <v>1.1314168523608489E-4</v>
      </c>
      <c r="X448">
        <f t="shared" si="63"/>
        <v>1.08642578125</v>
      </c>
    </row>
    <row r="449" spans="17:24" x14ac:dyDescent="0.25">
      <c r="Q449">
        <v>446</v>
      </c>
      <c r="R449">
        <f t="shared" si="58"/>
        <v>89.2</v>
      </c>
      <c r="S449">
        <f t="shared" si="59"/>
        <v>-0.70054303759329017</v>
      </c>
      <c r="T449" t="s">
        <v>784</v>
      </c>
      <c r="U449">
        <f t="shared" si="60"/>
        <v>-7.163052988979932E-5</v>
      </c>
      <c r="V449">
        <f t="shared" si="61"/>
        <v>8.7303409863647457E-5</v>
      </c>
      <c r="W449">
        <f t="shared" si="62"/>
        <v>1.1292837635472074E-4</v>
      </c>
      <c r="X449">
        <f t="shared" si="63"/>
        <v>1.0888671875</v>
      </c>
    </row>
    <row r="450" spans="17:24" x14ac:dyDescent="0.25">
      <c r="Q450">
        <v>447</v>
      </c>
      <c r="R450">
        <f t="shared" si="58"/>
        <v>89.4</v>
      </c>
      <c r="S450">
        <f t="shared" si="59"/>
        <v>-0.72643357401622455</v>
      </c>
      <c r="T450" t="s">
        <v>785</v>
      </c>
      <c r="U450">
        <f t="shared" si="60"/>
        <v>-7.1628689671119624E-5</v>
      </c>
      <c r="V450">
        <f t="shared" si="61"/>
        <v>8.7030214089637699E-5</v>
      </c>
      <c r="W450">
        <f t="shared" si="62"/>
        <v>1.127161361495759E-4</v>
      </c>
      <c r="X450">
        <f t="shared" si="63"/>
        <v>1.09130859375</v>
      </c>
    </row>
    <row r="451" spans="17:24" x14ac:dyDescent="0.25">
      <c r="Q451">
        <v>448</v>
      </c>
      <c r="R451">
        <f t="shared" si="58"/>
        <v>89.600000000000009</v>
      </c>
      <c r="S451">
        <f t="shared" si="59"/>
        <v>-0.75133188955687247</v>
      </c>
      <c r="T451" t="s">
        <v>786</v>
      </c>
      <c r="U451">
        <f t="shared" si="60"/>
        <v>-7.1626862081398924E-5</v>
      </c>
      <c r="V451">
        <f t="shared" si="61"/>
        <v>8.6758043502618159E-5</v>
      </c>
      <c r="W451">
        <f t="shared" si="62"/>
        <v>1.1250495759756513E-4</v>
      </c>
      <c r="X451">
        <f t="shared" si="63"/>
        <v>1.09375</v>
      </c>
    </row>
    <row r="452" spans="17:24" x14ac:dyDescent="0.25">
      <c r="Q452">
        <v>449</v>
      </c>
      <c r="R452">
        <f t="shared" ref="R452:R515" si="64">Q452*0.2</f>
        <v>89.800000000000011</v>
      </c>
      <c r="S452">
        <f t="shared" ref="S452:S515" si="65">SIN(2*PI()*R452/34)</f>
        <v>-0.77520397611113012</v>
      </c>
      <c r="T452" t="s">
        <v>787</v>
      </c>
      <c r="U452">
        <f t="shared" ref="U452:U515" si="66">IMREAL(T452)/2048</f>
        <v>-7.1625047009188473E-5</v>
      </c>
      <c r="V452">
        <f t="shared" ref="V452:V515" si="67">IMAGINARY(T452)/2048</f>
        <v>8.6486891060942871E-5</v>
      </c>
      <c r="W452">
        <f t="shared" ref="W452:W515" si="68">SQRT(U452^2+V452^2)</f>
        <v>1.1229483373893858E-4</v>
      </c>
      <c r="X452">
        <f t="shared" ref="X452:X515" si="69">Q452/409.6</f>
        <v>1.09619140625</v>
      </c>
    </row>
    <row r="453" spans="17:24" x14ac:dyDescent="0.25">
      <c r="Q453">
        <v>450</v>
      </c>
      <c r="R453">
        <f t="shared" si="64"/>
        <v>90</v>
      </c>
      <c r="S453">
        <f t="shared" si="65"/>
        <v>-0.79801722728023861</v>
      </c>
      <c r="T453" t="s">
        <v>788</v>
      </c>
      <c r="U453">
        <f t="shared" si="66"/>
        <v>-7.1623244344268548E-5</v>
      </c>
      <c r="V453">
        <f t="shared" si="67"/>
        <v>8.6216749785285158E-5</v>
      </c>
      <c r="W453">
        <f t="shared" si="68"/>
        <v>1.1208575767659897E-4</v>
      </c>
      <c r="X453">
        <f t="shared" si="69"/>
        <v>1.0986328125</v>
      </c>
    </row>
    <row r="454" spans="17:24" x14ac:dyDescent="0.25">
      <c r="Q454">
        <v>451</v>
      </c>
      <c r="R454">
        <f t="shared" si="64"/>
        <v>90.2</v>
      </c>
      <c r="S454">
        <f t="shared" si="65"/>
        <v>-0.81974048290721924</v>
      </c>
      <c r="T454" t="s">
        <v>789</v>
      </c>
      <c r="U454">
        <f t="shared" si="66"/>
        <v>-7.1621453977525884E-5</v>
      </c>
      <c r="V454">
        <f t="shared" si="67"/>
        <v>8.5947612757773919E-5</v>
      </c>
      <c r="W454">
        <f t="shared" si="68"/>
        <v>1.1187772257520762E-4</v>
      </c>
      <c r="X454">
        <f t="shared" si="69"/>
        <v>1.10107421875</v>
      </c>
    </row>
    <row r="455" spans="17:24" x14ac:dyDescent="0.25">
      <c r="Q455">
        <v>452</v>
      </c>
      <c r="R455">
        <f t="shared" si="64"/>
        <v>90.4</v>
      </c>
      <c r="S455">
        <f t="shared" si="65"/>
        <v>-0.84034407163789371</v>
      </c>
      <c r="T455" t="s">
        <v>790</v>
      </c>
      <c r="U455">
        <f t="shared" si="66"/>
        <v>-7.1619675801130856E-5</v>
      </c>
      <c r="V455">
        <f t="shared" si="67"/>
        <v>8.5679473121525875E-5</v>
      </c>
      <c r="W455">
        <f t="shared" si="68"/>
        <v>1.1167072166078879E-4</v>
      </c>
      <c r="X455">
        <f t="shared" si="69"/>
        <v>1.103515625</v>
      </c>
    </row>
    <row r="456" spans="17:24" x14ac:dyDescent="0.25">
      <c r="Q456">
        <v>453</v>
      </c>
      <c r="R456">
        <f t="shared" si="64"/>
        <v>90.600000000000009</v>
      </c>
      <c r="S456">
        <f t="shared" si="65"/>
        <v>-0.85979985144837423</v>
      </c>
      <c r="T456" t="s">
        <v>791</v>
      </c>
      <c r="U456">
        <f t="shared" si="66"/>
        <v>-7.1617909708473633E-5</v>
      </c>
      <c r="V456">
        <f t="shared" si="67"/>
        <v>8.5412324079827632E-5</v>
      </c>
      <c r="W456">
        <f t="shared" si="68"/>
        <v>1.1146474821991294E-4</v>
      </c>
      <c r="X456">
        <f t="shared" si="69"/>
        <v>1.10595703125</v>
      </c>
    </row>
    <row r="457" spans="17:24" x14ac:dyDescent="0.25">
      <c r="Q457">
        <v>454</v>
      </c>
      <c r="R457">
        <f t="shared" si="64"/>
        <v>90.800000000000011</v>
      </c>
      <c r="S457">
        <f t="shared" si="65"/>
        <v>-0.8780812480836987</v>
      </c>
      <c r="T457" t="s">
        <v>792</v>
      </c>
      <c r="U457">
        <f t="shared" si="66"/>
        <v>-7.1616155594090333E-5</v>
      </c>
      <c r="V457">
        <f t="shared" si="67"/>
        <v>8.5146158895483401E-5</v>
      </c>
      <c r="W457">
        <f t="shared" si="68"/>
        <v>1.1125979559900271E-4</v>
      </c>
      <c r="X457">
        <f t="shared" si="69"/>
        <v>1.1083984375</v>
      </c>
    </row>
    <row r="458" spans="17:24" x14ac:dyDescent="0.25">
      <c r="Q458">
        <v>455</v>
      </c>
      <c r="R458">
        <f t="shared" si="64"/>
        <v>91</v>
      </c>
      <c r="S458">
        <f t="shared" si="65"/>
        <v>-0.89516329135506223</v>
      </c>
      <c r="T458" t="s">
        <v>793</v>
      </c>
      <c r="U458">
        <f t="shared" si="66"/>
        <v>-7.1614413353665528E-5</v>
      </c>
      <c r="V458">
        <f t="shared" si="67"/>
        <v>8.4880970890083011E-5</v>
      </c>
      <c r="W458">
        <f t="shared" si="68"/>
        <v>1.1105585720362878E-4</v>
      </c>
      <c r="X458">
        <f t="shared" si="69"/>
        <v>1.11083984375</v>
      </c>
    </row>
    <row r="459" spans="17:24" x14ac:dyDescent="0.25">
      <c r="Q459">
        <v>456</v>
      </c>
      <c r="R459">
        <f t="shared" si="64"/>
        <v>91.2</v>
      </c>
      <c r="S459">
        <f t="shared" si="65"/>
        <v>-0.91102264924608889</v>
      </c>
      <c r="T459" t="s">
        <v>794</v>
      </c>
      <c r="U459">
        <f t="shared" si="66"/>
        <v>-7.1612682884066898E-5</v>
      </c>
      <c r="V459">
        <f t="shared" si="67"/>
        <v>8.4616753443618657E-5</v>
      </c>
      <c r="W459">
        <f t="shared" si="68"/>
        <v>1.1085292649809511E-4</v>
      </c>
      <c r="X459">
        <f t="shared" si="69"/>
        <v>1.11328125</v>
      </c>
    </row>
    <row r="460" spans="17:24" x14ac:dyDescent="0.25">
      <c r="Q460">
        <v>457</v>
      </c>
      <c r="R460">
        <f t="shared" si="64"/>
        <v>91.4</v>
      </c>
      <c r="S460">
        <f t="shared" si="65"/>
        <v>-0.9256376597815561</v>
      </c>
      <c r="T460" t="s">
        <v>795</v>
      </c>
      <c r="U460">
        <f t="shared" si="66"/>
        <v>-7.1610964083213869E-5</v>
      </c>
      <c r="V460">
        <f t="shared" si="67"/>
        <v>8.4353499993536615E-5</v>
      </c>
      <c r="W460">
        <f t="shared" si="68"/>
        <v>1.1065099700448672E-4</v>
      </c>
      <c r="X460">
        <f t="shared" si="69"/>
        <v>1.11572265625</v>
      </c>
    </row>
    <row r="461" spans="17:24" x14ac:dyDescent="0.25">
      <c r="Q461">
        <v>458</v>
      </c>
      <c r="R461">
        <f t="shared" si="64"/>
        <v>91.600000000000009</v>
      </c>
      <c r="S461">
        <f t="shared" si="65"/>
        <v>-0.93898836061505697</v>
      </c>
      <c r="T461" t="s">
        <v>796</v>
      </c>
      <c r="U461">
        <f t="shared" si="66"/>
        <v>-7.1609256850434569E-5</v>
      </c>
      <c r="V461">
        <f t="shared" si="67"/>
        <v>8.4091204034162116E-5</v>
      </c>
      <c r="W461">
        <f t="shared" si="68"/>
        <v>1.1045006230232102E-4</v>
      </c>
      <c r="X461">
        <f t="shared" si="69"/>
        <v>1.1181640625</v>
      </c>
    </row>
    <row r="462" spans="17:24" x14ac:dyDescent="0.25">
      <c r="Q462">
        <v>459</v>
      </c>
      <c r="R462">
        <f t="shared" si="64"/>
        <v>91.800000000000011</v>
      </c>
      <c r="S462">
        <f t="shared" si="65"/>
        <v>-0.95105651629515342</v>
      </c>
      <c r="T462" t="s">
        <v>797</v>
      </c>
      <c r="U462">
        <f t="shared" si="66"/>
        <v>-7.1607561085482418E-5</v>
      </c>
      <c r="V462">
        <f t="shared" si="67"/>
        <v>8.3829859116313964E-5</v>
      </c>
      <c r="W462">
        <f t="shared" si="68"/>
        <v>1.1025011602747701E-4</v>
      </c>
      <c r="X462">
        <f t="shared" si="69"/>
        <v>1.12060546875</v>
      </c>
    </row>
    <row r="463" spans="17:24" x14ac:dyDescent="0.25">
      <c r="Q463">
        <v>460</v>
      </c>
      <c r="R463">
        <f t="shared" si="64"/>
        <v>92</v>
      </c>
      <c r="S463">
        <f t="shared" si="65"/>
        <v>-0.96182564317281838</v>
      </c>
      <c r="T463" t="s">
        <v>798</v>
      </c>
      <c r="U463">
        <f t="shared" si="66"/>
        <v>-7.1605876690065436E-5</v>
      </c>
      <c r="V463">
        <f t="shared" si="67"/>
        <v>8.3569458846507325E-5</v>
      </c>
      <c r="W463">
        <f t="shared" si="68"/>
        <v>1.1005115187244037E-4</v>
      </c>
      <c r="X463">
        <f t="shared" si="69"/>
        <v>1.123046875</v>
      </c>
    </row>
    <row r="464" spans="17:24" x14ac:dyDescent="0.25">
      <c r="Q464">
        <v>461</v>
      </c>
      <c r="R464">
        <f t="shared" si="64"/>
        <v>92.2</v>
      </c>
      <c r="S464">
        <f t="shared" si="65"/>
        <v>-0.97128103191611359</v>
      </c>
      <c r="T464" t="s">
        <v>799</v>
      </c>
      <c r="U464">
        <f t="shared" si="66"/>
        <v>-7.1604203566333008E-5</v>
      </c>
      <c r="V464">
        <f t="shared" si="67"/>
        <v>8.3309996886240235E-5</v>
      </c>
      <c r="W464">
        <f t="shared" si="68"/>
        <v>1.0985316358464245E-4</v>
      </c>
      <c r="X464">
        <f t="shared" si="69"/>
        <v>1.12548828125</v>
      </c>
    </row>
    <row r="465" spans="17:24" x14ac:dyDescent="0.25">
      <c r="Q465">
        <v>462</v>
      </c>
      <c r="R465">
        <f t="shared" si="64"/>
        <v>92.4</v>
      </c>
      <c r="S465">
        <f t="shared" si="65"/>
        <v>-0.97940976760136533</v>
      </c>
      <c r="T465" t="s">
        <v>800</v>
      </c>
      <c r="U465">
        <f t="shared" si="66"/>
        <v>-7.1602541617805669E-5</v>
      </c>
      <c r="V465">
        <f t="shared" si="67"/>
        <v>8.3051466951435541E-5</v>
      </c>
      <c r="W465">
        <f t="shared" si="68"/>
        <v>1.096561449665042E-4</v>
      </c>
      <c r="X465">
        <f t="shared" si="69"/>
        <v>1.1279296875</v>
      </c>
    </row>
    <row r="466" spans="17:24" x14ac:dyDescent="0.25">
      <c r="Q466">
        <v>463</v>
      </c>
      <c r="R466">
        <f t="shared" si="64"/>
        <v>92.600000000000009</v>
      </c>
      <c r="S466">
        <f t="shared" si="65"/>
        <v>-0.98620074735340302</v>
      </c>
      <c r="T466" t="s">
        <v>801</v>
      </c>
      <c r="U466">
        <f t="shared" si="66"/>
        <v>-7.1600890748840335E-5</v>
      </c>
      <c r="V466">
        <f t="shared" si="67"/>
        <v>8.2793862812245117E-5</v>
      </c>
      <c r="W466">
        <f t="shared" si="68"/>
        <v>1.0946008987480431E-4</v>
      </c>
      <c r="X466">
        <f t="shared" si="69"/>
        <v>1.13037109375</v>
      </c>
    </row>
    <row r="467" spans="17:24" x14ac:dyDescent="0.25">
      <c r="Q467">
        <v>464</v>
      </c>
      <c r="R467">
        <f t="shared" si="64"/>
        <v>92.800000000000011</v>
      </c>
      <c r="S467">
        <f t="shared" si="65"/>
        <v>-0.9916446955107433</v>
      </c>
      <c r="T467" t="s">
        <v>802</v>
      </c>
      <c r="U467">
        <f t="shared" si="66"/>
        <v>-7.1599250864998049E-5</v>
      </c>
      <c r="V467">
        <f t="shared" si="67"/>
        <v>8.2537178291809565E-5</v>
      </c>
      <c r="W467">
        <f t="shared" si="68"/>
        <v>1.0926499221984543E-4</v>
      </c>
      <c r="X467">
        <f t="shared" si="69"/>
        <v>1.1328125</v>
      </c>
    </row>
    <row r="468" spans="17:24" x14ac:dyDescent="0.25">
      <c r="Q468">
        <v>465</v>
      </c>
      <c r="R468">
        <f t="shared" si="64"/>
        <v>93</v>
      </c>
      <c r="S468">
        <f t="shared" si="65"/>
        <v>-0.99573417629503436</v>
      </c>
      <c r="T468" t="s">
        <v>803</v>
      </c>
      <c r="U468">
        <f t="shared" si="66"/>
        <v>-7.1597621872783695E-5</v>
      </c>
      <c r="V468">
        <f t="shared" si="67"/>
        <v>8.2281407266203123E-5</v>
      </c>
      <c r="W468">
        <f t="shared" si="68"/>
        <v>1.0907084596511066E-4</v>
      </c>
      <c r="X468">
        <f t="shared" si="69"/>
        <v>1.13525390625</v>
      </c>
    </row>
    <row r="469" spans="17:24" x14ac:dyDescent="0.25">
      <c r="Q469">
        <v>466</v>
      </c>
      <c r="R469">
        <f t="shared" si="64"/>
        <v>93.2</v>
      </c>
      <c r="S469">
        <f t="shared" si="65"/>
        <v>-0.99846360396743394</v>
      </c>
      <c r="T469" t="s">
        <v>804</v>
      </c>
      <c r="U469">
        <f t="shared" si="66"/>
        <v>-7.1596003679722173E-5</v>
      </c>
      <c r="V469">
        <f t="shared" si="67"/>
        <v>8.2026543663640139E-5</v>
      </c>
      <c r="W469">
        <f t="shared" si="68"/>
        <v>1.0887764512658167E-4</v>
      </c>
      <c r="X469">
        <f t="shared" si="69"/>
        <v>1.1376953125</v>
      </c>
    </row>
    <row r="470" spans="17:24" x14ac:dyDescent="0.25">
      <c r="Q470">
        <v>467</v>
      </c>
      <c r="R470">
        <f t="shared" si="64"/>
        <v>93.4</v>
      </c>
      <c r="S470">
        <f t="shared" si="65"/>
        <v>-0.99982925045805271</v>
      </c>
      <c r="T470" t="s">
        <v>805</v>
      </c>
      <c r="U470">
        <f t="shared" si="66"/>
        <v>-7.1594396194351556E-5</v>
      </c>
      <c r="V470">
        <f t="shared" si="67"/>
        <v>8.1772581463859865E-5</v>
      </c>
      <c r="W470">
        <f t="shared" si="68"/>
        <v>1.0868538377214012E-4</v>
      </c>
      <c r="X470">
        <f t="shared" si="69"/>
        <v>1.14013671875</v>
      </c>
    </row>
    <row r="471" spans="17:24" x14ac:dyDescent="0.25">
      <c r="Q471">
        <v>468</v>
      </c>
      <c r="R471">
        <f t="shared" si="64"/>
        <v>93.600000000000009</v>
      </c>
      <c r="S471">
        <f t="shared" si="65"/>
        <v>-0.99982925045805271</v>
      </c>
      <c r="T471" t="s">
        <v>806</v>
      </c>
      <c r="U471">
        <f t="shared" si="66"/>
        <v>-7.1592799326132818E-5</v>
      </c>
      <c r="V471">
        <f t="shared" si="67"/>
        <v>8.1519514697774408E-5</v>
      </c>
      <c r="W471">
        <f t="shared" si="68"/>
        <v>1.0849405602111381E-4</v>
      </c>
      <c r="X471">
        <f t="shared" si="69"/>
        <v>1.142578125</v>
      </c>
    </row>
    <row r="472" spans="17:24" x14ac:dyDescent="0.25">
      <c r="Q472">
        <v>469</v>
      </c>
      <c r="R472">
        <f t="shared" si="64"/>
        <v>93.800000000000011</v>
      </c>
      <c r="S472">
        <f t="shared" si="65"/>
        <v>-0.99846360396743383</v>
      </c>
      <c r="T472" t="s">
        <v>807</v>
      </c>
      <c r="U472">
        <f t="shared" si="66"/>
        <v>-7.1591212985510738E-5</v>
      </c>
      <c r="V472">
        <f t="shared" si="67"/>
        <v>8.1267337446721193E-5</v>
      </c>
      <c r="W472">
        <f t="shared" si="68"/>
        <v>1.0830365604362585E-4</v>
      </c>
      <c r="X472">
        <f t="shared" si="69"/>
        <v>1.14501953125</v>
      </c>
    </row>
    <row r="473" spans="17:24" x14ac:dyDescent="0.25">
      <c r="Q473">
        <v>470</v>
      </c>
      <c r="R473">
        <f t="shared" si="64"/>
        <v>94</v>
      </c>
      <c r="S473">
        <f t="shared" si="65"/>
        <v>-0.99573417629503458</v>
      </c>
      <c r="T473" t="s">
        <v>808</v>
      </c>
      <c r="U473">
        <f t="shared" si="66"/>
        <v>-7.1589637083915525E-5</v>
      </c>
      <c r="V473">
        <f t="shared" si="67"/>
        <v>8.1016043842108395E-5</v>
      </c>
      <c r="W473">
        <f t="shared" si="68"/>
        <v>1.0811417806020246E-4</v>
      </c>
      <c r="X473">
        <f t="shared" si="69"/>
        <v>1.1474609375</v>
      </c>
    </row>
    <row r="474" spans="17:24" x14ac:dyDescent="0.25">
      <c r="Q474">
        <v>471</v>
      </c>
      <c r="R474">
        <f t="shared" si="64"/>
        <v>94.2</v>
      </c>
      <c r="S474">
        <f t="shared" si="65"/>
        <v>-0.99164469551074297</v>
      </c>
      <c r="T474" t="s">
        <v>809</v>
      </c>
      <c r="U474">
        <f t="shared" si="66"/>
        <v>-7.1588071533760259E-5</v>
      </c>
      <c r="V474">
        <f t="shared" si="67"/>
        <v>8.0765628064674802E-5</v>
      </c>
      <c r="W474">
        <f t="shared" si="68"/>
        <v>1.0792561634109004E-4</v>
      </c>
      <c r="X474">
        <f t="shared" si="69"/>
        <v>1.14990234375</v>
      </c>
    </row>
    <row r="475" spans="17:24" x14ac:dyDescent="0.25">
      <c r="Q475">
        <v>472</v>
      </c>
      <c r="R475">
        <f t="shared" si="64"/>
        <v>94.4</v>
      </c>
      <c r="S475">
        <f t="shared" si="65"/>
        <v>-0.98620074735340257</v>
      </c>
      <c r="T475" t="s">
        <v>810</v>
      </c>
      <c r="U475">
        <f t="shared" si="66"/>
        <v>-7.1586516248269043E-5</v>
      </c>
      <c r="V475">
        <f t="shared" si="67"/>
        <v>8.0516084344125976E-5</v>
      </c>
      <c r="W475">
        <f t="shared" si="68"/>
        <v>1.0773796520574396E-4</v>
      </c>
      <c r="X475">
        <f t="shared" si="69"/>
        <v>1.15234375</v>
      </c>
    </row>
    <row r="476" spans="17:24" x14ac:dyDescent="0.25">
      <c r="Q476">
        <v>473</v>
      </c>
      <c r="R476">
        <f t="shared" si="64"/>
        <v>94.600000000000009</v>
      </c>
      <c r="S476">
        <f t="shared" si="65"/>
        <v>-0.97940976760136633</v>
      </c>
      <c r="T476" t="s">
        <v>811</v>
      </c>
      <c r="U476">
        <f t="shared" si="66"/>
        <v>-7.1584971141725587E-5</v>
      </c>
      <c r="V476">
        <f t="shared" si="67"/>
        <v>8.0267406958502442E-5</v>
      </c>
      <c r="W476">
        <f t="shared" si="68"/>
        <v>1.0755121902239663E-4</v>
      </c>
      <c r="X476">
        <f t="shared" si="69"/>
        <v>1.15478515625</v>
      </c>
    </row>
    <row r="477" spans="17:24" x14ac:dyDescent="0.25">
      <c r="Q477">
        <v>474</v>
      </c>
      <c r="R477">
        <f t="shared" si="64"/>
        <v>94.800000000000011</v>
      </c>
      <c r="S477">
        <f t="shared" si="65"/>
        <v>-0.97128103191611315</v>
      </c>
      <c r="T477" t="s">
        <v>812</v>
      </c>
      <c r="U477">
        <f t="shared" si="66"/>
        <v>-7.1583436129202152E-5</v>
      </c>
      <c r="V477">
        <f t="shared" si="67"/>
        <v>8.0019590233750486E-5</v>
      </c>
      <c r="W477">
        <f t="shared" si="68"/>
        <v>1.0736537220743428E-4</v>
      </c>
      <c r="X477">
        <f t="shared" si="69"/>
        <v>1.1572265625</v>
      </c>
    </row>
    <row r="478" spans="17:24" x14ac:dyDescent="0.25">
      <c r="Q478">
        <v>475</v>
      </c>
      <c r="R478">
        <f t="shared" si="64"/>
        <v>95</v>
      </c>
      <c r="S478">
        <f t="shared" si="65"/>
        <v>-0.96182564317281871</v>
      </c>
      <c r="T478" t="s">
        <v>813</v>
      </c>
      <c r="U478">
        <f t="shared" si="66"/>
        <v>-7.158191112670752E-5</v>
      </c>
      <c r="V478">
        <f t="shared" si="67"/>
        <v>7.977262854321679E-5</v>
      </c>
      <c r="W478">
        <f t="shared" si="68"/>
        <v>1.0718041922499604E-4</v>
      </c>
      <c r="X478">
        <f t="shared" si="69"/>
        <v>1.15966796875</v>
      </c>
    </row>
    <row r="479" spans="17:24" x14ac:dyDescent="0.25">
      <c r="Q479">
        <v>476</v>
      </c>
      <c r="R479">
        <f t="shared" si="64"/>
        <v>95.2</v>
      </c>
      <c r="S479">
        <f t="shared" si="65"/>
        <v>-0.95105651629515375</v>
      </c>
      <c r="T479" t="s">
        <v>814</v>
      </c>
      <c r="U479">
        <f t="shared" si="66"/>
        <v>-7.1580396051137689E-5</v>
      </c>
      <c r="V479">
        <f t="shared" si="67"/>
        <v>7.9526516307014649E-5</v>
      </c>
      <c r="W479">
        <f t="shared" si="68"/>
        <v>1.0699635458634838E-4</v>
      </c>
      <c r="X479">
        <f t="shared" si="69"/>
        <v>1.162109375</v>
      </c>
    </row>
    <row r="480" spans="17:24" x14ac:dyDescent="0.25">
      <c r="Q480">
        <v>477</v>
      </c>
      <c r="R480">
        <f t="shared" si="64"/>
        <v>95.4</v>
      </c>
      <c r="S480">
        <f t="shared" si="65"/>
        <v>-0.93898836061505619</v>
      </c>
      <c r="T480" t="s">
        <v>815</v>
      </c>
      <c r="U480">
        <f t="shared" si="66"/>
        <v>-7.1578890820369142E-5</v>
      </c>
      <c r="V480">
        <f t="shared" si="67"/>
        <v>7.9281247991779295E-5</v>
      </c>
      <c r="W480">
        <f t="shared" si="68"/>
        <v>1.0681317284964591E-4</v>
      </c>
      <c r="X480">
        <f t="shared" si="69"/>
        <v>1.16455078125</v>
      </c>
    </row>
    <row r="481" spans="17:24" x14ac:dyDescent="0.25">
      <c r="Q481">
        <v>478</v>
      </c>
      <c r="R481">
        <f t="shared" si="64"/>
        <v>95.600000000000009</v>
      </c>
      <c r="S481">
        <f t="shared" si="65"/>
        <v>-0.92563765978155532</v>
      </c>
      <c r="T481" t="s">
        <v>816</v>
      </c>
      <c r="U481">
        <f t="shared" si="66"/>
        <v>-7.1577395352915034E-5</v>
      </c>
      <c r="V481">
        <f t="shared" si="67"/>
        <v>7.9036818109847655E-5</v>
      </c>
      <c r="W481">
        <f t="shared" si="68"/>
        <v>1.0663086861897282E-4</v>
      </c>
      <c r="X481">
        <f t="shared" si="69"/>
        <v>1.1669921875</v>
      </c>
    </row>
    <row r="482" spans="17:24" x14ac:dyDescent="0.25">
      <c r="Q482">
        <v>479</v>
      </c>
      <c r="R482">
        <f t="shared" si="64"/>
        <v>95.800000000000011</v>
      </c>
      <c r="S482">
        <f t="shared" si="65"/>
        <v>-0.911022649246088</v>
      </c>
      <c r="T482" t="s">
        <v>817</v>
      </c>
      <c r="U482">
        <f t="shared" si="66"/>
        <v>-7.1575909568285644E-5</v>
      </c>
      <c r="V482">
        <f t="shared" si="67"/>
        <v>7.8793221219062494E-5</v>
      </c>
      <c r="W482">
        <f t="shared" si="68"/>
        <v>1.0644943654432148E-4</v>
      </c>
      <c r="X482">
        <f t="shared" si="69"/>
        <v>1.16943359375</v>
      </c>
    </row>
    <row r="483" spans="17:24" x14ac:dyDescent="0.25">
      <c r="Q483">
        <v>480</v>
      </c>
      <c r="R483">
        <f t="shared" si="64"/>
        <v>96</v>
      </c>
      <c r="S483">
        <f t="shared" si="65"/>
        <v>-0.89516329135506278</v>
      </c>
      <c r="T483" t="s">
        <v>818</v>
      </c>
      <c r="U483">
        <f t="shared" si="66"/>
        <v>-7.1574433386881344E-5</v>
      </c>
      <c r="V483">
        <f t="shared" si="67"/>
        <v>7.8550451922263187E-5</v>
      </c>
      <c r="W483">
        <f t="shared" si="68"/>
        <v>1.0626887132102654E-4</v>
      </c>
      <c r="X483">
        <f t="shared" si="69"/>
        <v>1.171875</v>
      </c>
    </row>
    <row r="484" spans="17:24" x14ac:dyDescent="0.25">
      <c r="Q484">
        <v>481</v>
      </c>
      <c r="R484">
        <f t="shared" si="64"/>
        <v>96.2</v>
      </c>
      <c r="S484">
        <f t="shared" si="65"/>
        <v>-0.8780812480836977</v>
      </c>
      <c r="T484" t="s">
        <v>819</v>
      </c>
      <c r="U484">
        <f t="shared" si="66"/>
        <v>-7.1572966729783205E-5</v>
      </c>
      <c r="V484">
        <f t="shared" si="67"/>
        <v>7.8308504866541988E-5</v>
      </c>
      <c r="W484">
        <f t="shared" si="68"/>
        <v>1.0608916768895816E-4</v>
      </c>
      <c r="X484">
        <f t="shared" si="69"/>
        <v>1.17431640625</v>
      </c>
    </row>
    <row r="485" spans="17:24" x14ac:dyDescent="0.25">
      <c r="Q485">
        <v>482</v>
      </c>
      <c r="R485">
        <f t="shared" si="64"/>
        <v>96.4</v>
      </c>
      <c r="S485">
        <f t="shared" si="65"/>
        <v>-0.85979985144837312</v>
      </c>
      <c r="T485" t="s">
        <v>820</v>
      </c>
      <c r="U485">
        <f t="shared" si="66"/>
        <v>-7.1571509519127447E-5</v>
      </c>
      <c r="V485">
        <f t="shared" si="67"/>
        <v>7.8067374743123532E-5</v>
      </c>
      <c r="W485">
        <f t="shared" si="68"/>
        <v>1.0591032043257084E-4</v>
      </c>
      <c r="X485">
        <f t="shared" si="69"/>
        <v>1.1767578125</v>
      </c>
    </row>
    <row r="486" spans="17:24" x14ac:dyDescent="0.25">
      <c r="Q486">
        <v>483</v>
      </c>
      <c r="R486">
        <f t="shared" si="64"/>
        <v>96.600000000000009</v>
      </c>
      <c r="S486">
        <f t="shared" si="65"/>
        <v>-0.84034407163789249</v>
      </c>
      <c r="T486" t="s">
        <v>821</v>
      </c>
      <c r="U486">
        <f t="shared" si="66"/>
        <v>-7.1570061677461919E-5</v>
      </c>
      <c r="V486">
        <f t="shared" si="67"/>
        <v>7.7827056286718259E-5</v>
      </c>
      <c r="W486">
        <f t="shared" si="68"/>
        <v>1.0573232437987787E-4</v>
      </c>
      <c r="X486">
        <f t="shared" si="69"/>
        <v>1.17919921875</v>
      </c>
    </row>
    <row r="487" spans="17:24" x14ac:dyDescent="0.25">
      <c r="Q487">
        <v>484</v>
      </c>
      <c r="R487">
        <f t="shared" si="64"/>
        <v>96.800000000000011</v>
      </c>
      <c r="S487">
        <f t="shared" si="65"/>
        <v>-0.81974048290722201</v>
      </c>
      <c r="T487" t="s">
        <v>822</v>
      </c>
      <c r="U487">
        <f t="shared" si="66"/>
        <v>-7.1568623128593744E-5</v>
      </c>
      <c r="V487">
        <f t="shared" si="67"/>
        <v>7.7587544275186038E-5</v>
      </c>
      <c r="W487">
        <f t="shared" si="68"/>
        <v>1.0555517440266317E-4</v>
      </c>
      <c r="X487">
        <f t="shared" si="69"/>
        <v>1.181640625</v>
      </c>
    </row>
    <row r="488" spans="17:24" x14ac:dyDescent="0.25">
      <c r="Q488">
        <v>485</v>
      </c>
      <c r="R488">
        <f t="shared" si="64"/>
        <v>97</v>
      </c>
      <c r="S488">
        <f t="shared" si="65"/>
        <v>-0.79801722728023938</v>
      </c>
      <c r="T488" t="s">
        <v>823</v>
      </c>
      <c r="U488">
        <f t="shared" si="66"/>
        <v>-7.1567193796806647E-5</v>
      </c>
      <c r="V488">
        <f t="shared" si="67"/>
        <v>7.7348833528871581E-5</v>
      </c>
      <c r="W488">
        <f t="shared" si="68"/>
        <v>1.0537886541535152E-4</v>
      </c>
      <c r="X488">
        <f t="shared" si="69"/>
        <v>1.18408203125</v>
      </c>
    </row>
    <row r="489" spans="17:24" x14ac:dyDescent="0.25">
      <c r="Q489">
        <v>486</v>
      </c>
      <c r="R489">
        <f t="shared" si="64"/>
        <v>97.2</v>
      </c>
      <c r="S489">
        <f t="shared" si="65"/>
        <v>-0.77520397611112868</v>
      </c>
      <c r="T489" t="s">
        <v>824</v>
      </c>
      <c r="U489">
        <f t="shared" si="66"/>
        <v>-7.1565773607310058E-5</v>
      </c>
      <c r="V489">
        <f t="shared" si="67"/>
        <v>7.7110918910408687E-5</v>
      </c>
      <c r="W489">
        <f t="shared" si="68"/>
        <v>1.0520339237505785E-4</v>
      </c>
      <c r="X489">
        <f t="shared" si="69"/>
        <v>1.1865234375</v>
      </c>
    </row>
    <row r="490" spans="17:24" x14ac:dyDescent="0.25">
      <c r="Q490">
        <v>487</v>
      </c>
      <c r="R490">
        <f t="shared" si="64"/>
        <v>97.4</v>
      </c>
      <c r="S490">
        <f t="shared" si="65"/>
        <v>-0.75133188955687336</v>
      </c>
      <c r="T490" t="s">
        <v>825</v>
      </c>
      <c r="U490">
        <f t="shared" si="66"/>
        <v>-7.1564362486025877E-5</v>
      </c>
      <c r="V490">
        <f t="shared" si="67"/>
        <v>7.6873795324224604E-5</v>
      </c>
      <c r="W490">
        <f t="shared" si="68"/>
        <v>1.050287502809687E-4</v>
      </c>
      <c r="X490">
        <f t="shared" si="69"/>
        <v>1.18896484375</v>
      </c>
    </row>
    <row r="491" spans="17:24" x14ac:dyDescent="0.25">
      <c r="Q491">
        <v>488</v>
      </c>
      <c r="R491">
        <f t="shared" si="64"/>
        <v>97.600000000000009</v>
      </c>
      <c r="S491">
        <f t="shared" si="65"/>
        <v>-0.72643357401622299</v>
      </c>
      <c r="T491" t="s">
        <v>826</v>
      </c>
      <c r="U491">
        <f t="shared" si="66"/>
        <v>-7.1562960359608884E-5</v>
      </c>
      <c r="V491">
        <f t="shared" si="67"/>
        <v>7.6637457715929684E-5</v>
      </c>
      <c r="W491">
        <f t="shared" si="68"/>
        <v>1.0485493417379967E-4</v>
      </c>
      <c r="X491">
        <f t="shared" si="69"/>
        <v>1.19140625</v>
      </c>
    </row>
    <row r="492" spans="17:24" x14ac:dyDescent="0.25">
      <c r="Q492">
        <v>489</v>
      </c>
      <c r="R492">
        <f t="shared" si="64"/>
        <v>97.800000000000011</v>
      </c>
      <c r="S492">
        <f t="shared" si="65"/>
        <v>-0.70054303759328862</v>
      </c>
      <c r="T492" t="s">
        <v>827</v>
      </c>
      <c r="U492">
        <f t="shared" si="66"/>
        <v>-7.1561567155600101E-5</v>
      </c>
      <c r="V492">
        <f t="shared" si="67"/>
        <v>7.6401901072153811E-5</v>
      </c>
      <c r="W492">
        <f t="shared" si="68"/>
        <v>1.0468193913567249E-4</v>
      </c>
      <c r="X492">
        <f t="shared" si="69"/>
        <v>1.19384765625</v>
      </c>
    </row>
    <row r="493" spans="17:24" x14ac:dyDescent="0.25">
      <c r="Q493">
        <v>490</v>
      </c>
      <c r="R493">
        <f t="shared" si="64"/>
        <v>98</v>
      </c>
      <c r="S493">
        <f t="shared" si="65"/>
        <v>-0.67369564364655876</v>
      </c>
      <c r="T493" t="s">
        <v>828</v>
      </c>
      <c r="U493">
        <f t="shared" si="66"/>
        <v>-7.1560182802138186E-5</v>
      </c>
      <c r="V493">
        <f t="shared" si="67"/>
        <v>7.6167120419954584E-5</v>
      </c>
      <c r="W493">
        <f t="shared" si="68"/>
        <v>1.0450976028937822E-4</v>
      </c>
      <c r="X493">
        <f t="shared" si="69"/>
        <v>1.1962890625</v>
      </c>
    </row>
    <row r="494" spans="17:24" x14ac:dyDescent="0.25">
      <c r="Q494">
        <v>491</v>
      </c>
      <c r="R494">
        <f t="shared" si="64"/>
        <v>98.2</v>
      </c>
      <c r="S494">
        <f t="shared" si="65"/>
        <v>-0.64592806248678769</v>
      </c>
      <c r="T494" t="s">
        <v>829</v>
      </c>
      <c r="U494">
        <f t="shared" si="66"/>
        <v>-7.1558807228152345E-5</v>
      </c>
      <c r="V494">
        <f t="shared" si="67"/>
        <v>7.593311082640527E-5</v>
      </c>
      <c r="W494">
        <f t="shared" si="68"/>
        <v>1.0433839279810195E-4</v>
      </c>
      <c r="X494">
        <f t="shared" si="69"/>
        <v>1.19873046875</v>
      </c>
    </row>
    <row r="495" spans="17:24" x14ac:dyDescent="0.25">
      <c r="Q495">
        <v>492</v>
      </c>
      <c r="R495">
        <f t="shared" si="64"/>
        <v>98.4</v>
      </c>
      <c r="S495">
        <f t="shared" si="65"/>
        <v>-0.61727822128979204</v>
      </c>
      <c r="T495" t="s">
        <v>830</v>
      </c>
      <c r="U495">
        <f t="shared" si="66"/>
        <v>-7.1557440363323734E-5</v>
      </c>
      <c r="V495">
        <f t="shared" si="67"/>
        <v>7.5699867398328614E-5</v>
      </c>
      <c r="W495">
        <f t="shared" si="68"/>
        <v>1.0416783186509724E-4</v>
      </c>
      <c r="X495">
        <f t="shared" si="69"/>
        <v>1.201171875</v>
      </c>
    </row>
    <row r="496" spans="17:24" x14ac:dyDescent="0.25">
      <c r="Q496">
        <v>493</v>
      </c>
      <c r="R496">
        <f t="shared" si="64"/>
        <v>98.600000000000009</v>
      </c>
      <c r="S496">
        <f t="shared" si="65"/>
        <v>-0.58778525229247369</v>
      </c>
      <c r="T496" t="s">
        <v>831</v>
      </c>
      <c r="U496">
        <f t="shared" si="66"/>
        <v>-7.1556082138002445E-5</v>
      </c>
      <c r="V496">
        <f t="shared" si="67"/>
        <v>7.5467385281678714E-5</v>
      </c>
      <c r="W496">
        <f t="shared" si="68"/>
        <v>1.0399807273307467E-4</v>
      </c>
      <c r="X496">
        <f t="shared" si="69"/>
        <v>1.20361328125</v>
      </c>
    </row>
    <row r="497" spans="17:24" x14ac:dyDescent="0.25">
      <c r="Q497">
        <v>494</v>
      </c>
      <c r="R497">
        <f t="shared" si="64"/>
        <v>98.800000000000011</v>
      </c>
      <c r="S497">
        <f t="shared" si="65"/>
        <v>-0.55748943934288475</v>
      </c>
      <c r="T497" t="s">
        <v>832</v>
      </c>
      <c r="U497">
        <f t="shared" si="66"/>
        <v>-7.1554732483233396E-5</v>
      </c>
      <c r="V497">
        <f t="shared" si="67"/>
        <v>7.5235659661367679E-5</v>
      </c>
      <c r="W497">
        <f t="shared" si="68"/>
        <v>1.0382911068398998E-4</v>
      </c>
      <c r="X497">
        <f t="shared" si="69"/>
        <v>1.2060546875</v>
      </c>
    </row>
    <row r="498" spans="17:24" x14ac:dyDescent="0.25">
      <c r="Q498">
        <v>495</v>
      </c>
      <c r="R498">
        <f t="shared" si="64"/>
        <v>99</v>
      </c>
      <c r="S498">
        <f t="shared" si="65"/>
        <v>-0.52643216287735661</v>
      </c>
      <c r="T498" t="s">
        <v>833</v>
      </c>
      <c r="U498">
        <f t="shared" si="66"/>
        <v>-7.1553391330879889E-5</v>
      </c>
      <c r="V498">
        <f t="shared" si="67"/>
        <v>7.5004685760688471E-5</v>
      </c>
      <c r="W498">
        <f t="shared" si="68"/>
        <v>1.0366094103860751E-4</v>
      </c>
      <c r="X498">
        <f t="shared" si="69"/>
        <v>1.20849609375</v>
      </c>
    </row>
    <row r="499" spans="17:24" x14ac:dyDescent="0.25">
      <c r="Q499">
        <v>496</v>
      </c>
      <c r="R499">
        <f t="shared" si="64"/>
        <v>99.2</v>
      </c>
      <c r="S499">
        <f t="shared" si="65"/>
        <v>-0.49465584339977819</v>
      </c>
      <c r="T499" t="s">
        <v>834</v>
      </c>
      <c r="U499">
        <f t="shared" si="66"/>
        <v>-7.1552058613336429E-5</v>
      </c>
      <c r="V499">
        <f t="shared" si="67"/>
        <v>7.4774458840994631E-5</v>
      </c>
      <c r="W499">
        <f t="shared" si="68"/>
        <v>1.034935591559684E-4</v>
      </c>
      <c r="X499">
        <f t="shared" si="69"/>
        <v>1.2109375</v>
      </c>
    </row>
    <row r="500" spans="17:24" x14ac:dyDescent="0.25">
      <c r="Q500">
        <v>497</v>
      </c>
      <c r="R500">
        <f t="shared" si="64"/>
        <v>99.4</v>
      </c>
      <c r="S500">
        <f t="shared" si="65"/>
        <v>-0.46220388354031106</v>
      </c>
      <c r="T500" t="s">
        <v>835</v>
      </c>
      <c r="U500">
        <f t="shared" si="66"/>
        <v>-7.1550734263829105E-5</v>
      </c>
      <c r="V500">
        <f t="shared" si="67"/>
        <v>7.4544974201300288E-5</v>
      </c>
      <c r="W500">
        <f t="shared" si="68"/>
        <v>1.0332696043320743E-4</v>
      </c>
      <c r="X500">
        <f t="shared" si="69"/>
        <v>1.21337890625</v>
      </c>
    </row>
    <row r="501" spans="17:24" x14ac:dyDescent="0.25">
      <c r="Q501">
        <v>498</v>
      </c>
      <c r="R501">
        <f t="shared" si="64"/>
        <v>99.600000000000009</v>
      </c>
      <c r="S501">
        <f t="shared" si="65"/>
        <v>-0.42912060877260849</v>
      </c>
      <c r="T501" t="s">
        <v>836</v>
      </c>
      <c r="U501">
        <f t="shared" si="66"/>
        <v>-7.1549418216090816E-5</v>
      </c>
      <c r="V501">
        <f t="shared" si="67"/>
        <v>7.4316227177922359E-5</v>
      </c>
      <c r="W501">
        <f t="shared" si="68"/>
        <v>1.0316114030496965E-4</v>
      </c>
      <c r="X501">
        <f t="shared" si="69"/>
        <v>1.2158203125</v>
      </c>
    </row>
    <row r="502" spans="17:24" x14ac:dyDescent="0.25">
      <c r="Q502">
        <v>499</v>
      </c>
      <c r="R502">
        <f t="shared" si="64"/>
        <v>99.800000000000011</v>
      </c>
      <c r="S502">
        <f t="shared" si="65"/>
        <v>-0.39545120687054053</v>
      </c>
      <c r="T502" t="s">
        <v>837</v>
      </c>
      <c r="U502">
        <f t="shared" si="66"/>
        <v>-7.154811040464746E-5</v>
      </c>
      <c r="V502">
        <f t="shared" si="67"/>
        <v>7.4088213144141605E-5</v>
      </c>
      <c r="W502">
        <f t="shared" si="68"/>
        <v>1.0299609424326428E-4</v>
      </c>
      <c r="X502">
        <f t="shared" si="69"/>
        <v>1.21826171875</v>
      </c>
    </row>
    <row r="503" spans="17:24" x14ac:dyDescent="0.25">
      <c r="Q503">
        <v>500</v>
      </c>
      <c r="R503">
        <f t="shared" si="64"/>
        <v>100</v>
      </c>
      <c r="S503">
        <f t="shared" si="65"/>
        <v>-0.36124166618715264</v>
      </c>
      <c r="T503" t="s">
        <v>838</v>
      </c>
      <c r="U503">
        <f t="shared" si="66"/>
        <v>-7.1546810764655278E-5</v>
      </c>
      <c r="V503">
        <f t="shared" si="67"/>
        <v>7.3860927510214846E-5</v>
      </c>
      <c r="W503">
        <f t="shared" si="68"/>
        <v>1.0283181775726133E-4</v>
      </c>
      <c r="X503">
        <f t="shared" si="69"/>
        <v>1.220703125</v>
      </c>
    </row>
    <row r="504" spans="17:24" x14ac:dyDescent="0.25">
      <c r="Q504">
        <v>501</v>
      </c>
      <c r="R504">
        <f t="shared" si="64"/>
        <v>100.2</v>
      </c>
      <c r="S504">
        <f t="shared" si="65"/>
        <v>-0.32653871284008479</v>
      </c>
      <c r="T504" t="s">
        <v>839</v>
      </c>
      <c r="U504">
        <f t="shared" si="66"/>
        <v>-7.1545519231948243E-5</v>
      </c>
      <c r="V504">
        <f t="shared" si="67"/>
        <v>7.3634365720747069E-5</v>
      </c>
      <c r="W504">
        <f t="shared" si="68"/>
        <v>1.0266830639133873E-4</v>
      </c>
      <c r="X504">
        <f t="shared" si="69"/>
        <v>1.22314453125</v>
      </c>
    </row>
    <row r="505" spans="17:24" x14ac:dyDescent="0.25">
      <c r="Q505">
        <v>502</v>
      </c>
      <c r="R505">
        <f t="shared" si="64"/>
        <v>100.4</v>
      </c>
      <c r="S505">
        <f t="shared" si="65"/>
        <v>-0.29138974688932451</v>
      </c>
      <c r="T505" t="s">
        <v>840</v>
      </c>
      <c r="U505">
        <f t="shared" si="66"/>
        <v>-7.1544235742895994E-5</v>
      </c>
      <c r="V505">
        <f t="shared" si="67"/>
        <v>7.3408523258742189E-5</v>
      </c>
      <c r="W505">
        <f t="shared" si="68"/>
        <v>1.0250555572779639E-4</v>
      </c>
      <c r="X505">
        <f t="shared" si="69"/>
        <v>1.2255859375</v>
      </c>
    </row>
    <row r="506" spans="17:24" x14ac:dyDescent="0.25">
      <c r="Q506">
        <v>503</v>
      </c>
      <c r="R506">
        <f t="shared" si="64"/>
        <v>100.60000000000001</v>
      </c>
      <c r="S506">
        <f t="shared" si="65"/>
        <v>-0.25584277759443386</v>
      </c>
      <c r="T506" t="s">
        <v>841</v>
      </c>
      <c r="U506">
        <f t="shared" si="66"/>
        <v>-7.1542960234603027E-5</v>
      </c>
      <c r="V506">
        <f t="shared" si="67"/>
        <v>7.3183395641091795E-5</v>
      </c>
      <c r="W506">
        <f t="shared" si="68"/>
        <v>1.0234356138365796E-4</v>
      </c>
      <c r="X506">
        <f t="shared" si="69"/>
        <v>1.22802734375</v>
      </c>
    </row>
    <row r="507" spans="17:24" x14ac:dyDescent="0.25">
      <c r="Q507">
        <v>504</v>
      </c>
      <c r="R507">
        <f t="shared" si="64"/>
        <v>100.80000000000001</v>
      </c>
      <c r="S507">
        <f t="shared" si="65"/>
        <v>-0.21994635783966873</v>
      </c>
      <c r="T507" t="s">
        <v>842</v>
      </c>
      <c r="U507">
        <f t="shared" si="66"/>
        <v>-7.1541692644770015E-5</v>
      </c>
      <c r="V507">
        <f t="shared" si="67"/>
        <v>7.2958978420116209E-5</v>
      </c>
      <c r="W507">
        <f t="shared" si="68"/>
        <v>1.0218231901158695E-4</v>
      </c>
      <c r="X507">
        <f t="shared" si="69"/>
        <v>1.23046875</v>
      </c>
    </row>
    <row r="508" spans="17:24" x14ac:dyDescent="0.25">
      <c r="Q508">
        <v>505</v>
      </c>
      <c r="R508">
        <f t="shared" si="64"/>
        <v>101</v>
      </c>
      <c r="S508">
        <f t="shared" si="65"/>
        <v>-0.18374951781657228</v>
      </c>
      <c r="T508" t="s">
        <v>843</v>
      </c>
      <c r="U508">
        <f t="shared" si="66"/>
        <v>-7.154043291173437E-5</v>
      </c>
      <c r="V508">
        <f t="shared" si="67"/>
        <v>7.2735267182872561E-5</v>
      </c>
      <c r="W508">
        <f t="shared" si="68"/>
        <v>1.0202182429932443E-4</v>
      </c>
      <c r="X508">
        <f t="shared" si="69"/>
        <v>1.23291015625</v>
      </c>
    </row>
    <row r="509" spans="17:24" x14ac:dyDescent="0.25">
      <c r="Q509">
        <v>506</v>
      </c>
      <c r="R509">
        <f t="shared" si="64"/>
        <v>101.2</v>
      </c>
      <c r="S509">
        <f t="shared" si="65"/>
        <v>-0.14730169805463783</v>
      </c>
      <c r="T509" t="s">
        <v>844</v>
      </c>
      <c r="U509">
        <f t="shared" si="66"/>
        <v>-7.1539180974452635E-5</v>
      </c>
      <c r="V509">
        <f t="shared" si="67"/>
        <v>7.2512257550854002E-5</v>
      </c>
      <c r="W509">
        <f t="shared" si="68"/>
        <v>1.0186207296936808E-4</v>
      </c>
      <c r="X509">
        <f t="shared" si="69"/>
        <v>1.2353515625</v>
      </c>
    </row>
    <row r="510" spans="17:24" x14ac:dyDescent="0.25">
      <c r="Q510">
        <v>507</v>
      </c>
      <c r="R510">
        <f t="shared" si="64"/>
        <v>101.4</v>
      </c>
      <c r="S510">
        <f t="shared" si="65"/>
        <v>-0.1106526818914995</v>
      </c>
      <c r="T510" t="s">
        <v>845</v>
      </c>
      <c r="U510">
        <f t="shared" si="66"/>
        <v>-7.1537936772469725E-5</v>
      </c>
      <c r="V510">
        <f t="shared" si="67"/>
        <v>7.2289945179538083E-5</v>
      </c>
      <c r="W510">
        <f t="shared" si="68"/>
        <v>1.0170306077853555E-4</v>
      </c>
      <c r="X510">
        <f t="shared" si="69"/>
        <v>1.23779296875</v>
      </c>
    </row>
    <row r="511" spans="17:24" x14ac:dyDescent="0.25">
      <c r="Q511">
        <v>508</v>
      </c>
      <c r="R511">
        <f t="shared" si="64"/>
        <v>101.60000000000001</v>
      </c>
      <c r="S511">
        <f t="shared" si="65"/>
        <v>-7.3852527474870935E-2</v>
      </c>
      <c r="T511" t="s">
        <v>846</v>
      </c>
      <c r="U511">
        <f t="shared" si="66"/>
        <v>-7.1536700245843258E-5</v>
      </c>
      <c r="V511">
        <f t="shared" si="67"/>
        <v>7.2068325758202153E-5</v>
      </c>
      <c r="W511">
        <f t="shared" si="68"/>
        <v>1.0154478351768728E-4</v>
      </c>
      <c r="X511">
        <f t="shared" si="69"/>
        <v>1.240234375</v>
      </c>
    </row>
    <row r="512" spans="17:24" x14ac:dyDescent="0.25">
      <c r="Q512">
        <v>509</v>
      </c>
      <c r="R512">
        <f t="shared" si="64"/>
        <v>101.80000000000001</v>
      </c>
      <c r="S512">
        <f t="shared" si="65"/>
        <v>-3.6951499389143744E-2</v>
      </c>
      <c r="T512" t="s">
        <v>847</v>
      </c>
      <c r="U512">
        <f t="shared" si="66"/>
        <v>-7.1535471335396479E-5</v>
      </c>
      <c r="V512">
        <f t="shared" si="67"/>
        <v>7.1847395009495604E-5</v>
      </c>
      <c r="W512">
        <f t="shared" si="68"/>
        <v>1.0138723701150863E-4</v>
      </c>
      <c r="X512">
        <f t="shared" si="69"/>
        <v>1.24267578125</v>
      </c>
    </row>
    <row r="513" spans="17:24" x14ac:dyDescent="0.25">
      <c r="Q513">
        <v>510</v>
      </c>
      <c r="R513">
        <f t="shared" si="64"/>
        <v>102</v>
      </c>
      <c r="S513">
        <f t="shared" si="65"/>
        <v>-7.3508907294517201E-16</v>
      </c>
      <c r="T513" t="s">
        <v>848</v>
      </c>
      <c r="U513">
        <f t="shared" si="66"/>
        <v>-7.1534249982354E-5</v>
      </c>
      <c r="V513">
        <f t="shared" si="67"/>
        <v>7.1627148689129393E-5</v>
      </c>
      <c r="W513">
        <f t="shared" si="68"/>
        <v>1.012304171179422E-4</v>
      </c>
      <c r="X513">
        <f t="shared" si="69"/>
        <v>1.2451171875</v>
      </c>
    </row>
    <row r="514" spans="17:24" x14ac:dyDescent="0.25">
      <c r="Q514">
        <v>511</v>
      </c>
      <c r="R514">
        <f t="shared" si="64"/>
        <v>102.2</v>
      </c>
      <c r="S514">
        <f t="shared" si="65"/>
        <v>3.6951499389145825E-2</v>
      </c>
      <c r="T514" t="s">
        <v>849</v>
      </c>
      <c r="U514">
        <f t="shared" si="66"/>
        <v>-7.1533036128648922E-5</v>
      </c>
      <c r="V514">
        <f t="shared" si="67"/>
        <v>7.1407582585594732E-5</v>
      </c>
      <c r="W514">
        <f t="shared" si="68"/>
        <v>1.0107431972811455E-4</v>
      </c>
      <c r="X514">
        <f t="shared" si="69"/>
        <v>1.24755859375</v>
      </c>
    </row>
    <row r="515" spans="17:24" x14ac:dyDescent="0.25">
      <c r="Q515">
        <v>512</v>
      </c>
      <c r="R515">
        <f t="shared" si="64"/>
        <v>102.4</v>
      </c>
      <c r="S515">
        <f t="shared" si="65"/>
        <v>7.3852527474873017E-2</v>
      </c>
      <c r="T515" t="s">
        <v>850</v>
      </c>
      <c r="U515">
        <f t="shared" si="66"/>
        <v>-7.1531829716771001E-5</v>
      </c>
      <c r="V515">
        <f t="shared" si="67"/>
        <v>7.1188692519641116E-5</v>
      </c>
      <c r="W515">
        <f t="shared" si="68"/>
        <v>1.0091894076577066E-4</v>
      </c>
      <c r="X515">
        <f t="shared" si="69"/>
        <v>1.25</v>
      </c>
    </row>
    <row r="516" spans="17:24" x14ac:dyDescent="0.25">
      <c r="Q516">
        <v>513</v>
      </c>
      <c r="R516">
        <f t="shared" ref="R516:R579" si="70">Q516*0.2</f>
        <v>102.60000000000001</v>
      </c>
      <c r="S516">
        <f t="shared" ref="S516:S579" si="71">SIN(2*PI()*R516/34)</f>
        <v>0.11065268189150157</v>
      </c>
      <c r="T516" t="s">
        <v>851</v>
      </c>
      <c r="U516">
        <f t="shared" ref="U516:U579" si="72">IMREAL(T516)/2048</f>
        <v>-7.1530630689695796E-5</v>
      </c>
      <c r="V516">
        <f t="shared" ref="V516:V579" si="73">IMAGINARY(T516)/2048</f>
        <v>7.0970474344273922E-5</v>
      </c>
      <c r="W516">
        <f t="shared" ref="W516:W579" si="74">SQRT(U516^2+V516^2)</f>
        <v>1.0076427618713337E-4</v>
      </c>
      <c r="X516">
        <f t="shared" ref="X516:X579" si="75">Q516/409.6</f>
        <v>1.25244140625</v>
      </c>
    </row>
    <row r="517" spans="17:24" x14ac:dyDescent="0.25">
      <c r="Q517">
        <v>514</v>
      </c>
      <c r="R517">
        <f t="shared" si="70"/>
        <v>102.80000000000001</v>
      </c>
      <c r="S517">
        <f t="shared" si="71"/>
        <v>0.14730169805463988</v>
      </c>
      <c r="T517" t="s">
        <v>852</v>
      </c>
      <c r="U517">
        <f t="shared" si="72"/>
        <v>-7.1529438991040038E-5</v>
      </c>
      <c r="V517">
        <f t="shared" si="73"/>
        <v>7.0752923944173343E-5</v>
      </c>
      <c r="W517">
        <f t="shared" si="74"/>
        <v>1.0061032198051498E-4</v>
      </c>
      <c r="X517">
        <f t="shared" si="75"/>
        <v>1.2548828125</v>
      </c>
    </row>
    <row r="518" spans="17:24" x14ac:dyDescent="0.25">
      <c r="Q518">
        <v>515</v>
      </c>
      <c r="R518">
        <f t="shared" si="70"/>
        <v>103</v>
      </c>
      <c r="S518">
        <f t="shared" si="71"/>
        <v>0.18374951781656734</v>
      </c>
      <c r="T518" t="s">
        <v>853</v>
      </c>
      <c r="U518">
        <f t="shared" si="72"/>
        <v>-7.1528254564893061E-5</v>
      </c>
      <c r="V518">
        <f t="shared" si="73"/>
        <v>7.0536037235572756E-5</v>
      </c>
      <c r="W518">
        <f t="shared" si="74"/>
        <v>1.0045707416602501E-4</v>
      </c>
      <c r="X518">
        <f t="shared" si="75"/>
        <v>1.25732421875</v>
      </c>
    </row>
    <row r="519" spans="17:24" x14ac:dyDescent="0.25">
      <c r="Q519">
        <v>516</v>
      </c>
      <c r="R519">
        <f t="shared" si="70"/>
        <v>103.2</v>
      </c>
      <c r="S519">
        <f t="shared" si="71"/>
        <v>0.21994635783966729</v>
      </c>
      <c r="T519" t="s">
        <v>854</v>
      </c>
      <c r="U519">
        <f t="shared" si="72"/>
        <v>-7.1527077355996088E-5</v>
      </c>
      <c r="V519">
        <f t="shared" si="73"/>
        <v>7.0319810165768066E-5</v>
      </c>
      <c r="W519">
        <f t="shared" si="74"/>
        <v>1.003045287952658E-4</v>
      </c>
      <c r="X519">
        <f t="shared" si="75"/>
        <v>1.259765625</v>
      </c>
    </row>
    <row r="520" spans="17:24" x14ac:dyDescent="0.25">
      <c r="Q520">
        <v>517</v>
      </c>
      <c r="R520">
        <f t="shared" si="70"/>
        <v>103.4</v>
      </c>
      <c r="S520">
        <f t="shared" si="71"/>
        <v>0.25584277759443591</v>
      </c>
      <c r="T520" t="s">
        <v>855</v>
      </c>
      <c r="U520">
        <f t="shared" si="72"/>
        <v>-7.1525907309560061E-5</v>
      </c>
      <c r="V520">
        <f t="shared" si="73"/>
        <v>7.0104238712933594E-5</v>
      </c>
      <c r="W520">
        <f t="shared" si="74"/>
        <v>1.0015268195098797E-4</v>
      </c>
      <c r="X520">
        <f t="shared" si="75"/>
        <v>1.26220703125</v>
      </c>
    </row>
    <row r="521" spans="17:24" x14ac:dyDescent="0.25">
      <c r="Q521">
        <v>518</v>
      </c>
      <c r="R521">
        <f t="shared" si="70"/>
        <v>103.60000000000001</v>
      </c>
      <c r="S521">
        <f t="shared" si="71"/>
        <v>0.29138974688932651</v>
      </c>
      <c r="T521" t="s">
        <v>856</v>
      </c>
      <c r="U521">
        <f t="shared" si="72"/>
        <v>-7.152474437126172E-5</v>
      </c>
      <c r="V521">
        <f t="shared" si="73"/>
        <v>6.9889318885832028E-5</v>
      </c>
      <c r="W521">
        <f t="shared" si="74"/>
        <v>1.0000152974679864E-4</v>
      </c>
      <c r="X521">
        <f t="shared" si="75"/>
        <v>1.2646484375</v>
      </c>
    </row>
    <row r="522" spans="17:24" x14ac:dyDescent="0.25">
      <c r="Q522">
        <v>519</v>
      </c>
      <c r="R522">
        <f t="shared" si="70"/>
        <v>103.80000000000001</v>
      </c>
      <c r="S522">
        <f t="shared" si="71"/>
        <v>0.32653871284008673</v>
      </c>
      <c r="T522" t="s">
        <v>857</v>
      </c>
      <c r="U522">
        <f t="shared" si="72"/>
        <v>-7.1523588487454106E-5</v>
      </c>
      <c r="V522">
        <f t="shared" si="73"/>
        <v>6.9675046723496098E-5</v>
      </c>
      <c r="W522">
        <f t="shared" si="74"/>
        <v>9.9851068327004092E-5</v>
      </c>
      <c r="X522">
        <f t="shared" si="75"/>
        <v>1.26708984375</v>
      </c>
    </row>
    <row r="523" spans="17:24" x14ac:dyDescent="0.25">
      <c r="Q523">
        <v>520</v>
      </c>
      <c r="R523">
        <f t="shared" si="70"/>
        <v>104</v>
      </c>
      <c r="S523">
        <f t="shared" si="71"/>
        <v>0.36124166618715459</v>
      </c>
      <c r="T523" t="s">
        <v>858</v>
      </c>
      <c r="U523">
        <f t="shared" si="72"/>
        <v>-7.1522439604873537E-5</v>
      </c>
      <c r="V523">
        <f t="shared" si="73"/>
        <v>6.9461418294823236E-5</v>
      </c>
      <c r="W523">
        <f t="shared" si="74"/>
        <v>9.9701293866033585E-5</v>
      </c>
      <c r="X523">
        <f t="shared" si="75"/>
        <v>1.26953125</v>
      </c>
    </row>
    <row r="524" spans="17:24" x14ac:dyDescent="0.25">
      <c r="Q524">
        <v>521</v>
      </c>
      <c r="R524">
        <f t="shared" si="70"/>
        <v>104.2</v>
      </c>
      <c r="S524">
        <f t="shared" si="71"/>
        <v>0.39545120687054242</v>
      </c>
      <c r="T524" t="s">
        <v>859</v>
      </c>
      <c r="U524">
        <f t="shared" si="72"/>
        <v>-7.1521297670848631E-5</v>
      </c>
      <c r="V524">
        <f t="shared" si="73"/>
        <v>6.9248429698504397E-5</v>
      </c>
      <c r="W524">
        <f t="shared" si="74"/>
        <v>9.9552202568455741E-5</v>
      </c>
      <c r="X524">
        <f t="shared" si="75"/>
        <v>1.27197265625</v>
      </c>
    </row>
    <row r="525" spans="17:24" x14ac:dyDescent="0.25">
      <c r="Q525">
        <v>522</v>
      </c>
      <c r="R525">
        <f t="shared" si="70"/>
        <v>104.4</v>
      </c>
      <c r="S525">
        <f t="shared" si="71"/>
        <v>0.42912060877261038</v>
      </c>
      <c r="T525" t="s">
        <v>860</v>
      </c>
      <c r="U525">
        <f t="shared" si="72"/>
        <v>-7.1520162633184568E-5</v>
      </c>
      <c r="V525">
        <f t="shared" si="73"/>
        <v>6.9036077062538081E-5</v>
      </c>
      <c r="W525">
        <f t="shared" si="74"/>
        <v>9.9403790668474334E-5</v>
      </c>
      <c r="X525">
        <f t="shared" si="75"/>
        <v>1.2744140625</v>
      </c>
    </row>
    <row r="526" spans="17:24" x14ac:dyDescent="0.25">
      <c r="Q526">
        <v>523</v>
      </c>
      <c r="R526">
        <f t="shared" si="70"/>
        <v>104.60000000000001</v>
      </c>
      <c r="S526">
        <f t="shared" si="71"/>
        <v>0.46220388354031289</v>
      </c>
      <c r="T526" t="s">
        <v>861</v>
      </c>
      <c r="U526">
        <f t="shared" si="72"/>
        <v>-7.1519034440189447E-5</v>
      </c>
      <c r="V526">
        <f t="shared" si="73"/>
        <v>6.8824356544047857E-5</v>
      </c>
      <c r="W526">
        <f t="shared" si="74"/>
        <v>9.9256054429738589E-5</v>
      </c>
      <c r="X526">
        <f t="shared" si="75"/>
        <v>1.27685546875</v>
      </c>
    </row>
    <row r="527" spans="17:24" x14ac:dyDescent="0.25">
      <c r="Q527">
        <v>524</v>
      </c>
      <c r="R527">
        <f t="shared" si="70"/>
        <v>104.80000000000001</v>
      </c>
      <c r="S527">
        <f t="shared" si="71"/>
        <v>0.49465584339977997</v>
      </c>
      <c r="T527" t="s">
        <v>862</v>
      </c>
      <c r="U527">
        <f t="shared" si="72"/>
        <v>-7.1517913040710447E-5</v>
      </c>
      <c r="V527">
        <f t="shared" si="73"/>
        <v>6.8613264329023922E-5</v>
      </c>
      <c r="W527">
        <f t="shared" si="74"/>
        <v>9.9108990145108062E-5</v>
      </c>
      <c r="X527">
        <f t="shared" si="75"/>
        <v>1.279296875</v>
      </c>
    </row>
    <row r="528" spans="17:24" x14ac:dyDescent="0.25">
      <c r="Q528">
        <v>525</v>
      </c>
      <c r="R528">
        <f t="shared" si="70"/>
        <v>105</v>
      </c>
      <c r="S528">
        <f t="shared" si="71"/>
        <v>0.52643216287735528</v>
      </c>
      <c r="T528" t="s">
        <v>863</v>
      </c>
      <c r="U528">
        <f t="shared" si="72"/>
        <v>-7.1516798384025881E-5</v>
      </c>
      <c r="V528">
        <f t="shared" si="73"/>
        <v>6.8402796631936036E-5</v>
      </c>
      <c r="W528">
        <f t="shared" si="74"/>
        <v>9.8962594136226063E-5</v>
      </c>
      <c r="X528">
        <f t="shared" si="75"/>
        <v>1.28173828125</v>
      </c>
    </row>
    <row r="529" spans="17:24" x14ac:dyDescent="0.25">
      <c r="Q529">
        <v>526</v>
      </c>
      <c r="R529">
        <f t="shared" si="70"/>
        <v>105.2</v>
      </c>
      <c r="S529">
        <f t="shared" si="71"/>
        <v>0.55748943934288353</v>
      </c>
      <c r="T529" t="s">
        <v>864</v>
      </c>
      <c r="U529">
        <f t="shared" si="72"/>
        <v>-7.1515690419910163E-5</v>
      </c>
      <c r="V529">
        <f t="shared" si="73"/>
        <v>6.8192949695497076E-5</v>
      </c>
      <c r="W529">
        <f t="shared" si="74"/>
        <v>9.8816862753322747E-5</v>
      </c>
      <c r="X529">
        <f t="shared" si="75"/>
        <v>1.2841796875</v>
      </c>
    </row>
    <row r="530" spans="17:24" x14ac:dyDescent="0.25">
      <c r="Q530">
        <v>527</v>
      </c>
      <c r="R530">
        <f t="shared" si="70"/>
        <v>105.4</v>
      </c>
      <c r="S530">
        <f t="shared" si="71"/>
        <v>0.58778525229247247</v>
      </c>
      <c r="T530" t="s">
        <v>865</v>
      </c>
      <c r="U530">
        <f t="shared" si="72"/>
        <v>-7.1514589098671381E-5</v>
      </c>
      <c r="V530">
        <f t="shared" si="73"/>
        <v>6.7983719790523926E-5</v>
      </c>
      <c r="W530">
        <f t="shared" si="74"/>
        <v>9.8671792375066756E-5</v>
      </c>
      <c r="X530">
        <f t="shared" si="75"/>
        <v>1.28662109375</v>
      </c>
    </row>
    <row r="531" spans="17:24" x14ac:dyDescent="0.25">
      <c r="Q531">
        <v>528</v>
      </c>
      <c r="R531">
        <f t="shared" si="70"/>
        <v>105.60000000000001</v>
      </c>
      <c r="S531">
        <f t="shared" si="71"/>
        <v>0.6172782212897937</v>
      </c>
      <c r="T531" t="s">
        <v>866</v>
      </c>
      <c r="U531">
        <f t="shared" si="72"/>
        <v>-7.1513494370993163E-5</v>
      </c>
      <c r="V531">
        <f t="shared" si="73"/>
        <v>6.7775103215546388E-5</v>
      </c>
      <c r="W531">
        <f t="shared" si="74"/>
        <v>9.8527379408101765E-5</v>
      </c>
      <c r="X531">
        <f t="shared" si="75"/>
        <v>1.2890625</v>
      </c>
    </row>
    <row r="532" spans="17:24" x14ac:dyDescent="0.25">
      <c r="Q532">
        <v>529</v>
      </c>
      <c r="R532">
        <f t="shared" si="70"/>
        <v>105.80000000000001</v>
      </c>
      <c r="S532">
        <f t="shared" si="71"/>
        <v>0.64592806248678925</v>
      </c>
      <c r="T532" t="s">
        <v>867</v>
      </c>
      <c r="U532">
        <f t="shared" si="72"/>
        <v>-7.1512406188134278E-5</v>
      </c>
      <c r="V532">
        <f t="shared" si="73"/>
        <v>6.7567096296489742E-5</v>
      </c>
      <c r="W532">
        <f t="shared" si="74"/>
        <v>9.8383620286894422E-5</v>
      </c>
      <c r="X532">
        <f t="shared" si="75"/>
        <v>1.29150390625</v>
      </c>
    </row>
    <row r="533" spans="17:24" x14ac:dyDescent="0.25">
      <c r="Q533">
        <v>530</v>
      </c>
      <c r="R533">
        <f t="shared" si="70"/>
        <v>106</v>
      </c>
      <c r="S533">
        <f t="shared" si="71"/>
        <v>0.67369564364655776</v>
      </c>
      <c r="T533" t="s">
        <v>868</v>
      </c>
      <c r="U533">
        <f t="shared" si="72"/>
        <v>-7.1511324501776361E-5</v>
      </c>
      <c r="V533">
        <f t="shared" si="73"/>
        <v>6.7359695386513675E-5</v>
      </c>
      <c r="W533">
        <f t="shared" si="74"/>
        <v>9.8240511473435811E-5</v>
      </c>
      <c r="X533">
        <f t="shared" si="75"/>
        <v>1.2939453125</v>
      </c>
    </row>
    <row r="534" spans="17:24" x14ac:dyDescent="0.25">
      <c r="Q534">
        <v>531</v>
      </c>
      <c r="R534">
        <f t="shared" si="70"/>
        <v>106.2</v>
      </c>
      <c r="S534">
        <f t="shared" si="71"/>
        <v>0.70054303759329006</v>
      </c>
      <c r="T534" t="s">
        <v>869</v>
      </c>
      <c r="U534">
        <f t="shared" si="72"/>
        <v>-7.1510249264008304E-5</v>
      </c>
      <c r="V534">
        <f t="shared" si="73"/>
        <v>6.7152896865746095E-5</v>
      </c>
      <c r="W534">
        <f t="shared" si="74"/>
        <v>9.8098049456969995E-5</v>
      </c>
      <c r="X534">
        <f t="shared" si="75"/>
        <v>1.29638671875</v>
      </c>
    </row>
    <row r="535" spans="17:24" x14ac:dyDescent="0.25">
      <c r="Q535">
        <v>532</v>
      </c>
      <c r="R535">
        <f t="shared" si="70"/>
        <v>106.4</v>
      </c>
      <c r="S535">
        <f t="shared" si="71"/>
        <v>0.72643357401622444</v>
      </c>
      <c r="T535" t="s">
        <v>870</v>
      </c>
      <c r="U535">
        <f t="shared" si="72"/>
        <v>-7.1509180427453125E-5</v>
      </c>
      <c r="V535">
        <f t="shared" si="73"/>
        <v>6.6946697140962897E-5</v>
      </c>
      <c r="W535">
        <f t="shared" si="74"/>
        <v>9.7956230753790515E-5</v>
      </c>
      <c r="X535">
        <f t="shared" si="75"/>
        <v>1.298828125</v>
      </c>
    </row>
    <row r="536" spans="17:24" x14ac:dyDescent="0.25">
      <c r="Q536">
        <v>533</v>
      </c>
      <c r="R536">
        <f t="shared" si="70"/>
        <v>106.60000000000001</v>
      </c>
      <c r="S536">
        <f t="shared" si="71"/>
        <v>0.75133188955687469</v>
      </c>
      <c r="T536" t="s">
        <v>871</v>
      </c>
      <c r="U536">
        <f t="shared" si="72"/>
        <v>-7.1508117945091797E-5</v>
      </c>
      <c r="V536">
        <f t="shared" si="73"/>
        <v>6.6741092645485349E-5</v>
      </c>
      <c r="W536">
        <f t="shared" si="74"/>
        <v>9.7815051906965825E-5</v>
      </c>
      <c r="X536">
        <f t="shared" si="75"/>
        <v>1.30126953125</v>
      </c>
    </row>
    <row r="537" spans="17:24" x14ac:dyDescent="0.25">
      <c r="Q537">
        <v>534</v>
      </c>
      <c r="R537">
        <f t="shared" si="70"/>
        <v>106.80000000000001</v>
      </c>
      <c r="S537">
        <f t="shared" si="71"/>
        <v>0.77520397611113001</v>
      </c>
      <c r="T537" t="s">
        <v>872</v>
      </c>
      <c r="U537">
        <f t="shared" si="72"/>
        <v>-7.1507061770411138E-5</v>
      </c>
      <c r="V537">
        <f t="shared" si="73"/>
        <v>6.6536079838731439E-5</v>
      </c>
      <c r="W537">
        <f t="shared" si="74"/>
        <v>9.7674509486065194E-5</v>
      </c>
      <c r="X537">
        <f t="shared" si="75"/>
        <v>1.3037109375</v>
      </c>
    </row>
    <row r="538" spans="17:24" x14ac:dyDescent="0.25">
      <c r="Q538">
        <v>535</v>
      </c>
      <c r="R538">
        <f t="shared" si="70"/>
        <v>107</v>
      </c>
      <c r="S538">
        <f t="shared" si="71"/>
        <v>0.79801722728023849</v>
      </c>
      <c r="T538" t="s">
        <v>873</v>
      </c>
      <c r="U538">
        <f t="shared" si="72"/>
        <v>-7.1506011857345702E-5</v>
      </c>
      <c r="V538">
        <f t="shared" si="73"/>
        <v>6.6331655206119136E-5</v>
      </c>
      <c r="W538">
        <f t="shared" si="74"/>
        <v>9.7534600086975979E-5</v>
      </c>
      <c r="X538">
        <f t="shared" si="75"/>
        <v>1.30615234375</v>
      </c>
    </row>
    <row r="539" spans="17:24" x14ac:dyDescent="0.25">
      <c r="Q539">
        <v>536</v>
      </c>
      <c r="R539">
        <f t="shared" si="70"/>
        <v>107.2</v>
      </c>
      <c r="S539">
        <f t="shared" si="71"/>
        <v>0.81974048290722112</v>
      </c>
      <c r="T539" t="s">
        <v>874</v>
      </c>
      <c r="U539">
        <f t="shared" si="72"/>
        <v>-7.1504968160259277E-5</v>
      </c>
      <c r="V539">
        <f t="shared" si="73"/>
        <v>6.6127815258647943E-5</v>
      </c>
      <c r="W539">
        <f t="shared" si="74"/>
        <v>9.7395320331531156E-5</v>
      </c>
      <c r="X539">
        <f t="shared" si="75"/>
        <v>1.30859375</v>
      </c>
    </row>
    <row r="540" spans="17:24" x14ac:dyDescent="0.25">
      <c r="Q540">
        <v>537</v>
      </c>
      <c r="R540">
        <f t="shared" si="70"/>
        <v>107.4</v>
      </c>
      <c r="S540">
        <f t="shared" si="71"/>
        <v>0.84034407163789171</v>
      </c>
      <c r="T540" t="s">
        <v>875</v>
      </c>
      <c r="U540">
        <f t="shared" si="72"/>
        <v>-7.1503930633907227E-5</v>
      </c>
      <c r="V540">
        <f t="shared" si="73"/>
        <v>6.5924556532926271E-5</v>
      </c>
      <c r="W540">
        <f t="shared" si="74"/>
        <v>9.7256666867426669E-5</v>
      </c>
      <c r="X540">
        <f t="shared" si="75"/>
        <v>1.31103515625</v>
      </c>
    </row>
    <row r="541" spans="17:24" x14ac:dyDescent="0.25">
      <c r="Q541">
        <v>538</v>
      </c>
      <c r="R541">
        <f t="shared" si="70"/>
        <v>107.60000000000001</v>
      </c>
      <c r="S541">
        <f t="shared" si="71"/>
        <v>0.85979985144837234</v>
      </c>
      <c r="T541" t="s">
        <v>876</v>
      </c>
      <c r="U541">
        <f t="shared" si="72"/>
        <v>-7.1502899233481928E-5</v>
      </c>
      <c r="V541">
        <f t="shared" si="73"/>
        <v>6.5721875590661136E-5</v>
      </c>
      <c r="W541">
        <f t="shared" si="74"/>
        <v>9.7118636367835246E-5</v>
      </c>
      <c r="X541">
        <f t="shared" si="75"/>
        <v>1.3134765625</v>
      </c>
    </row>
    <row r="542" spans="17:24" x14ac:dyDescent="0.25">
      <c r="Q542">
        <v>539</v>
      </c>
      <c r="R542">
        <f t="shared" si="70"/>
        <v>107.80000000000001</v>
      </c>
      <c r="S542">
        <f t="shared" si="71"/>
        <v>0.8780812480836987</v>
      </c>
      <c r="T542" t="s">
        <v>877</v>
      </c>
      <c r="U542">
        <f t="shared" si="72"/>
        <v>-7.1501873914562507E-5</v>
      </c>
      <c r="V542">
        <f t="shared" si="73"/>
        <v>6.5519769018653804E-5</v>
      </c>
      <c r="W542">
        <f t="shared" si="74"/>
        <v>9.698122553129416E-5</v>
      </c>
      <c r="X542">
        <f t="shared" si="75"/>
        <v>1.31591796875</v>
      </c>
    </row>
    <row r="543" spans="17:24" x14ac:dyDescent="0.25">
      <c r="Q543">
        <v>540</v>
      </c>
      <c r="R543">
        <f t="shared" si="70"/>
        <v>108</v>
      </c>
      <c r="S543">
        <f t="shared" si="71"/>
        <v>0.89516329135506212</v>
      </c>
      <c r="T543" t="s">
        <v>878</v>
      </c>
      <c r="U543">
        <f t="shared" si="72"/>
        <v>-7.1500854633226564E-5</v>
      </c>
      <c r="V543">
        <f t="shared" si="73"/>
        <v>6.5318233428314452E-5</v>
      </c>
      <c r="W543">
        <f t="shared" si="74"/>
        <v>9.6844431081387285E-5</v>
      </c>
      <c r="X543">
        <f t="shared" si="75"/>
        <v>1.318359375</v>
      </c>
    </row>
    <row r="544" spans="17:24" x14ac:dyDescent="0.25">
      <c r="Q544">
        <v>541</v>
      </c>
      <c r="R544">
        <f t="shared" si="70"/>
        <v>108.2</v>
      </c>
      <c r="S544">
        <f t="shared" si="71"/>
        <v>0.91102264924608889</v>
      </c>
      <c r="T544" t="s">
        <v>879</v>
      </c>
      <c r="U544">
        <f t="shared" si="72"/>
        <v>-7.1499841345957029E-5</v>
      </c>
      <c r="V544">
        <f t="shared" si="73"/>
        <v>6.5117265455700194E-5</v>
      </c>
      <c r="W544">
        <f t="shared" si="74"/>
        <v>9.6708249766631351E-5</v>
      </c>
      <c r="X544">
        <f t="shared" si="75"/>
        <v>1.32080078125</v>
      </c>
    </row>
    <row r="545" spans="17:24" x14ac:dyDescent="0.25">
      <c r="Q545">
        <v>542</v>
      </c>
      <c r="R545">
        <f t="shared" si="70"/>
        <v>108.4</v>
      </c>
      <c r="S545">
        <f t="shared" si="71"/>
        <v>0.9256376597815561</v>
      </c>
      <c r="T545" t="s">
        <v>880</v>
      </c>
      <c r="U545">
        <f t="shared" si="72"/>
        <v>-7.1498834009528809E-5</v>
      </c>
      <c r="V545">
        <f t="shared" si="73"/>
        <v>6.4916861761020995E-5</v>
      </c>
      <c r="W545">
        <f t="shared" si="74"/>
        <v>9.6572678359987835E-5</v>
      </c>
      <c r="X545">
        <f t="shared" si="75"/>
        <v>1.3232421875</v>
      </c>
    </row>
    <row r="546" spans="17:24" x14ac:dyDescent="0.25">
      <c r="Q546">
        <v>543</v>
      </c>
      <c r="R546">
        <f t="shared" si="70"/>
        <v>108.60000000000001</v>
      </c>
      <c r="S546">
        <f t="shared" si="71"/>
        <v>0.93898836061505697</v>
      </c>
      <c r="T546" t="s">
        <v>881</v>
      </c>
      <c r="U546">
        <f t="shared" si="72"/>
        <v>-7.149783258121191E-5</v>
      </c>
      <c r="V546">
        <f t="shared" si="73"/>
        <v>6.4717019028676757E-5</v>
      </c>
      <c r="W546">
        <f t="shared" si="74"/>
        <v>9.6437713658968074E-5</v>
      </c>
      <c r="X546">
        <f t="shared" si="75"/>
        <v>1.32568359375</v>
      </c>
    </row>
    <row r="547" spans="17:24" x14ac:dyDescent="0.25">
      <c r="Q547">
        <v>544</v>
      </c>
      <c r="R547">
        <f t="shared" si="70"/>
        <v>108.80000000000001</v>
      </c>
      <c r="S547">
        <f t="shared" si="71"/>
        <v>0.95105651629515442</v>
      </c>
      <c r="T547" t="s">
        <v>882</v>
      </c>
      <c r="U547">
        <f t="shared" si="72"/>
        <v>-7.1496837018584957E-5</v>
      </c>
      <c r="V547">
        <f t="shared" si="73"/>
        <v>6.4517733966824701E-5</v>
      </c>
      <c r="W547">
        <f t="shared" si="74"/>
        <v>9.6303352485134521E-5</v>
      </c>
      <c r="X547">
        <f t="shared" si="75"/>
        <v>1.328125</v>
      </c>
    </row>
    <row r="548" spans="17:24" x14ac:dyDescent="0.25">
      <c r="Q548">
        <v>545</v>
      </c>
      <c r="R548">
        <f t="shared" si="70"/>
        <v>109</v>
      </c>
      <c r="S548">
        <f t="shared" si="71"/>
        <v>0.96182564317281838</v>
      </c>
      <c r="T548" t="s">
        <v>883</v>
      </c>
      <c r="U548">
        <f t="shared" si="72"/>
        <v>-7.1495847279720213E-5</v>
      </c>
      <c r="V548">
        <f t="shared" si="73"/>
        <v>6.4319003307328619E-5</v>
      </c>
      <c r="W548">
        <f t="shared" si="74"/>
        <v>9.6169591684134881E-5</v>
      </c>
      <c r="X548">
        <f t="shared" si="75"/>
        <v>1.33056640625</v>
      </c>
    </row>
    <row r="549" spans="17:24" x14ac:dyDescent="0.25">
      <c r="Q549">
        <v>546</v>
      </c>
      <c r="R549">
        <f t="shared" si="70"/>
        <v>109.2</v>
      </c>
      <c r="S549">
        <f t="shared" si="71"/>
        <v>0.97128103191611359</v>
      </c>
      <c r="T549" t="s">
        <v>884</v>
      </c>
      <c r="U549">
        <f t="shared" si="72"/>
        <v>-7.1494863323113279E-5</v>
      </c>
      <c r="V549">
        <f t="shared" si="73"/>
        <v>6.412082380531543E-5</v>
      </c>
      <c r="W549">
        <f t="shared" si="74"/>
        <v>9.6036428125284586E-5</v>
      </c>
      <c r="X549">
        <f t="shared" si="75"/>
        <v>1.3330078125</v>
      </c>
    </row>
    <row r="550" spans="17:24" x14ac:dyDescent="0.25">
      <c r="Q550">
        <v>547</v>
      </c>
      <c r="R550">
        <f t="shared" si="70"/>
        <v>109.4</v>
      </c>
      <c r="S550">
        <f t="shared" si="71"/>
        <v>0.979409767601366</v>
      </c>
      <c r="T550" t="s">
        <v>885</v>
      </c>
      <c r="U550">
        <f t="shared" si="72"/>
        <v>-7.1493885107519044E-5</v>
      </c>
      <c r="V550">
        <f t="shared" si="73"/>
        <v>6.392319223920019E-5</v>
      </c>
      <c r="W550">
        <f t="shared" si="74"/>
        <v>9.5903858701393635E-5</v>
      </c>
      <c r="X550">
        <f t="shared" si="75"/>
        <v>1.33544921875</v>
      </c>
    </row>
    <row r="551" spans="17:24" x14ac:dyDescent="0.25">
      <c r="Q551">
        <v>548</v>
      </c>
      <c r="R551">
        <f t="shared" si="70"/>
        <v>109.60000000000001</v>
      </c>
      <c r="S551">
        <f t="shared" si="71"/>
        <v>0.98620074735340235</v>
      </c>
      <c r="T551" t="s">
        <v>886</v>
      </c>
      <c r="U551">
        <f t="shared" si="72"/>
        <v>-7.1492912592097173E-5</v>
      </c>
      <c r="V551">
        <f t="shared" si="73"/>
        <v>6.3726105410345701E-5</v>
      </c>
      <c r="W551">
        <f t="shared" si="74"/>
        <v>9.5771880328579417E-5</v>
      </c>
      <c r="X551">
        <f t="shared" si="75"/>
        <v>1.337890625</v>
      </c>
    </row>
    <row r="552" spans="17:24" x14ac:dyDescent="0.25">
      <c r="Q552">
        <v>549</v>
      </c>
      <c r="R552">
        <f t="shared" si="70"/>
        <v>109.80000000000001</v>
      </c>
      <c r="S552">
        <f t="shared" si="71"/>
        <v>0.99164469551074286</v>
      </c>
      <c r="T552" t="s">
        <v>887</v>
      </c>
      <c r="U552">
        <f t="shared" si="72"/>
        <v>-7.1491945736450196E-5</v>
      </c>
      <c r="V552">
        <f t="shared" si="73"/>
        <v>6.3529560142849118E-5</v>
      </c>
      <c r="W552">
        <f t="shared" si="74"/>
        <v>9.5640489946086237E-5</v>
      </c>
      <c r="X552">
        <f t="shared" si="75"/>
        <v>1.34033203125</v>
      </c>
    </row>
    <row r="553" spans="17:24" x14ac:dyDescent="0.25">
      <c r="Q553">
        <v>550</v>
      </c>
      <c r="R553">
        <f t="shared" si="70"/>
        <v>110</v>
      </c>
      <c r="S553">
        <f t="shared" si="71"/>
        <v>0.99573417629503469</v>
      </c>
      <c r="T553" t="s">
        <v>888</v>
      </c>
      <c r="U553">
        <f t="shared" si="72"/>
        <v>-7.1490984500398923E-5</v>
      </c>
      <c r="V553">
        <f t="shared" si="73"/>
        <v>6.333355328326416E-5</v>
      </c>
      <c r="W553">
        <f t="shared" si="74"/>
        <v>9.5509684515866444E-5</v>
      </c>
      <c r="X553">
        <f t="shared" si="75"/>
        <v>1.3427734375</v>
      </c>
    </row>
    <row r="554" spans="17:24" x14ac:dyDescent="0.25">
      <c r="Q554">
        <v>551</v>
      </c>
      <c r="R554">
        <f t="shared" si="70"/>
        <v>110.2</v>
      </c>
      <c r="S554">
        <f t="shared" si="71"/>
        <v>0.99846360396743394</v>
      </c>
      <c r="T554" t="s">
        <v>889</v>
      </c>
      <c r="U554">
        <f t="shared" si="72"/>
        <v>-7.1490028844433103E-5</v>
      </c>
      <c r="V554">
        <f t="shared" si="73"/>
        <v>6.3138081700636224E-5</v>
      </c>
      <c r="W554">
        <f t="shared" si="74"/>
        <v>9.5379461022874793E-5</v>
      </c>
      <c r="X554">
        <f t="shared" si="75"/>
        <v>1.34521484375</v>
      </c>
    </row>
    <row r="555" spans="17:24" x14ac:dyDescent="0.25">
      <c r="Q555">
        <v>552</v>
      </c>
      <c r="R555">
        <f t="shared" si="70"/>
        <v>110.4</v>
      </c>
      <c r="S555">
        <f t="shared" si="71"/>
        <v>0.99982925045805271</v>
      </c>
      <c r="T555" t="s">
        <v>890</v>
      </c>
      <c r="U555">
        <f t="shared" si="72"/>
        <v>-7.148907872897754E-5</v>
      </c>
      <c r="V555">
        <f t="shared" si="73"/>
        <v>6.294314228625683E-5</v>
      </c>
      <c r="W555">
        <f t="shared" si="74"/>
        <v>9.5249816474289974E-5</v>
      </c>
      <c r="X555">
        <f t="shared" si="75"/>
        <v>1.34765625</v>
      </c>
    </row>
    <row r="556" spans="17:24" x14ac:dyDescent="0.25">
      <c r="Q556">
        <v>553</v>
      </c>
      <c r="R556">
        <f t="shared" si="70"/>
        <v>110.60000000000001</v>
      </c>
      <c r="S556">
        <f t="shared" si="71"/>
        <v>0.99982925045805271</v>
      </c>
      <c r="T556" t="s">
        <v>891</v>
      </c>
      <c r="U556">
        <f t="shared" si="72"/>
        <v>-7.1488134115249021E-5</v>
      </c>
      <c r="V556">
        <f t="shared" si="73"/>
        <v>6.2748731952947271E-5</v>
      </c>
      <c r="W556">
        <f t="shared" si="74"/>
        <v>9.5120747899617871E-5</v>
      </c>
      <c r="X556">
        <f t="shared" si="75"/>
        <v>1.35009765625</v>
      </c>
    </row>
    <row r="557" spans="17:24" x14ac:dyDescent="0.25">
      <c r="Q557">
        <v>554</v>
      </c>
      <c r="R557">
        <f t="shared" si="70"/>
        <v>110.80000000000001</v>
      </c>
      <c r="S557">
        <f t="shared" si="71"/>
        <v>0.99846360396743383</v>
      </c>
      <c r="T557" t="s">
        <v>892</v>
      </c>
      <c r="U557">
        <f t="shared" si="72"/>
        <v>-7.1487194964503907E-5</v>
      </c>
      <c r="V557">
        <f t="shared" si="73"/>
        <v>6.2554847635516109E-5</v>
      </c>
      <c r="W557">
        <f t="shared" si="74"/>
        <v>9.4992252350366069E-5</v>
      </c>
      <c r="X557">
        <f t="shared" si="75"/>
        <v>1.3525390625</v>
      </c>
    </row>
    <row r="558" spans="17:24" x14ac:dyDescent="0.25">
      <c r="Q558">
        <v>555</v>
      </c>
      <c r="R558">
        <f t="shared" si="70"/>
        <v>111</v>
      </c>
      <c r="S558">
        <f t="shared" si="71"/>
        <v>0.99573417629503458</v>
      </c>
      <c r="T558" t="s">
        <v>893</v>
      </c>
      <c r="U558">
        <f t="shared" si="72"/>
        <v>-7.1486261238521971E-5</v>
      </c>
      <c r="V558">
        <f t="shared" si="73"/>
        <v>6.2361486290501948E-5</v>
      </c>
      <c r="W558">
        <f t="shared" si="74"/>
        <v>9.4864326900171854E-5</v>
      </c>
      <c r="X558">
        <f t="shared" si="75"/>
        <v>1.35498046875</v>
      </c>
    </row>
    <row r="559" spans="17:24" x14ac:dyDescent="0.25">
      <c r="Q559">
        <v>556</v>
      </c>
      <c r="R559">
        <f t="shared" si="70"/>
        <v>111.2</v>
      </c>
      <c r="S559">
        <f t="shared" si="71"/>
        <v>0.99164469551074308</v>
      </c>
      <c r="T559" t="s">
        <v>894</v>
      </c>
      <c r="U559">
        <f t="shared" si="72"/>
        <v>-7.1485332899308594E-5</v>
      </c>
      <c r="V559">
        <f t="shared" si="73"/>
        <v>6.216864489535205E-5</v>
      </c>
      <c r="W559">
        <f t="shared" si="74"/>
        <v>9.4736968643974217E-5</v>
      </c>
      <c r="X559">
        <f t="shared" si="75"/>
        <v>1.357421875</v>
      </c>
    </row>
    <row r="560" spans="17:24" x14ac:dyDescent="0.25">
      <c r="Q560">
        <v>557</v>
      </c>
      <c r="R560">
        <f t="shared" si="70"/>
        <v>111.4</v>
      </c>
      <c r="S560">
        <f t="shared" si="71"/>
        <v>0.98620074735340268</v>
      </c>
      <c r="T560" t="s">
        <v>895</v>
      </c>
      <c r="U560">
        <f t="shared" si="72"/>
        <v>-7.1484409909331544E-5</v>
      </c>
      <c r="V560">
        <f t="shared" si="73"/>
        <v>6.1976320449007327E-5</v>
      </c>
      <c r="W560">
        <f t="shared" si="74"/>
        <v>9.4610174698514217E-5</v>
      </c>
      <c r="X560">
        <f t="shared" si="75"/>
        <v>1.35986328125</v>
      </c>
    </row>
    <row r="561" spans="17:24" x14ac:dyDescent="0.25">
      <c r="Q561">
        <v>558</v>
      </c>
      <c r="R561">
        <f t="shared" si="70"/>
        <v>111.60000000000001</v>
      </c>
      <c r="S561">
        <f t="shared" si="71"/>
        <v>0.97940976760136556</v>
      </c>
      <c r="T561" t="s">
        <v>896</v>
      </c>
      <c r="U561">
        <f t="shared" si="72"/>
        <v>-7.1483492231370118E-5</v>
      </c>
      <c r="V561">
        <f t="shared" si="73"/>
        <v>6.1784509971157226E-5</v>
      </c>
      <c r="W561">
        <f t="shared" si="74"/>
        <v>9.4483942201669275E-5</v>
      </c>
      <c r="X561">
        <f t="shared" si="75"/>
        <v>1.3623046875</v>
      </c>
    </row>
    <row r="562" spans="17:24" x14ac:dyDescent="0.25">
      <c r="Q562">
        <v>559</v>
      </c>
      <c r="R562">
        <f t="shared" si="70"/>
        <v>111.80000000000001</v>
      </c>
      <c r="S562">
        <f t="shared" si="71"/>
        <v>0.97128103191611403</v>
      </c>
      <c r="T562" t="s">
        <v>897</v>
      </c>
      <c r="U562">
        <f t="shared" si="72"/>
        <v>-7.148257982844824E-5</v>
      </c>
      <c r="V562">
        <f t="shared" si="73"/>
        <v>6.1593210502328125E-5</v>
      </c>
      <c r="W562">
        <f t="shared" si="74"/>
        <v>9.4358268312398456E-5</v>
      </c>
      <c r="X562">
        <f t="shared" si="75"/>
        <v>1.36474609375</v>
      </c>
    </row>
    <row r="563" spans="17:24" x14ac:dyDescent="0.25">
      <c r="Q563">
        <v>560</v>
      </c>
      <c r="R563">
        <f t="shared" si="70"/>
        <v>112</v>
      </c>
      <c r="S563">
        <f t="shared" si="71"/>
        <v>0.96182564317281971</v>
      </c>
      <c r="T563" t="s">
        <v>898</v>
      </c>
      <c r="U563">
        <f t="shared" si="72"/>
        <v>-7.1481672664044436E-5</v>
      </c>
      <c r="V563">
        <f t="shared" si="73"/>
        <v>6.1402419103641595E-5</v>
      </c>
      <c r="W563">
        <f t="shared" si="74"/>
        <v>9.4233150210681422E-5</v>
      </c>
      <c r="X563">
        <f t="shared" si="75"/>
        <v>1.3671875</v>
      </c>
    </row>
    <row r="564" spans="17:24" x14ac:dyDescent="0.25">
      <c r="Q564">
        <v>561</v>
      </c>
      <c r="R564">
        <f t="shared" si="70"/>
        <v>112.2</v>
      </c>
      <c r="S564">
        <f t="shared" si="71"/>
        <v>0.95105651629515275</v>
      </c>
      <c r="T564" t="s">
        <v>899</v>
      </c>
      <c r="U564">
        <f t="shared" si="72"/>
        <v>-7.1480770701894041E-5</v>
      </c>
      <c r="V564">
        <f t="shared" si="73"/>
        <v>6.1212132856569831E-5</v>
      </c>
      <c r="W564">
        <f t="shared" si="74"/>
        <v>9.4108585097147802E-5</v>
      </c>
      <c r="X564">
        <f t="shared" si="75"/>
        <v>1.36962890625</v>
      </c>
    </row>
    <row r="565" spans="17:24" x14ac:dyDescent="0.25">
      <c r="Q565">
        <v>562</v>
      </c>
      <c r="R565">
        <f t="shared" si="70"/>
        <v>112.4</v>
      </c>
      <c r="S565">
        <f t="shared" si="71"/>
        <v>0.93898836061505631</v>
      </c>
      <c r="T565" t="s">
        <v>900</v>
      </c>
      <c r="U565">
        <f t="shared" si="72"/>
        <v>-7.147987390607569E-5</v>
      </c>
      <c r="V565">
        <f t="shared" si="73"/>
        <v>6.1022348862824709E-5</v>
      </c>
      <c r="W565">
        <f t="shared" si="74"/>
        <v>9.3984570193009684E-5</v>
      </c>
      <c r="X565">
        <f t="shared" si="75"/>
        <v>1.3720703125</v>
      </c>
    </row>
    <row r="566" spans="17:24" x14ac:dyDescent="0.25">
      <c r="Q566">
        <v>563</v>
      </c>
      <c r="R566">
        <f t="shared" si="70"/>
        <v>112.60000000000001</v>
      </c>
      <c r="S566">
        <f t="shared" si="71"/>
        <v>0.92563765978155532</v>
      </c>
      <c r="T566" t="s">
        <v>901</v>
      </c>
      <c r="U566">
        <f t="shared" si="72"/>
        <v>-7.1478982240974614E-5</v>
      </c>
      <c r="V566">
        <f t="shared" si="73"/>
        <v>6.0833064244120608E-5</v>
      </c>
      <c r="W566">
        <f t="shared" si="74"/>
        <v>9.3861102739819068E-5</v>
      </c>
      <c r="X566">
        <f t="shared" si="75"/>
        <v>1.37451171875</v>
      </c>
    </row>
    <row r="567" spans="17:24" x14ac:dyDescent="0.25">
      <c r="Q567">
        <v>564</v>
      </c>
      <c r="R567">
        <f t="shared" si="70"/>
        <v>112.80000000000001</v>
      </c>
      <c r="S567">
        <f t="shared" si="71"/>
        <v>0.91102264924608811</v>
      </c>
      <c r="T567" t="s">
        <v>902</v>
      </c>
      <c r="U567">
        <f t="shared" si="72"/>
        <v>-7.1478095671333495E-5</v>
      </c>
      <c r="V567">
        <f t="shared" si="73"/>
        <v>6.0644276142025876E-5</v>
      </c>
      <c r="W567">
        <f t="shared" si="74"/>
        <v>9.373817999935028E-5</v>
      </c>
      <c r="X567">
        <f t="shared" si="75"/>
        <v>1.376953125</v>
      </c>
    </row>
    <row r="568" spans="17:24" x14ac:dyDescent="0.25">
      <c r="Q568">
        <v>565</v>
      </c>
      <c r="R568">
        <f t="shared" si="70"/>
        <v>113</v>
      </c>
      <c r="S568">
        <f t="shared" si="71"/>
        <v>0.8951632913550629</v>
      </c>
      <c r="T568" t="s">
        <v>903</v>
      </c>
      <c r="U568">
        <f t="shared" si="72"/>
        <v>-7.1477214162182122E-5</v>
      </c>
      <c r="V568">
        <f t="shared" si="73"/>
        <v>6.0455981717722654E-5</v>
      </c>
      <c r="W568">
        <f t="shared" si="74"/>
        <v>9.3615799253331505E-5</v>
      </c>
      <c r="X568">
        <f t="shared" si="75"/>
        <v>1.37939453125</v>
      </c>
    </row>
    <row r="569" spans="17:24" x14ac:dyDescent="0.25">
      <c r="Q569">
        <v>566</v>
      </c>
      <c r="R569">
        <f t="shared" si="70"/>
        <v>113.2</v>
      </c>
      <c r="S569">
        <f t="shared" si="71"/>
        <v>0.8780812480836977</v>
      </c>
      <c r="T569" t="s">
        <v>904</v>
      </c>
      <c r="U569">
        <f t="shared" si="72"/>
        <v>-7.1476337678863771E-5</v>
      </c>
      <c r="V569">
        <f t="shared" si="73"/>
        <v>6.0268178151951659E-5</v>
      </c>
      <c r="W569">
        <f t="shared" si="74"/>
        <v>9.3493957803370071E-5</v>
      </c>
      <c r="X569">
        <f t="shared" si="75"/>
        <v>1.3818359375</v>
      </c>
    </row>
    <row r="570" spans="17:24" x14ac:dyDescent="0.25">
      <c r="Q570">
        <v>567</v>
      </c>
      <c r="R570">
        <f t="shared" si="70"/>
        <v>113.4</v>
      </c>
      <c r="S570">
        <f t="shared" si="71"/>
        <v>0.85979985144837312</v>
      </c>
      <c r="T570" t="s">
        <v>905</v>
      </c>
      <c r="U570">
        <f t="shared" si="72"/>
        <v>-7.1475466187034183E-5</v>
      </c>
      <c r="V570">
        <f t="shared" si="73"/>
        <v>6.0080862644770511E-5</v>
      </c>
      <c r="W570">
        <f t="shared" si="74"/>
        <v>9.337265297073682E-5</v>
      </c>
      <c r="X570">
        <f t="shared" si="75"/>
        <v>1.38427734375</v>
      </c>
    </row>
    <row r="571" spans="17:24" x14ac:dyDescent="0.25">
      <c r="Q571">
        <v>568</v>
      </c>
      <c r="R571">
        <f t="shared" si="70"/>
        <v>113.60000000000001</v>
      </c>
      <c r="S571">
        <f t="shared" si="71"/>
        <v>0.8403440716378926</v>
      </c>
      <c r="T571" t="s">
        <v>906</v>
      </c>
      <c r="U571">
        <f t="shared" si="72"/>
        <v>-7.1474599652636235E-5</v>
      </c>
      <c r="V571">
        <f t="shared" si="73"/>
        <v>5.9894032415343263E-5</v>
      </c>
      <c r="W571">
        <f t="shared" si="74"/>
        <v>9.325188209615299E-5</v>
      </c>
      <c r="X571">
        <f t="shared" si="75"/>
        <v>1.38671875</v>
      </c>
    </row>
    <row r="572" spans="17:24" x14ac:dyDescent="0.25">
      <c r="Q572">
        <v>569</v>
      </c>
      <c r="R572">
        <f t="shared" si="70"/>
        <v>113.80000000000001</v>
      </c>
      <c r="S572">
        <f t="shared" si="71"/>
        <v>0.81974048290722001</v>
      </c>
      <c r="T572" t="s">
        <v>907</v>
      </c>
      <c r="U572">
        <f t="shared" si="72"/>
        <v>-7.1473738041944818E-5</v>
      </c>
      <c r="V572">
        <f t="shared" si="73"/>
        <v>5.9707684701859375E-5</v>
      </c>
      <c r="W572">
        <f t="shared" si="74"/>
        <v>9.3131642539714726E-5</v>
      </c>
      <c r="X572">
        <f t="shared" si="75"/>
        <v>1.38916015625</v>
      </c>
    </row>
    <row r="573" spans="17:24" x14ac:dyDescent="0.25">
      <c r="Q573">
        <v>570</v>
      </c>
      <c r="R573">
        <f t="shared" si="70"/>
        <v>114</v>
      </c>
      <c r="S573">
        <f t="shared" si="71"/>
        <v>0.7980172272802416</v>
      </c>
      <c r="T573" t="s">
        <v>908</v>
      </c>
      <c r="U573">
        <f t="shared" si="72"/>
        <v>-7.1472881321572751E-5</v>
      </c>
      <c r="V573">
        <f t="shared" si="73"/>
        <v>5.9521816761192874E-5</v>
      </c>
      <c r="W573">
        <f t="shared" si="74"/>
        <v>9.3011931680621725E-5</v>
      </c>
      <c r="X573">
        <f t="shared" si="75"/>
        <v>1.3916015625</v>
      </c>
    </row>
    <row r="574" spans="17:24" x14ac:dyDescent="0.25">
      <c r="Q574">
        <v>571</v>
      </c>
      <c r="R574">
        <f t="shared" si="70"/>
        <v>114.2</v>
      </c>
      <c r="S574">
        <f t="shared" si="71"/>
        <v>0.77520397611113101</v>
      </c>
      <c r="T574" t="s">
        <v>909</v>
      </c>
      <c r="U574">
        <f t="shared" si="72"/>
        <v>-7.1472029458364739E-5</v>
      </c>
      <c r="V574">
        <f t="shared" si="73"/>
        <v>5.9336425869001463E-5</v>
      </c>
      <c r="W574">
        <f t="shared" si="74"/>
        <v>9.289274691710254E-5</v>
      </c>
      <c r="X574">
        <f t="shared" si="75"/>
        <v>1.39404296875</v>
      </c>
    </row>
    <row r="575" spans="17:24" x14ac:dyDescent="0.25">
      <c r="Q575">
        <v>572</v>
      </c>
      <c r="R575">
        <f t="shared" si="70"/>
        <v>114.4</v>
      </c>
      <c r="S575">
        <f t="shared" si="71"/>
        <v>0.75133188955687102</v>
      </c>
      <c r="T575" t="s">
        <v>910</v>
      </c>
      <c r="U575">
        <f t="shared" si="72"/>
        <v>-7.1471182419434573E-5</v>
      </c>
      <c r="V575">
        <f t="shared" si="73"/>
        <v>5.9151509319334961E-5</v>
      </c>
      <c r="W575">
        <f t="shared" si="74"/>
        <v>9.2774085666135592E-5</v>
      </c>
      <c r="X575">
        <f t="shared" si="75"/>
        <v>1.396484375</v>
      </c>
    </row>
    <row r="576" spans="17:24" x14ac:dyDescent="0.25">
      <c r="Q576">
        <v>573</v>
      </c>
      <c r="R576">
        <f t="shared" si="70"/>
        <v>114.60000000000001</v>
      </c>
      <c r="S576">
        <f t="shared" si="71"/>
        <v>0.7264335740162231</v>
      </c>
      <c r="T576" t="s">
        <v>911</v>
      </c>
      <c r="U576">
        <f t="shared" si="72"/>
        <v>-7.1470340172296871E-5</v>
      </c>
      <c r="V576">
        <f t="shared" si="73"/>
        <v>5.8967064424574216E-5</v>
      </c>
      <c r="W576">
        <f t="shared" si="74"/>
        <v>9.2655945363455866E-5</v>
      </c>
      <c r="X576">
        <f t="shared" si="75"/>
        <v>1.39892578125</v>
      </c>
    </row>
    <row r="577" spans="17:24" x14ac:dyDescent="0.25">
      <c r="Q577">
        <v>574</v>
      </c>
      <c r="R577">
        <f t="shared" si="70"/>
        <v>114.80000000000001</v>
      </c>
      <c r="S577">
        <f t="shared" si="71"/>
        <v>0.70054303759328873</v>
      </c>
      <c r="T577" t="s">
        <v>912</v>
      </c>
      <c r="U577">
        <f t="shared" si="72"/>
        <v>-7.1469502684534179E-5</v>
      </c>
      <c r="V577">
        <f t="shared" si="73"/>
        <v>5.878308851518945E-5</v>
      </c>
      <c r="W577">
        <f t="shared" si="74"/>
        <v>9.2538323463088712E-5</v>
      </c>
      <c r="X577">
        <f t="shared" si="75"/>
        <v>1.4013671875</v>
      </c>
    </row>
    <row r="578" spans="17:24" x14ac:dyDescent="0.25">
      <c r="Q578">
        <v>575</v>
      </c>
      <c r="R578">
        <f t="shared" si="70"/>
        <v>115</v>
      </c>
      <c r="S578">
        <f t="shared" si="71"/>
        <v>0.67369564364655632</v>
      </c>
      <c r="T578" t="s">
        <v>913</v>
      </c>
      <c r="U578">
        <f t="shared" si="72"/>
        <v>-7.1468669924322262E-5</v>
      </c>
      <c r="V578">
        <f t="shared" si="73"/>
        <v>5.8599578939658203E-5</v>
      </c>
      <c r="W578">
        <f t="shared" si="74"/>
        <v>9.2421217437647723E-5</v>
      </c>
      <c r="X578">
        <f t="shared" si="75"/>
        <v>1.40380859375</v>
      </c>
    </row>
    <row r="579" spans="17:24" x14ac:dyDescent="0.25">
      <c r="Q579">
        <v>576</v>
      </c>
      <c r="R579">
        <f t="shared" si="70"/>
        <v>115.2</v>
      </c>
      <c r="S579">
        <f t="shared" si="71"/>
        <v>0.6459280624867878</v>
      </c>
      <c r="T579" t="s">
        <v>914</v>
      </c>
      <c r="U579">
        <f t="shared" si="72"/>
        <v>-7.1467841859837889E-5</v>
      </c>
      <c r="V579">
        <f t="shared" si="73"/>
        <v>5.8416533064552736E-5</v>
      </c>
      <c r="W579">
        <f t="shared" si="74"/>
        <v>9.230462477787763E-5</v>
      </c>
      <c r="X579">
        <f t="shared" si="75"/>
        <v>1.40625</v>
      </c>
    </row>
    <row r="580" spans="17:24" x14ac:dyDescent="0.25">
      <c r="Q580">
        <v>577</v>
      </c>
      <c r="R580">
        <f t="shared" ref="R580:R643" si="76">Q580*0.2</f>
        <v>115.4</v>
      </c>
      <c r="S580">
        <f t="shared" ref="S580:S643" si="77">SIN(2*PI()*R580/34)</f>
        <v>0.61727822128979215</v>
      </c>
      <c r="T580" t="s">
        <v>915</v>
      </c>
      <c r="U580">
        <f t="shared" ref="U580:U643" si="78">IMREAL(T580)/2048</f>
        <v>-7.1467018459761713E-5</v>
      </c>
      <c r="V580">
        <f t="shared" ref="V580:V643" si="79">IMAGINARY(T580)/2048</f>
        <v>5.8233948273586427E-5</v>
      </c>
      <c r="W580">
        <f t="shared" ref="W580:W643" si="80">SQRT(U580^2+V580^2)</f>
        <v>9.2188542992384148E-5</v>
      </c>
      <c r="X580">
        <f t="shared" ref="X580:X643" si="81">Q580/409.6</f>
        <v>1.40869140625</v>
      </c>
    </row>
    <row r="581" spans="17:24" x14ac:dyDescent="0.25">
      <c r="Q581">
        <v>578</v>
      </c>
      <c r="R581">
        <f t="shared" si="76"/>
        <v>115.60000000000001</v>
      </c>
      <c r="S581">
        <f t="shared" si="77"/>
        <v>0.5877852522924738</v>
      </c>
      <c r="T581" t="s">
        <v>916</v>
      </c>
      <c r="U581">
        <f t="shared" si="78"/>
        <v>-7.1466199692848638E-5</v>
      </c>
      <c r="V581">
        <f t="shared" si="79"/>
        <v>5.8051821968380862E-5</v>
      </c>
      <c r="W581">
        <f t="shared" si="80"/>
        <v>9.2072969607733982E-5</v>
      </c>
      <c r="X581">
        <f t="shared" si="81"/>
        <v>1.4111328125</v>
      </c>
    </row>
    <row r="582" spans="17:24" x14ac:dyDescent="0.25">
      <c r="Q582">
        <v>579</v>
      </c>
      <c r="R582">
        <f t="shared" si="76"/>
        <v>115.80000000000001</v>
      </c>
      <c r="S582">
        <f t="shared" si="77"/>
        <v>0.55748943934288486</v>
      </c>
      <c r="T582" t="s">
        <v>917</v>
      </c>
      <c r="U582">
        <f t="shared" si="78"/>
        <v>-7.1465385528333007E-5</v>
      </c>
      <c r="V582">
        <f t="shared" si="79"/>
        <v>5.7870151567927249E-5</v>
      </c>
      <c r="W582">
        <f t="shared" si="80"/>
        <v>9.1957902168373441E-5</v>
      </c>
      <c r="X582">
        <f t="shared" si="81"/>
        <v>1.41357421875</v>
      </c>
    </row>
    <row r="583" spans="17:24" x14ac:dyDescent="0.25">
      <c r="Q583">
        <v>580</v>
      </c>
      <c r="R583">
        <f t="shared" si="76"/>
        <v>116</v>
      </c>
      <c r="S583">
        <f t="shared" si="77"/>
        <v>0.52643216287735672</v>
      </c>
      <c r="T583" t="s">
        <v>918</v>
      </c>
      <c r="U583">
        <f t="shared" si="78"/>
        <v>-7.1464575935461911E-5</v>
      </c>
      <c r="V583">
        <f t="shared" si="79"/>
        <v>5.7688934508209959E-5</v>
      </c>
      <c r="W583">
        <f t="shared" si="80"/>
        <v>9.1843338235976263E-5</v>
      </c>
      <c r="X583">
        <f t="shared" si="81"/>
        <v>1.416015625</v>
      </c>
    </row>
    <row r="584" spans="17:24" x14ac:dyDescent="0.25">
      <c r="Q584">
        <v>581</v>
      </c>
      <c r="R584">
        <f t="shared" si="76"/>
        <v>116.2</v>
      </c>
      <c r="S584">
        <f t="shared" si="77"/>
        <v>0.49465584339978136</v>
      </c>
      <c r="T584" t="s">
        <v>919</v>
      </c>
      <c r="U584">
        <f t="shared" si="78"/>
        <v>-7.1463770883963384E-5</v>
      </c>
      <c r="V584">
        <f t="shared" si="79"/>
        <v>5.7508168242414065E-5</v>
      </c>
      <c r="W584">
        <f t="shared" si="80"/>
        <v>9.1729275389885296E-5</v>
      </c>
      <c r="X584">
        <f t="shared" si="81"/>
        <v>1.41845703125</v>
      </c>
    </row>
    <row r="585" spans="17:24" x14ac:dyDescent="0.25">
      <c r="Q585">
        <v>582</v>
      </c>
      <c r="R585">
        <f t="shared" si="76"/>
        <v>116.4</v>
      </c>
      <c r="S585">
        <f t="shared" si="77"/>
        <v>0.46220388354031428</v>
      </c>
      <c r="T585" t="s">
        <v>920</v>
      </c>
      <c r="U585">
        <f t="shared" si="78"/>
        <v>-7.1462970343766114E-5</v>
      </c>
      <c r="V585">
        <f t="shared" si="79"/>
        <v>5.7327850240619143E-5</v>
      </c>
      <c r="W585">
        <f t="shared" si="80"/>
        <v>9.1615711226649619E-5</v>
      </c>
      <c r="X585">
        <f t="shared" si="81"/>
        <v>1.4208984375</v>
      </c>
    </row>
    <row r="586" spans="17:24" x14ac:dyDescent="0.25">
      <c r="Q586">
        <v>583</v>
      </c>
      <c r="R586">
        <f t="shared" si="76"/>
        <v>116.60000000000001</v>
      </c>
      <c r="S586">
        <f t="shared" si="77"/>
        <v>0.42912060877260538</v>
      </c>
      <c r="T586" t="s">
        <v>921</v>
      </c>
      <c r="U586">
        <f t="shared" si="78"/>
        <v>-7.1462174285011717E-5</v>
      </c>
      <c r="V586">
        <f t="shared" si="79"/>
        <v>5.714797798964453E-5</v>
      </c>
      <c r="W586">
        <f t="shared" si="80"/>
        <v>9.150264335988489E-5</v>
      </c>
      <c r="X586">
        <f t="shared" si="81"/>
        <v>1.42333984375</v>
      </c>
    </row>
    <row r="587" spans="17:24" x14ac:dyDescent="0.25">
      <c r="Q587">
        <v>584</v>
      </c>
      <c r="R587">
        <f t="shared" si="76"/>
        <v>116.80000000000001</v>
      </c>
      <c r="S587">
        <f t="shared" si="77"/>
        <v>0.39545120687054064</v>
      </c>
      <c r="T587" t="s">
        <v>922</v>
      </c>
      <c r="U587">
        <f t="shared" si="78"/>
        <v>-7.1461382678225099E-5</v>
      </c>
      <c r="V587">
        <f t="shared" si="79"/>
        <v>5.6968548992995115E-5</v>
      </c>
      <c r="W587">
        <f t="shared" si="80"/>
        <v>9.1390069420320584E-5</v>
      </c>
      <c r="X587">
        <f t="shared" si="81"/>
        <v>1.42578125</v>
      </c>
    </row>
    <row r="588" spans="17:24" x14ac:dyDescent="0.25">
      <c r="Q588">
        <v>585</v>
      </c>
      <c r="R588">
        <f t="shared" si="76"/>
        <v>117</v>
      </c>
      <c r="S588">
        <f t="shared" si="77"/>
        <v>0.36124166618715275</v>
      </c>
      <c r="T588" t="s">
        <v>923</v>
      </c>
      <c r="U588">
        <f t="shared" si="78"/>
        <v>-7.1460595494054197E-5</v>
      </c>
      <c r="V588">
        <f t="shared" si="79"/>
        <v>5.6789560770532225E-5</v>
      </c>
      <c r="W588">
        <f t="shared" si="80"/>
        <v>9.127798705533997E-5</v>
      </c>
      <c r="X588">
        <f t="shared" si="81"/>
        <v>1.42822265625</v>
      </c>
    </row>
    <row r="589" spans="17:24" x14ac:dyDescent="0.25">
      <c r="Q589">
        <v>586</v>
      </c>
      <c r="R589">
        <f t="shared" si="76"/>
        <v>117.2</v>
      </c>
      <c r="S589">
        <f t="shared" si="77"/>
        <v>0.32653871284008151</v>
      </c>
      <c r="T589" t="s">
        <v>924</v>
      </c>
      <c r="U589">
        <f t="shared" si="78"/>
        <v>-7.1459812703451175E-5</v>
      </c>
      <c r="V589">
        <f t="shared" si="79"/>
        <v>5.6611010858525881E-5</v>
      </c>
      <c r="W589">
        <f t="shared" si="80"/>
        <v>9.1166393929103382E-5</v>
      </c>
      <c r="X589">
        <f t="shared" si="81"/>
        <v>1.4306640625</v>
      </c>
    </row>
    <row r="590" spans="17:24" x14ac:dyDescent="0.25">
      <c r="Q590">
        <v>587</v>
      </c>
      <c r="R590">
        <f t="shared" si="76"/>
        <v>117.4</v>
      </c>
      <c r="S590">
        <f t="shared" si="77"/>
        <v>0.29138974688932467</v>
      </c>
      <c r="T590" t="s">
        <v>925</v>
      </c>
      <c r="U590">
        <f t="shared" si="78"/>
        <v>-7.1459034277624516E-5</v>
      </c>
      <c r="V590">
        <f t="shared" si="79"/>
        <v>5.6432896809442874E-5</v>
      </c>
      <c r="W590">
        <f t="shared" si="80"/>
        <v>9.1055287722328034E-5</v>
      </c>
      <c r="X590">
        <f t="shared" si="81"/>
        <v>1.43310546875</v>
      </c>
    </row>
    <row r="591" spans="17:24" x14ac:dyDescent="0.25">
      <c r="Q591">
        <v>588</v>
      </c>
      <c r="R591">
        <f t="shared" si="76"/>
        <v>117.60000000000001</v>
      </c>
      <c r="S591">
        <f t="shared" si="77"/>
        <v>0.25584277759443402</v>
      </c>
      <c r="T591" t="s">
        <v>926</v>
      </c>
      <c r="U591">
        <f t="shared" si="78"/>
        <v>-7.1458260188024411E-5</v>
      </c>
      <c r="V591">
        <f t="shared" si="79"/>
        <v>5.6255216191735842E-5</v>
      </c>
      <c r="W591">
        <f t="shared" si="80"/>
        <v>9.0944666132095585E-5</v>
      </c>
      <c r="X591">
        <f t="shared" si="81"/>
        <v>1.435546875</v>
      </c>
    </row>
    <row r="592" spans="17:24" x14ac:dyDescent="0.25">
      <c r="Q592">
        <v>589</v>
      </c>
      <c r="R592">
        <f t="shared" si="76"/>
        <v>117.80000000000001</v>
      </c>
      <c r="S592">
        <f t="shared" si="77"/>
        <v>0.21994635783966884</v>
      </c>
      <c r="T592" t="s">
        <v>927</v>
      </c>
      <c r="U592">
        <f t="shared" si="78"/>
        <v>-7.1457490406342776E-5</v>
      </c>
      <c r="V592">
        <f t="shared" si="79"/>
        <v>5.6077966589878421E-5</v>
      </c>
      <c r="W592">
        <f t="shared" si="80"/>
        <v>9.0834526871823857E-5</v>
      </c>
      <c r="X592">
        <f t="shared" si="81"/>
        <v>1.43798828125</v>
      </c>
    </row>
    <row r="593" spans="17:24" x14ac:dyDescent="0.25">
      <c r="Q593">
        <v>590</v>
      </c>
      <c r="R593">
        <f t="shared" si="76"/>
        <v>118</v>
      </c>
      <c r="S593">
        <f t="shared" si="77"/>
        <v>0.18374951781657239</v>
      </c>
      <c r="T593" t="s">
        <v>928</v>
      </c>
      <c r="U593">
        <f t="shared" si="78"/>
        <v>-7.1456724904504887E-5</v>
      </c>
      <c r="V593">
        <f t="shared" si="79"/>
        <v>5.5901145603985837E-5</v>
      </c>
      <c r="W593">
        <f t="shared" si="80"/>
        <v>9.072486767097605E-5</v>
      </c>
      <c r="X593">
        <f t="shared" si="81"/>
        <v>1.4404296875</v>
      </c>
    </row>
    <row r="594" spans="17:24" x14ac:dyDescent="0.25">
      <c r="Q594">
        <v>591</v>
      </c>
      <c r="R594">
        <f t="shared" si="76"/>
        <v>118.2</v>
      </c>
      <c r="S594">
        <f t="shared" si="77"/>
        <v>0.14730169805463794</v>
      </c>
      <c r="T594" t="s">
        <v>929</v>
      </c>
      <c r="U594">
        <f t="shared" si="78"/>
        <v>-7.145596365470459E-5</v>
      </c>
      <c r="V594">
        <f t="shared" si="79"/>
        <v>5.5724750849943361E-5</v>
      </c>
      <c r="W594">
        <f t="shared" si="80"/>
        <v>9.0615686275118655E-5</v>
      </c>
      <c r="X594">
        <f t="shared" si="81"/>
        <v>1.44287109375</v>
      </c>
    </row>
    <row r="595" spans="17:24" x14ac:dyDescent="0.25">
      <c r="Q595">
        <v>592</v>
      </c>
      <c r="R595">
        <f t="shared" si="76"/>
        <v>118.4</v>
      </c>
      <c r="S595">
        <f t="shared" si="77"/>
        <v>0.11065268189150315</v>
      </c>
      <c r="T595" t="s">
        <v>930</v>
      </c>
      <c r="U595">
        <f t="shared" si="78"/>
        <v>-7.1455206629372561E-5</v>
      </c>
      <c r="V595">
        <f t="shared" si="79"/>
        <v>5.5548779959031738E-5</v>
      </c>
      <c r="W595">
        <f t="shared" si="80"/>
        <v>9.0506980445616761E-5</v>
      </c>
      <c r="X595">
        <f t="shared" si="81"/>
        <v>1.4453125</v>
      </c>
    </row>
    <row r="596" spans="17:24" x14ac:dyDescent="0.25">
      <c r="Q596">
        <v>593</v>
      </c>
      <c r="R596">
        <f t="shared" si="76"/>
        <v>118.60000000000001</v>
      </c>
      <c r="S596">
        <f t="shared" si="77"/>
        <v>7.3852527474874599E-2</v>
      </c>
      <c r="T596" t="s">
        <v>931</v>
      </c>
      <c r="U596">
        <f t="shared" si="78"/>
        <v>-7.1454453801157226E-5</v>
      </c>
      <c r="V596">
        <f t="shared" si="79"/>
        <v>5.5373230577965819E-5</v>
      </c>
      <c r="W596">
        <f t="shared" si="80"/>
        <v>9.0398747959594445E-5</v>
      </c>
      <c r="X596">
        <f t="shared" si="81"/>
        <v>1.44775390625</v>
      </c>
    </row>
    <row r="597" spans="17:24" x14ac:dyDescent="0.25">
      <c r="Q597">
        <v>594</v>
      </c>
      <c r="R597">
        <f t="shared" si="76"/>
        <v>118.80000000000001</v>
      </c>
      <c r="S597">
        <f t="shared" si="77"/>
        <v>3.6951499389140316E-2</v>
      </c>
      <c r="T597" t="s">
        <v>932</v>
      </c>
      <c r="U597">
        <f t="shared" si="78"/>
        <v>-7.1453705142927252E-5</v>
      </c>
      <c r="V597">
        <f t="shared" si="79"/>
        <v>5.5198100368660156E-5</v>
      </c>
      <c r="W597">
        <f t="shared" si="80"/>
        <v>9.0290986609744536E-5</v>
      </c>
      <c r="X597">
        <f t="shared" si="81"/>
        <v>1.4501953125</v>
      </c>
    </row>
    <row r="598" spans="17:24" x14ac:dyDescent="0.25">
      <c r="Q598">
        <v>595</v>
      </c>
      <c r="R598">
        <f t="shared" si="76"/>
        <v>119</v>
      </c>
      <c r="S598">
        <f t="shared" si="77"/>
        <v>8.5760391843603401E-16</v>
      </c>
      <c r="T598" t="s">
        <v>933</v>
      </c>
      <c r="U598">
        <f t="shared" si="78"/>
        <v>-7.1452960627819823E-5</v>
      </c>
      <c r="V598">
        <f t="shared" si="79"/>
        <v>5.5023387008191896E-5</v>
      </c>
      <c r="W598">
        <f t="shared" si="80"/>
        <v>9.0183694204296329E-5</v>
      </c>
      <c r="X598">
        <f t="shared" si="81"/>
        <v>1.45263671875</v>
      </c>
    </row>
    <row r="599" spans="17:24" x14ac:dyDescent="0.25">
      <c r="Q599">
        <v>596</v>
      </c>
      <c r="R599">
        <f t="shared" si="76"/>
        <v>119.2</v>
      </c>
      <c r="S599">
        <f t="shared" si="77"/>
        <v>-3.6951499389145707E-2</v>
      </c>
      <c r="T599" t="s">
        <v>934</v>
      </c>
      <c r="U599">
        <f t="shared" si="78"/>
        <v>-7.1452220229200686E-5</v>
      </c>
      <c r="V599">
        <f t="shared" si="79"/>
        <v>5.4849088188588379E-5</v>
      </c>
      <c r="W599">
        <f t="shared" si="80"/>
        <v>9.0076868566806541E-5</v>
      </c>
      <c r="X599">
        <f t="shared" si="81"/>
        <v>1.455078125</v>
      </c>
    </row>
    <row r="600" spans="17:24" x14ac:dyDescent="0.25">
      <c r="Q600">
        <v>597</v>
      </c>
      <c r="R600">
        <f t="shared" si="76"/>
        <v>119.4</v>
      </c>
      <c r="S600">
        <f t="shared" si="77"/>
        <v>-7.3852527474876431E-2</v>
      </c>
      <c r="T600" t="s">
        <v>935</v>
      </c>
      <c r="U600">
        <f t="shared" si="78"/>
        <v>-7.1451483920634769E-5</v>
      </c>
      <c r="V600">
        <f t="shared" si="79"/>
        <v>5.4675201616671872E-5</v>
      </c>
      <c r="W600">
        <f t="shared" si="80"/>
        <v>8.9970507535994522E-5</v>
      </c>
      <c r="X600">
        <f t="shared" si="81"/>
        <v>1.45751953125</v>
      </c>
    </row>
    <row r="601" spans="17:24" x14ac:dyDescent="0.25">
      <c r="Q601">
        <v>598</v>
      </c>
      <c r="R601">
        <f t="shared" si="76"/>
        <v>119.60000000000001</v>
      </c>
      <c r="S601">
        <f t="shared" si="77"/>
        <v>-0.11065268189150144</v>
      </c>
      <c r="T601" t="s">
        <v>936</v>
      </c>
      <c r="U601">
        <f t="shared" si="78"/>
        <v>-7.1450751675915036E-5</v>
      </c>
      <c r="V601">
        <f t="shared" si="79"/>
        <v>5.4501725014113279E-5</v>
      </c>
      <c r="W601">
        <f t="shared" si="80"/>
        <v>8.9864608965750783E-5</v>
      </c>
      <c r="X601">
        <f t="shared" si="81"/>
        <v>1.4599609375</v>
      </c>
    </row>
    <row r="602" spans="17:24" x14ac:dyDescent="0.25">
      <c r="Q602">
        <v>599</v>
      </c>
      <c r="R602">
        <f t="shared" si="76"/>
        <v>119.80000000000001</v>
      </c>
      <c r="S602">
        <f t="shared" si="77"/>
        <v>-0.14730169805463975</v>
      </c>
      <c r="T602" t="s">
        <v>937</v>
      </c>
      <c r="U602">
        <f t="shared" si="78"/>
        <v>-7.1450023469035162E-5</v>
      </c>
      <c r="V602">
        <f t="shared" si="79"/>
        <v>5.4328656117041014E-5</v>
      </c>
      <c r="W602">
        <f t="shared" si="80"/>
        <v>8.9759170724831088E-5</v>
      </c>
      <c r="X602">
        <f t="shared" si="81"/>
        <v>1.46240234375</v>
      </c>
    </row>
    <row r="603" spans="17:24" x14ac:dyDescent="0.25">
      <c r="Q603">
        <v>600</v>
      </c>
      <c r="R603">
        <f t="shared" si="76"/>
        <v>120</v>
      </c>
      <c r="S603">
        <f t="shared" si="77"/>
        <v>-0.18374951781656723</v>
      </c>
      <c r="T603" t="s">
        <v>938</v>
      </c>
      <c r="U603">
        <f t="shared" si="78"/>
        <v>-7.1449299274317865E-5</v>
      </c>
      <c r="V603">
        <f t="shared" si="79"/>
        <v>5.4155992676220215E-5</v>
      </c>
      <c r="W603">
        <f t="shared" si="80"/>
        <v>8.9654190697021277E-5</v>
      </c>
      <c r="X603">
        <f t="shared" si="81"/>
        <v>1.46484375</v>
      </c>
    </row>
    <row r="604" spans="17:24" x14ac:dyDescent="0.25">
      <c r="Q604">
        <v>601</v>
      </c>
      <c r="R604">
        <f t="shared" si="76"/>
        <v>120.2</v>
      </c>
      <c r="S604">
        <f t="shared" si="77"/>
        <v>-0.21994635783966718</v>
      </c>
      <c r="T604" t="s">
        <v>939</v>
      </c>
      <c r="U604">
        <f t="shared" si="78"/>
        <v>-7.144857906616455E-5</v>
      </c>
      <c r="V604">
        <f t="shared" si="79"/>
        <v>5.3983732456625003E-5</v>
      </c>
      <c r="W604">
        <f t="shared" si="80"/>
        <v>8.9549666780633168E-5</v>
      </c>
      <c r="X604">
        <f t="shared" si="81"/>
        <v>1.46728515625</v>
      </c>
    </row>
    <row r="605" spans="17:24" x14ac:dyDescent="0.25">
      <c r="Q605">
        <v>602</v>
      </c>
      <c r="R605">
        <f t="shared" si="76"/>
        <v>120.4</v>
      </c>
      <c r="S605">
        <f t="shared" si="77"/>
        <v>-0.2558427775944358</v>
      </c>
      <c r="T605" t="s">
        <v>940</v>
      </c>
      <c r="U605">
        <f t="shared" si="78"/>
        <v>-7.1447862819248539E-5</v>
      </c>
      <c r="V605">
        <f t="shared" si="79"/>
        <v>5.3811873237522951E-5</v>
      </c>
      <c r="W605">
        <f t="shared" si="80"/>
        <v>8.94455968886641E-5</v>
      </c>
      <c r="X605">
        <f t="shared" si="81"/>
        <v>1.4697265625</v>
      </c>
    </row>
    <row r="606" spans="17:24" x14ac:dyDescent="0.25">
      <c r="Q606">
        <v>603</v>
      </c>
      <c r="R606">
        <f t="shared" si="76"/>
        <v>120.60000000000001</v>
      </c>
      <c r="S606">
        <f t="shared" si="77"/>
        <v>-0.29138974688932301</v>
      </c>
      <c r="T606" t="s">
        <v>941</v>
      </c>
      <c r="U606">
        <f t="shared" si="78"/>
        <v>-7.1447150508498536E-5</v>
      </c>
      <c r="V606">
        <f t="shared" si="79"/>
        <v>5.3640412812323728E-5</v>
      </c>
      <c r="W606">
        <f t="shared" si="80"/>
        <v>8.9341978948647349E-5</v>
      </c>
      <c r="X606">
        <f t="shared" si="81"/>
        <v>1.47216796875</v>
      </c>
    </row>
    <row r="607" spans="17:24" x14ac:dyDescent="0.25">
      <c r="Q607">
        <v>604</v>
      </c>
      <c r="R607">
        <f t="shared" si="76"/>
        <v>120.80000000000001</v>
      </c>
      <c r="S607">
        <f t="shared" si="77"/>
        <v>-0.32653871284008323</v>
      </c>
      <c r="T607" t="s">
        <v>942</v>
      </c>
      <c r="U607">
        <f t="shared" si="78"/>
        <v>-7.1446442108993654E-5</v>
      </c>
      <c r="V607">
        <f t="shared" si="79"/>
        <v>5.346934898834375E-5</v>
      </c>
      <c r="W607">
        <f t="shared" si="80"/>
        <v>8.923881090238192E-5</v>
      </c>
      <c r="X607">
        <f t="shared" si="81"/>
        <v>1.474609375</v>
      </c>
    </row>
    <row r="608" spans="17:24" x14ac:dyDescent="0.25">
      <c r="Q608">
        <v>605</v>
      </c>
      <c r="R608">
        <f t="shared" si="76"/>
        <v>121</v>
      </c>
      <c r="S608">
        <f t="shared" si="77"/>
        <v>-0.36124166618715448</v>
      </c>
      <c r="T608" t="s">
        <v>943</v>
      </c>
      <c r="U608">
        <f t="shared" si="78"/>
        <v>-7.1445737596046393E-5</v>
      </c>
      <c r="V608">
        <f t="shared" si="79"/>
        <v>5.3298679586869631E-5</v>
      </c>
      <c r="W608">
        <f t="shared" si="80"/>
        <v>8.9136090705992435E-5</v>
      </c>
      <c r="X608">
        <f t="shared" si="81"/>
        <v>1.47705078125</v>
      </c>
    </row>
    <row r="609" spans="17:24" x14ac:dyDescent="0.25">
      <c r="Q609">
        <v>606</v>
      </c>
      <c r="R609">
        <f t="shared" si="76"/>
        <v>121.2</v>
      </c>
      <c r="S609">
        <f t="shared" si="77"/>
        <v>-0.3954512068705423</v>
      </c>
      <c r="T609" t="s">
        <v>944</v>
      </c>
      <c r="U609">
        <f t="shared" si="78"/>
        <v>-7.144503694514355E-5</v>
      </c>
      <c r="V609">
        <f t="shared" si="79"/>
        <v>5.3128402442923337E-5</v>
      </c>
      <c r="W609">
        <f t="shared" si="80"/>
        <v>8.9033816329696602E-5</v>
      </c>
      <c r="X609">
        <f t="shared" si="81"/>
        <v>1.4794921875</v>
      </c>
    </row>
    <row r="610" spans="17:24" x14ac:dyDescent="0.25">
      <c r="Q610">
        <v>607</v>
      </c>
      <c r="R610">
        <f t="shared" si="76"/>
        <v>121.4</v>
      </c>
      <c r="S610">
        <f t="shared" si="77"/>
        <v>-0.42912060877261027</v>
      </c>
      <c r="T610" t="s">
        <v>945</v>
      </c>
      <c r="U610">
        <f t="shared" si="78"/>
        <v>-7.1444340132059076E-5</v>
      </c>
      <c r="V610">
        <f t="shared" si="79"/>
        <v>5.2958515405115237E-5</v>
      </c>
      <c r="W610">
        <f t="shared" si="80"/>
        <v>8.8931985757764213E-5</v>
      </c>
      <c r="X610">
        <f t="shared" si="81"/>
        <v>1.48193359375</v>
      </c>
    </row>
    <row r="611" spans="17:24" x14ac:dyDescent="0.25">
      <c r="Q611">
        <v>608</v>
      </c>
      <c r="R611">
        <f t="shared" si="76"/>
        <v>121.60000000000001</v>
      </c>
      <c r="S611">
        <f t="shared" si="77"/>
        <v>-0.46220388354031278</v>
      </c>
      <c r="T611" t="s">
        <v>946</v>
      </c>
      <c r="U611">
        <f t="shared" si="78"/>
        <v>-7.1443647132722165E-5</v>
      </c>
      <c r="V611">
        <f t="shared" si="79"/>
        <v>5.2789016335642087E-5</v>
      </c>
      <c r="W611">
        <f t="shared" si="80"/>
        <v>8.8830596988366607E-5</v>
      </c>
      <c r="X611">
        <f t="shared" si="81"/>
        <v>1.484375</v>
      </c>
    </row>
    <row r="612" spans="17:24" x14ac:dyDescent="0.25">
      <c r="Q612">
        <v>609</v>
      </c>
      <c r="R612">
        <f t="shared" si="76"/>
        <v>121.80000000000001</v>
      </c>
      <c r="S612">
        <f t="shared" si="77"/>
        <v>-0.49465584339977986</v>
      </c>
      <c r="T612" t="s">
        <v>947</v>
      </c>
      <c r="U612">
        <f t="shared" si="78"/>
        <v>-7.1442957923246582E-5</v>
      </c>
      <c r="V612">
        <f t="shared" si="79"/>
        <v>5.2619903110055664E-5</v>
      </c>
      <c r="W612">
        <f t="shared" si="80"/>
        <v>8.8729648033419065E-5</v>
      </c>
      <c r="X612">
        <f t="shared" si="81"/>
        <v>1.48681640625</v>
      </c>
    </row>
    <row r="613" spans="17:24" x14ac:dyDescent="0.25">
      <c r="Q613">
        <v>610</v>
      </c>
      <c r="R613">
        <f t="shared" si="76"/>
        <v>122</v>
      </c>
      <c r="S613">
        <f t="shared" si="77"/>
        <v>-0.52643216287735528</v>
      </c>
      <c r="T613" t="s">
        <v>948</v>
      </c>
      <c r="U613">
        <f t="shared" si="78"/>
        <v>-7.1442272479935057E-5</v>
      </c>
      <c r="V613">
        <f t="shared" si="79"/>
        <v>5.245117361727588E-5</v>
      </c>
      <c r="W613">
        <f t="shared" si="80"/>
        <v>8.8629136918548989E-5</v>
      </c>
      <c r="X613">
        <f t="shared" si="81"/>
        <v>1.4892578125</v>
      </c>
    </row>
    <row r="614" spans="17:24" x14ac:dyDescent="0.25">
      <c r="Q614">
        <v>611</v>
      </c>
      <c r="R614">
        <f t="shared" si="76"/>
        <v>122.2</v>
      </c>
      <c r="S614">
        <f t="shared" si="77"/>
        <v>-0.55748943934288342</v>
      </c>
      <c r="T614" t="s">
        <v>949</v>
      </c>
      <c r="U614">
        <f t="shared" si="78"/>
        <v>-7.1441590779358887E-5</v>
      </c>
      <c r="V614">
        <f t="shared" si="79"/>
        <v>5.2282825759375976E-5</v>
      </c>
      <c r="W614">
        <f t="shared" si="80"/>
        <v>8.852906168298998E-5</v>
      </c>
      <c r="X614">
        <f t="shared" si="81"/>
        <v>1.49169921875</v>
      </c>
    </row>
    <row r="615" spans="17:24" x14ac:dyDescent="0.25">
      <c r="Q615">
        <v>612</v>
      </c>
      <c r="R615">
        <f t="shared" si="76"/>
        <v>122.4</v>
      </c>
      <c r="S615">
        <f t="shared" si="77"/>
        <v>-0.58778525229247247</v>
      </c>
      <c r="T615" t="s">
        <v>950</v>
      </c>
      <c r="U615">
        <f t="shared" si="78"/>
        <v>-7.144091279823242E-5</v>
      </c>
      <c r="V615">
        <f t="shared" si="79"/>
        <v>5.2114857451507322E-5</v>
      </c>
      <c r="W615">
        <f t="shared" si="80"/>
        <v>8.8429420379393964E-5</v>
      </c>
      <c r="X615">
        <f t="shared" si="81"/>
        <v>1.494140625</v>
      </c>
    </row>
    <row r="616" spans="17:24" x14ac:dyDescent="0.25">
      <c r="Q616">
        <v>613</v>
      </c>
      <c r="R616">
        <f t="shared" si="76"/>
        <v>122.60000000000001</v>
      </c>
      <c r="S616">
        <f t="shared" si="77"/>
        <v>-0.61727822128979359</v>
      </c>
      <c r="T616" t="s">
        <v>951</v>
      </c>
      <c r="U616">
        <f t="shared" si="78"/>
        <v>-7.1440238513418455E-5</v>
      </c>
      <c r="V616">
        <f t="shared" si="79"/>
        <v>5.1947266621782712E-5</v>
      </c>
      <c r="W616">
        <f t="shared" si="80"/>
        <v>8.8330211073724366E-5</v>
      </c>
      <c r="X616">
        <f t="shared" si="81"/>
        <v>1.49658203125</v>
      </c>
    </row>
    <row r="617" spans="17:24" x14ac:dyDescent="0.25">
      <c r="Q617">
        <v>614</v>
      </c>
      <c r="R617">
        <f t="shared" si="76"/>
        <v>122.80000000000001</v>
      </c>
      <c r="S617">
        <f t="shared" si="77"/>
        <v>-0.64592806248678647</v>
      </c>
      <c r="T617" t="s">
        <v>952</v>
      </c>
      <c r="U617">
        <f t="shared" si="78"/>
        <v>-7.1439567902050776E-5</v>
      </c>
      <c r="V617">
        <f t="shared" si="79"/>
        <v>5.1780051211257324E-5</v>
      </c>
      <c r="W617">
        <f t="shared" si="80"/>
        <v>8.8231431845301912E-5</v>
      </c>
      <c r="X617">
        <f t="shared" si="81"/>
        <v>1.4990234375</v>
      </c>
    </row>
    <row r="618" spans="17:24" x14ac:dyDescent="0.25">
      <c r="Q618">
        <v>615</v>
      </c>
      <c r="R618">
        <f t="shared" si="76"/>
        <v>123</v>
      </c>
      <c r="S618">
        <f t="shared" si="77"/>
        <v>-0.67369564364655765</v>
      </c>
      <c r="T618" t="s">
        <v>953</v>
      </c>
      <c r="U618">
        <f t="shared" si="78"/>
        <v>-7.1438900941435553E-5</v>
      </c>
      <c r="V618">
        <f t="shared" si="79"/>
        <v>5.1613209173660159E-5</v>
      </c>
      <c r="W618">
        <f t="shared" si="80"/>
        <v>8.8133080786525545E-5</v>
      </c>
      <c r="X618">
        <f t="shared" si="81"/>
        <v>1.50146484375</v>
      </c>
    </row>
    <row r="619" spans="17:24" x14ac:dyDescent="0.25">
      <c r="Q619">
        <v>616</v>
      </c>
      <c r="R619">
        <f t="shared" si="76"/>
        <v>123.2</v>
      </c>
      <c r="S619">
        <f t="shared" si="77"/>
        <v>-0.70054303759329251</v>
      </c>
      <c r="T619" t="s">
        <v>954</v>
      </c>
      <c r="U619">
        <f t="shared" si="78"/>
        <v>-7.1438237609068356E-5</v>
      </c>
      <c r="V619">
        <f t="shared" si="79"/>
        <v>5.144673847538867E-5</v>
      </c>
      <c r="W619">
        <f t="shared" si="80"/>
        <v>8.8035156002842107E-5</v>
      </c>
      <c r="X619">
        <f t="shared" si="81"/>
        <v>1.50390625</v>
      </c>
    </row>
    <row r="620" spans="17:24" x14ac:dyDescent="0.25">
      <c r="Q620">
        <v>617</v>
      </c>
      <c r="R620">
        <f t="shared" si="76"/>
        <v>123.4</v>
      </c>
      <c r="S620">
        <f t="shared" si="77"/>
        <v>-0.72643357401622433</v>
      </c>
      <c r="T620" t="s">
        <v>955</v>
      </c>
      <c r="U620">
        <f t="shared" si="78"/>
        <v>-7.1437577882576658E-5</v>
      </c>
      <c r="V620">
        <f t="shared" si="79"/>
        <v>5.128063709541406E-5</v>
      </c>
      <c r="W620">
        <f t="shared" si="80"/>
        <v>8.7937655612602966E-5</v>
      </c>
      <c r="X620">
        <f t="shared" si="81"/>
        <v>1.50634765625</v>
      </c>
    </row>
    <row r="621" spans="17:24" x14ac:dyDescent="0.25">
      <c r="Q621">
        <v>618</v>
      </c>
      <c r="R621">
        <f t="shared" si="76"/>
        <v>123.60000000000001</v>
      </c>
      <c r="S621">
        <f t="shared" si="77"/>
        <v>-0.75133188955687458</v>
      </c>
      <c r="T621" t="s">
        <v>956</v>
      </c>
      <c r="U621">
        <f t="shared" si="78"/>
        <v>-7.1436921739854498E-5</v>
      </c>
      <c r="V621">
        <f t="shared" si="79"/>
        <v>5.1114903025097656E-5</v>
      </c>
      <c r="W621">
        <f t="shared" si="80"/>
        <v>8.7840577747025513E-5</v>
      </c>
      <c r="X621">
        <f t="shared" si="81"/>
        <v>1.5087890625</v>
      </c>
    </row>
    <row r="622" spans="17:24" x14ac:dyDescent="0.25">
      <c r="Q622">
        <v>619</v>
      </c>
      <c r="R622">
        <f t="shared" si="76"/>
        <v>123.80000000000001</v>
      </c>
      <c r="S622">
        <f t="shared" si="77"/>
        <v>-0.7752039761111299</v>
      </c>
      <c r="T622" t="s">
        <v>957</v>
      </c>
      <c r="U622">
        <f t="shared" si="78"/>
        <v>-7.1436269158920411E-5</v>
      </c>
      <c r="V622">
        <f t="shared" si="79"/>
        <v>5.0949534268228518E-5</v>
      </c>
      <c r="W622">
        <f t="shared" si="80"/>
        <v>8.7743920550059279E-5</v>
      </c>
      <c r="X622">
        <f t="shared" si="81"/>
        <v>1.51123046875</v>
      </c>
    </row>
    <row r="623" spans="17:24" x14ac:dyDescent="0.25">
      <c r="Q623">
        <v>620</v>
      </c>
      <c r="R623">
        <f t="shared" si="76"/>
        <v>124</v>
      </c>
      <c r="S623">
        <f t="shared" si="77"/>
        <v>-0.79801722728023849</v>
      </c>
      <c r="T623" t="s">
        <v>958</v>
      </c>
      <c r="U623">
        <f t="shared" si="78"/>
        <v>-7.1435620117995117E-5</v>
      </c>
      <c r="V623">
        <f t="shared" si="79"/>
        <v>5.0784528840753904E-5</v>
      </c>
      <c r="W623">
        <f t="shared" si="80"/>
        <v>8.7647682178252007E-5</v>
      </c>
      <c r="X623">
        <f t="shared" si="81"/>
        <v>1.513671875</v>
      </c>
    </row>
    <row r="624" spans="17:24" x14ac:dyDescent="0.25">
      <c r="Q624">
        <v>621</v>
      </c>
      <c r="R624">
        <f t="shared" si="76"/>
        <v>124.2</v>
      </c>
      <c r="S624">
        <f t="shared" si="77"/>
        <v>-0.81974048290722112</v>
      </c>
      <c r="T624" t="s">
        <v>959</v>
      </c>
      <c r="U624">
        <f t="shared" si="78"/>
        <v>-7.1434974595505367E-5</v>
      </c>
      <c r="V624">
        <f t="shared" si="79"/>
        <v>5.0619884770748045E-5</v>
      </c>
      <c r="W624">
        <f t="shared" si="80"/>
        <v>8.7551860800695198E-5</v>
      </c>
      <c r="X624">
        <f t="shared" si="81"/>
        <v>1.51611328125</v>
      </c>
    </row>
    <row r="625" spans="17:24" x14ac:dyDescent="0.25">
      <c r="Q625">
        <v>622</v>
      </c>
      <c r="R625">
        <f t="shared" si="76"/>
        <v>124.4</v>
      </c>
      <c r="S625">
        <f t="shared" si="77"/>
        <v>-0.84034407163789171</v>
      </c>
      <c r="T625" t="s">
        <v>960</v>
      </c>
      <c r="U625">
        <f t="shared" si="78"/>
        <v>-7.143433256998584E-5</v>
      </c>
      <c r="V625">
        <f t="shared" si="79"/>
        <v>5.0455600098436035E-5</v>
      </c>
      <c r="W625">
        <f t="shared" si="80"/>
        <v>8.7456454598918186E-5</v>
      </c>
      <c r="X625">
        <f t="shared" si="81"/>
        <v>1.5185546875</v>
      </c>
    </row>
    <row r="626" spans="17:24" x14ac:dyDescent="0.25">
      <c r="Q626">
        <v>623</v>
      </c>
      <c r="R626">
        <f t="shared" si="76"/>
        <v>124.60000000000001</v>
      </c>
      <c r="S626">
        <f t="shared" si="77"/>
        <v>-0.85979985144837223</v>
      </c>
      <c r="T626" t="s">
        <v>961</v>
      </c>
      <c r="U626">
        <f t="shared" si="78"/>
        <v>-7.1433694020204105E-5</v>
      </c>
      <c r="V626">
        <f t="shared" si="79"/>
        <v>5.0291672875808108E-5</v>
      </c>
      <c r="W626">
        <f t="shared" si="80"/>
        <v>8.7361461766727766E-5</v>
      </c>
      <c r="X626">
        <f t="shared" si="81"/>
        <v>1.52099609375</v>
      </c>
    </row>
    <row r="627" spans="17:24" x14ac:dyDescent="0.25">
      <c r="Q627">
        <v>624</v>
      </c>
      <c r="R627">
        <f t="shared" si="76"/>
        <v>124.80000000000001</v>
      </c>
      <c r="S627">
        <f t="shared" si="77"/>
        <v>-0.87808124808369858</v>
      </c>
      <c r="T627" t="s">
        <v>962</v>
      </c>
      <c r="U627">
        <f t="shared" si="78"/>
        <v>-7.1433058925124998E-5</v>
      </c>
      <c r="V627">
        <f t="shared" si="79"/>
        <v>5.012810116684473E-5</v>
      </c>
      <c r="W627">
        <f t="shared" si="80"/>
        <v>8.7266880510270328E-5</v>
      </c>
      <c r="X627">
        <f t="shared" si="81"/>
        <v>1.5234375</v>
      </c>
    </row>
    <row r="628" spans="17:24" x14ac:dyDescent="0.25">
      <c r="Q628">
        <v>625</v>
      </c>
      <c r="R628">
        <f t="shared" si="76"/>
        <v>125</v>
      </c>
      <c r="S628">
        <f t="shared" si="77"/>
        <v>-0.89516329135506056</v>
      </c>
      <c r="T628" t="s">
        <v>963</v>
      </c>
      <c r="U628">
        <f t="shared" si="78"/>
        <v>-7.1432427263771973E-5</v>
      </c>
      <c r="V628">
        <f t="shared" si="79"/>
        <v>4.9964883047205566E-5</v>
      </c>
      <c r="W628">
        <f t="shared" si="80"/>
        <v>8.7172709047700272E-5</v>
      </c>
      <c r="X628">
        <f t="shared" si="81"/>
        <v>1.52587890625</v>
      </c>
    </row>
    <row r="629" spans="17:24" x14ac:dyDescent="0.25">
      <c r="Q629">
        <v>626</v>
      </c>
      <c r="R629">
        <f t="shared" si="76"/>
        <v>125.2</v>
      </c>
      <c r="S629">
        <f t="shared" si="77"/>
        <v>-0.91102264924608878</v>
      </c>
      <c r="T629" t="s">
        <v>964</v>
      </c>
      <c r="U629">
        <f t="shared" si="78"/>
        <v>-7.1431799015399418E-5</v>
      </c>
      <c r="V629">
        <f t="shared" si="79"/>
        <v>4.9802016604159666E-5</v>
      </c>
      <c r="W629">
        <f t="shared" si="80"/>
        <v>8.7078945609242502E-5</v>
      </c>
      <c r="X629">
        <f t="shared" si="81"/>
        <v>1.5283203125</v>
      </c>
    </row>
    <row r="630" spans="17:24" x14ac:dyDescent="0.25">
      <c r="Q630">
        <v>627</v>
      </c>
      <c r="R630">
        <f t="shared" si="76"/>
        <v>125.4</v>
      </c>
      <c r="S630">
        <f t="shared" si="77"/>
        <v>-0.92563765978155732</v>
      </c>
      <c r="T630" t="s">
        <v>965</v>
      </c>
      <c r="U630">
        <f t="shared" si="78"/>
        <v>-7.1431174159570799E-5</v>
      </c>
      <c r="V630">
        <f t="shared" si="79"/>
        <v>4.9639499936694822E-5</v>
      </c>
      <c r="W630">
        <f t="shared" si="80"/>
        <v>8.6985588437281155E-5</v>
      </c>
      <c r="X630">
        <f t="shared" si="81"/>
        <v>1.53076171875</v>
      </c>
    </row>
    <row r="631" spans="17:24" x14ac:dyDescent="0.25">
      <c r="Q631">
        <v>628</v>
      </c>
      <c r="R631">
        <f t="shared" si="76"/>
        <v>125.60000000000001</v>
      </c>
      <c r="S631">
        <f t="shared" si="77"/>
        <v>-0.93898836061505686</v>
      </c>
      <c r="T631" t="s">
        <v>966</v>
      </c>
      <c r="U631">
        <f t="shared" si="78"/>
        <v>-7.143055267582031E-5</v>
      </c>
      <c r="V631">
        <f t="shared" si="79"/>
        <v>4.9477331154995116E-5</v>
      </c>
      <c r="W631">
        <f t="shared" si="80"/>
        <v>8.6892635785745334E-5</v>
      </c>
      <c r="X631">
        <f t="shared" si="81"/>
        <v>1.533203125</v>
      </c>
    </row>
    <row r="632" spans="17:24" x14ac:dyDescent="0.25">
      <c r="Q632">
        <v>629</v>
      </c>
      <c r="R632">
        <f t="shared" si="76"/>
        <v>125.80000000000001</v>
      </c>
      <c r="S632">
        <f t="shared" si="77"/>
        <v>-0.95105651629515442</v>
      </c>
      <c r="T632" t="s">
        <v>967</v>
      </c>
      <c r="U632">
        <f t="shared" si="78"/>
        <v>-7.1429934543796878E-5</v>
      </c>
      <c r="V632">
        <f t="shared" si="79"/>
        <v>4.9315508380792478E-5</v>
      </c>
      <c r="W632">
        <f t="shared" si="80"/>
        <v>8.6800085920390183E-5</v>
      </c>
      <c r="X632">
        <f t="shared" si="81"/>
        <v>1.53564453125</v>
      </c>
    </row>
    <row r="633" spans="17:24" x14ac:dyDescent="0.25">
      <c r="Q633">
        <v>630</v>
      </c>
      <c r="R633">
        <f t="shared" si="76"/>
        <v>126</v>
      </c>
      <c r="S633">
        <f t="shared" si="77"/>
        <v>-0.96182564317281927</v>
      </c>
      <c r="T633" t="s">
        <v>968</v>
      </c>
      <c r="U633">
        <f t="shared" si="78"/>
        <v>-7.1429319743638667E-5</v>
      </c>
      <c r="V633">
        <f t="shared" si="79"/>
        <v>4.9154029747080569E-5</v>
      </c>
      <c r="W633">
        <f t="shared" si="80"/>
        <v>8.6707937118904227E-5</v>
      </c>
      <c r="X633">
        <f t="shared" si="81"/>
        <v>1.5380859375</v>
      </c>
    </row>
    <row r="634" spans="17:24" x14ac:dyDescent="0.25">
      <c r="Q634">
        <v>631</v>
      </c>
      <c r="R634">
        <f t="shared" si="76"/>
        <v>126.2</v>
      </c>
      <c r="S634">
        <f t="shared" si="77"/>
        <v>-0.97128103191611359</v>
      </c>
      <c r="T634" t="s">
        <v>969</v>
      </c>
      <c r="U634">
        <f t="shared" si="78"/>
        <v>-7.1428708255325191E-5</v>
      </c>
      <c r="V634">
        <f t="shared" si="79"/>
        <v>4.899289339797754E-5</v>
      </c>
      <c r="W634">
        <f t="shared" si="80"/>
        <v>8.6616187670261451E-5</v>
      </c>
      <c r="X634">
        <f t="shared" si="81"/>
        <v>1.54052734375</v>
      </c>
    </row>
    <row r="635" spans="17:24" x14ac:dyDescent="0.25">
      <c r="Q635">
        <v>632</v>
      </c>
      <c r="R635">
        <f t="shared" si="76"/>
        <v>126.4</v>
      </c>
      <c r="S635">
        <f t="shared" si="77"/>
        <v>-0.979409767601366</v>
      </c>
      <c r="T635" t="s">
        <v>970</v>
      </c>
      <c r="U635">
        <f t="shared" si="78"/>
        <v>-7.1428100059141116E-5</v>
      </c>
      <c r="V635">
        <f t="shared" si="79"/>
        <v>4.8832097488687502E-5</v>
      </c>
      <c r="W635">
        <f t="shared" si="80"/>
        <v>8.6524835875044311E-5</v>
      </c>
      <c r="X635">
        <f t="shared" si="81"/>
        <v>1.54296875</v>
      </c>
    </row>
    <row r="636" spans="17:24" x14ac:dyDescent="0.25">
      <c r="Q636">
        <v>633</v>
      </c>
      <c r="R636">
        <f t="shared" si="76"/>
        <v>126.60000000000001</v>
      </c>
      <c r="S636">
        <f t="shared" si="77"/>
        <v>-0.98620074735340235</v>
      </c>
      <c r="T636" t="s">
        <v>971</v>
      </c>
      <c r="U636">
        <f t="shared" si="78"/>
        <v>-7.1427495135526362E-5</v>
      </c>
      <c r="V636">
        <f t="shared" si="79"/>
        <v>4.8671640185478077E-5</v>
      </c>
      <c r="W636">
        <f t="shared" si="80"/>
        <v>8.6433880045270941E-5</v>
      </c>
      <c r="X636">
        <f t="shared" si="81"/>
        <v>1.54541015625</v>
      </c>
    </row>
    <row r="637" spans="17:24" x14ac:dyDescent="0.25">
      <c r="Q637">
        <v>634</v>
      </c>
      <c r="R637">
        <f t="shared" si="76"/>
        <v>126.80000000000001</v>
      </c>
      <c r="S637">
        <f t="shared" si="77"/>
        <v>-0.99164469551074286</v>
      </c>
      <c r="T637" t="s">
        <v>972</v>
      </c>
      <c r="U637">
        <f t="shared" si="78"/>
        <v>-7.1426893465021969E-5</v>
      </c>
      <c r="V637">
        <f t="shared" si="79"/>
        <v>4.8511519665453224E-5</v>
      </c>
      <c r="W637">
        <f t="shared" si="80"/>
        <v>8.6343318504185682E-5</v>
      </c>
      <c r="X637">
        <f t="shared" si="81"/>
        <v>1.5478515625</v>
      </c>
    </row>
    <row r="638" spans="17:24" x14ac:dyDescent="0.25">
      <c r="Q638">
        <v>635</v>
      </c>
      <c r="R638">
        <f t="shared" si="76"/>
        <v>127</v>
      </c>
      <c r="S638">
        <f t="shared" si="77"/>
        <v>-0.99573417629503436</v>
      </c>
      <c r="T638" t="s">
        <v>973</v>
      </c>
      <c r="U638">
        <f t="shared" si="78"/>
        <v>-7.14262950284209E-5</v>
      </c>
      <c r="V638">
        <f t="shared" si="79"/>
        <v>4.8351734116548386E-5</v>
      </c>
      <c r="W638">
        <f t="shared" si="80"/>
        <v>8.6253149586345036E-5</v>
      </c>
      <c r="X638">
        <f t="shared" si="81"/>
        <v>1.55029296875</v>
      </c>
    </row>
    <row r="639" spans="17:24" x14ac:dyDescent="0.25">
      <c r="Q639">
        <v>636</v>
      </c>
      <c r="R639">
        <f t="shared" si="76"/>
        <v>127.2</v>
      </c>
      <c r="S639">
        <f t="shared" si="77"/>
        <v>-0.99846360396743383</v>
      </c>
      <c r="T639" t="s">
        <v>974</v>
      </c>
      <c r="U639">
        <f t="shared" si="78"/>
        <v>-7.1425699806553229E-5</v>
      </c>
      <c r="V639">
        <f t="shared" si="79"/>
        <v>4.8192281737503467E-5</v>
      </c>
      <c r="W639">
        <f t="shared" si="80"/>
        <v>8.6163371637388759E-5</v>
      </c>
      <c r="X639">
        <f t="shared" si="81"/>
        <v>1.552734375</v>
      </c>
    </row>
    <row r="640" spans="17:24" x14ac:dyDescent="0.25">
      <c r="Q640">
        <v>637</v>
      </c>
      <c r="R640">
        <f t="shared" si="76"/>
        <v>127.4</v>
      </c>
      <c r="S640">
        <f t="shared" si="77"/>
        <v>-0.99982925045805271</v>
      </c>
      <c r="T640" t="s">
        <v>975</v>
      </c>
      <c r="U640">
        <f t="shared" si="78"/>
        <v>-7.142510778047461E-5</v>
      </c>
      <c r="V640">
        <f t="shared" si="79"/>
        <v>4.8033160737594383E-5</v>
      </c>
      <c r="W640">
        <f t="shared" si="80"/>
        <v>8.6073983014009481E-5</v>
      </c>
      <c r="X640">
        <f t="shared" si="81"/>
        <v>1.55517578125</v>
      </c>
    </row>
    <row r="641" spans="17:24" x14ac:dyDescent="0.25">
      <c r="Q641">
        <v>638</v>
      </c>
      <c r="R641">
        <f t="shared" si="76"/>
        <v>127.60000000000001</v>
      </c>
      <c r="S641">
        <f t="shared" si="77"/>
        <v>-0.9998292504580526</v>
      </c>
      <c r="T641" t="s">
        <v>976</v>
      </c>
      <c r="U641">
        <f t="shared" si="78"/>
        <v>-7.1424518931403327E-5</v>
      </c>
      <c r="V641">
        <f t="shared" si="79"/>
        <v>4.7874369336796629E-5</v>
      </c>
      <c r="W641">
        <f t="shared" si="80"/>
        <v>8.5984982083956999E-5</v>
      </c>
      <c r="X641">
        <f t="shared" si="81"/>
        <v>1.5576171875</v>
      </c>
    </row>
    <row r="642" spans="17:24" x14ac:dyDescent="0.25">
      <c r="Q642">
        <v>639</v>
      </c>
      <c r="R642">
        <f t="shared" si="76"/>
        <v>127.80000000000001</v>
      </c>
      <c r="S642">
        <f t="shared" si="77"/>
        <v>-0.99846360396743383</v>
      </c>
      <c r="T642" t="s">
        <v>977</v>
      </c>
      <c r="U642">
        <f t="shared" si="78"/>
        <v>-7.1423933240673823E-5</v>
      </c>
      <c r="V642">
        <f t="shared" si="79"/>
        <v>4.7715905765404249E-5</v>
      </c>
      <c r="W642">
        <f t="shared" si="80"/>
        <v>8.5896367225751576E-5</v>
      </c>
      <c r="X642">
        <f t="shared" si="81"/>
        <v>1.56005859375</v>
      </c>
    </row>
    <row r="643" spans="17:24" x14ac:dyDescent="0.25">
      <c r="Q643">
        <v>640</v>
      </c>
      <c r="R643">
        <f t="shared" si="76"/>
        <v>128</v>
      </c>
      <c r="S643">
        <f t="shared" si="77"/>
        <v>-0.99573417629503458</v>
      </c>
      <c r="T643" t="s">
        <v>978</v>
      </c>
      <c r="U643">
        <f t="shared" si="78"/>
        <v>-7.1423350689801265E-5</v>
      </c>
      <c r="V643">
        <f t="shared" si="79"/>
        <v>4.7557768264221045E-5</v>
      </c>
      <c r="W643">
        <f t="shared" si="80"/>
        <v>8.5808136828809461E-5</v>
      </c>
      <c r="X643">
        <f t="shared" si="81"/>
        <v>1.5625</v>
      </c>
    </row>
    <row r="644" spans="17:24" x14ac:dyDescent="0.25">
      <c r="Q644">
        <v>641</v>
      </c>
      <c r="R644">
        <f t="shared" ref="R644:R707" si="82">Q644*0.2</f>
        <v>128.20000000000002</v>
      </c>
      <c r="S644">
        <f t="shared" ref="S644:S707" si="83">SIN(2*PI()*R644/34)</f>
        <v>-0.99164469551074264</v>
      </c>
      <c r="T644" t="s">
        <v>979</v>
      </c>
      <c r="U644">
        <f t="shared" ref="U644:U707" si="84">IMREAL(T644)/2048</f>
        <v>-7.1422771260379396E-5</v>
      </c>
      <c r="V644">
        <f t="shared" ref="V644:V707" si="85">IMAGINARY(T644)/2048</f>
        <v>4.7399955084351414E-5</v>
      </c>
      <c r="W644">
        <f t="shared" ref="W644:W707" si="86">SQRT(U644^2+V644^2)</f>
        <v>8.5720289293206482E-5</v>
      </c>
      <c r="X644">
        <f t="shared" ref="X644:X707" si="87">Q644/409.6</f>
        <v>1.56494140625</v>
      </c>
    </row>
    <row r="645" spans="17:24" x14ac:dyDescent="0.25">
      <c r="Q645">
        <v>642</v>
      </c>
      <c r="R645">
        <f t="shared" si="82"/>
        <v>128.4</v>
      </c>
      <c r="S645">
        <f t="shared" si="83"/>
        <v>-0.98620074735340268</v>
      </c>
      <c r="T645" t="s">
        <v>980</v>
      </c>
      <c r="U645">
        <f t="shared" si="84"/>
        <v>-7.1422194934292973E-5</v>
      </c>
      <c r="V645">
        <f t="shared" si="85"/>
        <v>4.7242464487008351E-5</v>
      </c>
      <c r="W645">
        <f t="shared" si="86"/>
        <v>8.5632823029714431E-5</v>
      </c>
      <c r="X645">
        <f t="shared" si="87"/>
        <v>1.5673828125</v>
      </c>
    </row>
    <row r="646" spans="17:24" x14ac:dyDescent="0.25">
      <c r="Q646">
        <v>643</v>
      </c>
      <c r="R646">
        <f t="shared" si="82"/>
        <v>128.6</v>
      </c>
      <c r="S646">
        <f t="shared" si="83"/>
        <v>-0.97940976760136633</v>
      </c>
      <c r="T646" t="s">
        <v>981</v>
      </c>
      <c r="U646">
        <f t="shared" si="84"/>
        <v>-7.142162169336231E-5</v>
      </c>
      <c r="V646">
        <f t="shared" si="85"/>
        <v>4.708529474371123E-5</v>
      </c>
      <c r="W646">
        <f t="shared" si="86"/>
        <v>8.5545736459580041E-5</v>
      </c>
      <c r="X646">
        <f t="shared" si="87"/>
        <v>1.56982421875</v>
      </c>
    </row>
    <row r="647" spans="17:24" x14ac:dyDescent="0.25">
      <c r="Q647">
        <v>644</v>
      </c>
      <c r="R647">
        <f t="shared" si="82"/>
        <v>128.80000000000001</v>
      </c>
      <c r="S647">
        <f t="shared" si="83"/>
        <v>-0.97128103191611403</v>
      </c>
      <c r="T647" t="s">
        <v>982</v>
      </c>
      <c r="U647">
        <f t="shared" si="84"/>
        <v>-7.1421051519744138E-5</v>
      </c>
      <c r="V647">
        <f t="shared" si="85"/>
        <v>4.6928444135979054E-5</v>
      </c>
      <c r="W647">
        <f t="shared" si="86"/>
        <v>8.5459028014655384E-5</v>
      </c>
      <c r="X647">
        <f t="shared" si="87"/>
        <v>1.572265625</v>
      </c>
    </row>
    <row r="648" spans="17:24" x14ac:dyDescent="0.25">
      <c r="Q648">
        <v>645</v>
      </c>
      <c r="R648">
        <f t="shared" si="82"/>
        <v>129</v>
      </c>
      <c r="S648">
        <f t="shared" si="83"/>
        <v>-0.96182564317281982</v>
      </c>
      <c r="T648" t="s">
        <v>983</v>
      </c>
      <c r="U648">
        <f t="shared" si="84"/>
        <v>-7.1420484395689945E-5</v>
      </c>
      <c r="V648">
        <f t="shared" si="85"/>
        <v>4.6771910955253271E-5</v>
      </c>
      <c r="W648">
        <f t="shared" si="86"/>
        <v>8.5372696137120627E-5</v>
      </c>
      <c r="X648">
        <f t="shared" si="87"/>
        <v>1.57470703125</v>
      </c>
    </row>
    <row r="649" spans="17:24" x14ac:dyDescent="0.25">
      <c r="Q649">
        <v>646</v>
      </c>
      <c r="R649">
        <f t="shared" si="82"/>
        <v>129.20000000000002</v>
      </c>
      <c r="S649">
        <f t="shared" si="83"/>
        <v>-0.95105651629515275</v>
      </c>
      <c r="T649" t="s">
        <v>984</v>
      </c>
      <c r="U649">
        <f t="shared" si="84"/>
        <v>-7.1419920303556644E-5</v>
      </c>
      <c r="V649">
        <f t="shared" si="85"/>
        <v>4.6615693502926906E-5</v>
      </c>
      <c r="W649">
        <f t="shared" si="86"/>
        <v>8.5286739279475361E-5</v>
      </c>
      <c r="X649">
        <f t="shared" si="87"/>
        <v>1.5771484375</v>
      </c>
    </row>
    <row r="650" spans="17:24" x14ac:dyDescent="0.25">
      <c r="Q650">
        <v>647</v>
      </c>
      <c r="R650">
        <f t="shared" si="82"/>
        <v>129.4</v>
      </c>
      <c r="S650">
        <f t="shared" si="83"/>
        <v>-0.93898836061505753</v>
      </c>
      <c r="T650" t="s">
        <v>985</v>
      </c>
      <c r="U650">
        <f t="shared" si="84"/>
        <v>-7.141935922574804E-5</v>
      </c>
      <c r="V650">
        <f t="shared" si="85"/>
        <v>4.645979009021787E-5</v>
      </c>
      <c r="W650">
        <f t="shared" si="86"/>
        <v>8.5201155904386338E-5</v>
      </c>
      <c r="X650">
        <f t="shared" si="87"/>
        <v>1.57958984375</v>
      </c>
    </row>
    <row r="651" spans="17:24" x14ac:dyDescent="0.25">
      <c r="Q651">
        <v>648</v>
      </c>
      <c r="R651">
        <f t="shared" si="82"/>
        <v>129.6</v>
      </c>
      <c r="S651">
        <f t="shared" si="83"/>
        <v>-0.92563765978155677</v>
      </c>
      <c r="T651" t="s">
        <v>986</v>
      </c>
      <c r="U651">
        <f t="shared" si="84"/>
        <v>-7.141880114507812E-5</v>
      </c>
      <c r="V651">
        <f t="shared" si="85"/>
        <v>4.6304199038105322E-5</v>
      </c>
      <c r="W651">
        <f t="shared" si="86"/>
        <v>8.5115944484924122E-5</v>
      </c>
      <c r="X651">
        <f t="shared" si="87"/>
        <v>1.58203125</v>
      </c>
    </row>
    <row r="652" spans="17:24" x14ac:dyDescent="0.25">
      <c r="Q652">
        <v>649</v>
      </c>
      <c r="R652">
        <f t="shared" si="82"/>
        <v>129.80000000000001</v>
      </c>
      <c r="S652">
        <f t="shared" si="83"/>
        <v>-0.91102264924608667</v>
      </c>
      <c r="T652" t="s">
        <v>987</v>
      </c>
      <c r="U652">
        <f t="shared" si="84"/>
        <v>-7.1418246044158205E-5</v>
      </c>
      <c r="V652">
        <f t="shared" si="85"/>
        <v>4.6148918677173145E-5</v>
      </c>
      <c r="W652">
        <f t="shared" si="86"/>
        <v>8.5031103503931194E-5</v>
      </c>
      <c r="X652">
        <f t="shared" si="87"/>
        <v>1.58447265625</v>
      </c>
    </row>
    <row r="653" spans="17:24" x14ac:dyDescent="0.25">
      <c r="Q653">
        <v>650</v>
      </c>
      <c r="R653">
        <f t="shared" si="82"/>
        <v>130</v>
      </c>
      <c r="S653">
        <f t="shared" si="83"/>
        <v>-0.8951632913550629</v>
      </c>
      <c r="T653" t="s">
        <v>988</v>
      </c>
      <c r="U653">
        <f t="shared" si="84"/>
        <v>-7.1417693906002927E-5</v>
      </c>
      <c r="V653">
        <f t="shared" si="85"/>
        <v>4.5993947347688819E-5</v>
      </c>
      <c r="W653">
        <f t="shared" si="86"/>
        <v>8.4946631454540318E-5</v>
      </c>
      <c r="X653">
        <f t="shared" si="87"/>
        <v>1.5869140625</v>
      </c>
    </row>
    <row r="654" spans="17:24" x14ac:dyDescent="0.25">
      <c r="Q654">
        <v>651</v>
      </c>
      <c r="R654">
        <f t="shared" si="82"/>
        <v>130.20000000000002</v>
      </c>
      <c r="S654">
        <f t="shared" si="83"/>
        <v>-0.87808124808369603</v>
      </c>
      <c r="T654" t="s">
        <v>989</v>
      </c>
      <c r="U654">
        <f t="shared" si="84"/>
        <v>-7.1417144713705074E-5</v>
      </c>
      <c r="V654">
        <f t="shared" si="85"/>
        <v>4.5839283399412742E-5</v>
      </c>
      <c r="W654">
        <f t="shared" si="86"/>
        <v>8.4862526839765798E-5</v>
      </c>
      <c r="X654">
        <f t="shared" si="87"/>
        <v>1.58935546875</v>
      </c>
    </row>
    <row r="655" spans="17:24" x14ac:dyDescent="0.25">
      <c r="Q655">
        <v>652</v>
      </c>
      <c r="R655">
        <f t="shared" si="82"/>
        <v>130.4</v>
      </c>
      <c r="S655">
        <f t="shared" si="83"/>
        <v>-0.85979985144837145</v>
      </c>
      <c r="T655" t="s">
        <v>990</v>
      </c>
      <c r="U655">
        <f t="shared" si="84"/>
        <v>-7.1416598450356933E-5</v>
      </c>
      <c r="V655">
        <f t="shared" si="85"/>
        <v>4.5684925191407812E-5</v>
      </c>
      <c r="W655">
        <f t="shared" si="86"/>
        <v>8.4778788172301995E-5</v>
      </c>
      <c r="X655">
        <f t="shared" si="87"/>
        <v>1.591796875</v>
      </c>
    </row>
    <row r="656" spans="17:24" x14ac:dyDescent="0.25">
      <c r="Q656">
        <v>653</v>
      </c>
      <c r="R656">
        <f t="shared" si="82"/>
        <v>130.6</v>
      </c>
      <c r="S656">
        <f t="shared" si="83"/>
        <v>-0.8403440716378946</v>
      </c>
      <c r="T656" t="s">
        <v>991</v>
      </c>
      <c r="U656">
        <f t="shared" si="84"/>
        <v>-7.141605509940332E-5</v>
      </c>
      <c r="V656">
        <f t="shared" si="85"/>
        <v>4.5530871092342287E-5</v>
      </c>
      <c r="W656">
        <f t="shared" si="86"/>
        <v>8.4695413974952044E-5</v>
      </c>
      <c r="X656">
        <f t="shared" si="87"/>
        <v>1.59423828125</v>
      </c>
    </row>
    <row r="657" spans="17:24" x14ac:dyDescent="0.25">
      <c r="Q657">
        <v>654</v>
      </c>
      <c r="R657">
        <f t="shared" si="82"/>
        <v>130.80000000000001</v>
      </c>
      <c r="S657">
        <f t="shared" si="83"/>
        <v>-0.81974048290722012</v>
      </c>
      <c r="T657" t="s">
        <v>992</v>
      </c>
      <c r="U657">
        <f t="shared" si="84"/>
        <v>-7.1415514644086427E-5</v>
      </c>
      <c r="V657">
        <f t="shared" si="85"/>
        <v>4.5377119479889987E-5</v>
      </c>
      <c r="W657">
        <f t="shared" si="86"/>
        <v>8.4612402779804893E-5</v>
      </c>
      <c r="X657">
        <f t="shared" si="87"/>
        <v>1.5966796875</v>
      </c>
    </row>
    <row r="658" spans="17:24" x14ac:dyDescent="0.25">
      <c r="Q658">
        <v>655</v>
      </c>
      <c r="R658">
        <f t="shared" si="82"/>
        <v>131</v>
      </c>
      <c r="S658">
        <f t="shared" si="83"/>
        <v>-0.7980172272802396</v>
      </c>
      <c r="T658" t="s">
        <v>993</v>
      </c>
      <c r="U658">
        <f t="shared" si="84"/>
        <v>-7.1414977068286133E-5</v>
      </c>
      <c r="V658">
        <f t="shared" si="85"/>
        <v>4.5223668741315725E-5</v>
      </c>
      <c r="W658">
        <f t="shared" si="86"/>
        <v>8.4529753129227171E-5</v>
      </c>
      <c r="X658">
        <f t="shared" si="87"/>
        <v>1.59912109375</v>
      </c>
    </row>
    <row r="659" spans="17:24" x14ac:dyDescent="0.25">
      <c r="Q659">
        <v>656</v>
      </c>
      <c r="R659">
        <f t="shared" si="82"/>
        <v>131.20000000000002</v>
      </c>
      <c r="S659">
        <f t="shared" si="83"/>
        <v>-0.77520397611112879</v>
      </c>
      <c r="T659" t="s">
        <v>994</v>
      </c>
      <c r="U659">
        <f t="shared" si="84"/>
        <v>-7.1414442355482421E-5</v>
      </c>
      <c r="V659">
        <f t="shared" si="85"/>
        <v>4.5070517272607323E-5</v>
      </c>
      <c r="W659">
        <f t="shared" si="86"/>
        <v>8.4447463574490603E-5</v>
      </c>
      <c r="X659">
        <f t="shared" si="87"/>
        <v>1.6015625</v>
      </c>
    </row>
    <row r="660" spans="17:24" x14ac:dyDescent="0.25">
      <c r="Q660">
        <v>657</v>
      </c>
      <c r="R660">
        <f t="shared" si="82"/>
        <v>131.4</v>
      </c>
      <c r="S660">
        <f t="shared" si="83"/>
        <v>-0.75133188955687347</v>
      </c>
      <c r="T660" t="s">
        <v>995</v>
      </c>
      <c r="U660">
        <f t="shared" si="84"/>
        <v>-7.1413910489635254E-5</v>
      </c>
      <c r="V660">
        <f t="shared" si="85"/>
        <v>4.4917663479119827E-5</v>
      </c>
      <c r="W660">
        <f t="shared" si="86"/>
        <v>8.4365532676828939E-5</v>
      </c>
      <c r="X660">
        <f t="shared" si="87"/>
        <v>1.60400390625</v>
      </c>
    </row>
    <row r="661" spans="17:24" x14ac:dyDescent="0.25">
      <c r="Q661">
        <v>658</v>
      </c>
      <c r="R661">
        <f t="shared" si="82"/>
        <v>131.6</v>
      </c>
      <c r="S661">
        <f t="shared" si="83"/>
        <v>-0.72643357401622566</v>
      </c>
      <c r="T661" t="s">
        <v>996</v>
      </c>
      <c r="U661">
        <f t="shared" si="84"/>
        <v>-7.1413381454672362E-5</v>
      </c>
      <c r="V661">
        <f t="shared" si="85"/>
        <v>4.4765105775090918E-5</v>
      </c>
      <c r="W661">
        <f t="shared" si="86"/>
        <v>8.4283959006715043E-5</v>
      </c>
      <c r="X661">
        <f t="shared" si="87"/>
        <v>1.6064453125</v>
      </c>
    </row>
    <row r="662" spans="17:24" x14ac:dyDescent="0.25">
      <c r="Q662">
        <v>659</v>
      </c>
      <c r="R662">
        <f t="shared" si="82"/>
        <v>131.80000000000001</v>
      </c>
      <c r="S662">
        <f t="shared" si="83"/>
        <v>-0.70054303759328884</v>
      </c>
      <c r="T662" t="s">
        <v>997</v>
      </c>
      <c r="U662">
        <f t="shared" si="84"/>
        <v>-7.1412855234702149E-5</v>
      </c>
      <c r="V662">
        <f t="shared" si="85"/>
        <v>4.4612842583716746E-5</v>
      </c>
      <c r="W662">
        <f t="shared" si="86"/>
        <v>8.4202741144050744E-5</v>
      </c>
      <c r="X662">
        <f t="shared" si="87"/>
        <v>1.60888671875</v>
      </c>
    </row>
    <row r="663" spans="17:24" x14ac:dyDescent="0.25">
      <c r="Q663">
        <v>660</v>
      </c>
      <c r="R663">
        <f t="shared" si="82"/>
        <v>132</v>
      </c>
      <c r="S663">
        <f t="shared" si="83"/>
        <v>-0.67369564364655632</v>
      </c>
      <c r="T663" t="s">
        <v>998</v>
      </c>
      <c r="U663">
        <f t="shared" si="84"/>
        <v>-7.1412331813934077E-5</v>
      </c>
      <c r="V663">
        <f t="shared" si="85"/>
        <v>4.4460872337081691E-5</v>
      </c>
      <c r="W663">
        <f t="shared" si="86"/>
        <v>8.412187767803152E-5</v>
      </c>
      <c r="X663">
        <f t="shared" si="87"/>
        <v>1.611328125</v>
      </c>
    </row>
    <row r="664" spans="17:24" x14ac:dyDescent="0.25">
      <c r="Q664">
        <v>661</v>
      </c>
      <c r="R664">
        <f t="shared" si="82"/>
        <v>132.20000000000002</v>
      </c>
      <c r="S664">
        <f t="shared" si="83"/>
        <v>-0.64592806248678514</v>
      </c>
      <c r="T664" t="s">
        <v>999</v>
      </c>
      <c r="U664">
        <f t="shared" si="84"/>
        <v>-7.1411811176733394E-5</v>
      </c>
      <c r="V664">
        <f t="shared" si="85"/>
        <v>4.4309193475979492E-5</v>
      </c>
      <c r="W664">
        <f t="shared" si="86"/>
        <v>8.4041367207067776E-5</v>
      </c>
      <c r="X664">
        <f t="shared" si="87"/>
        <v>1.61376953125</v>
      </c>
    </row>
    <row r="665" spans="17:24" x14ac:dyDescent="0.25">
      <c r="Q665">
        <v>662</v>
      </c>
      <c r="R665">
        <f t="shared" si="82"/>
        <v>132.4</v>
      </c>
      <c r="S665">
        <f t="shared" si="83"/>
        <v>-0.61727822128979226</v>
      </c>
      <c r="T665" t="s">
        <v>1000</v>
      </c>
      <c r="U665">
        <f t="shared" si="84"/>
        <v>-7.1411293307565435E-5</v>
      </c>
      <c r="V665">
        <f t="shared" si="85"/>
        <v>4.4157804450007229E-5</v>
      </c>
      <c r="W665">
        <f t="shared" si="86"/>
        <v>8.3961208338757356E-5</v>
      </c>
      <c r="X665">
        <f t="shared" si="87"/>
        <v>1.6162109375</v>
      </c>
    </row>
    <row r="666" spans="17:24" x14ac:dyDescent="0.25">
      <c r="Q666">
        <v>663</v>
      </c>
      <c r="R666">
        <f t="shared" si="82"/>
        <v>132.6</v>
      </c>
      <c r="S666">
        <f t="shared" si="83"/>
        <v>-0.58778525229247391</v>
      </c>
      <c r="T666" t="s">
        <v>1001</v>
      </c>
      <c r="U666">
        <f t="shared" si="84"/>
        <v>-7.141077819097315E-5</v>
      </c>
      <c r="V666">
        <f t="shared" si="85"/>
        <v>4.4006703717327248E-5</v>
      </c>
      <c r="W666">
        <f t="shared" si="86"/>
        <v>8.3881399689710655E-5</v>
      </c>
      <c r="X666">
        <f t="shared" si="87"/>
        <v>1.61865234375</v>
      </c>
    </row>
    <row r="667" spans="17:24" x14ac:dyDescent="0.25">
      <c r="Q667">
        <v>664</v>
      </c>
      <c r="R667">
        <f t="shared" si="82"/>
        <v>132.80000000000001</v>
      </c>
      <c r="S667">
        <f t="shared" si="83"/>
        <v>-0.55748943934288497</v>
      </c>
      <c r="T667" t="s">
        <v>1002</v>
      </c>
      <c r="U667">
        <f t="shared" si="84"/>
        <v>-7.1410265811705081E-5</v>
      </c>
      <c r="V667">
        <f t="shared" si="85"/>
        <v>4.385588974482173E-5</v>
      </c>
      <c r="W667">
        <f t="shared" si="86"/>
        <v>8.3801939885711082E-5</v>
      </c>
      <c r="X667">
        <f t="shared" si="87"/>
        <v>1.62109375</v>
      </c>
    </row>
    <row r="668" spans="17:24" x14ac:dyDescent="0.25">
      <c r="Q668">
        <v>665</v>
      </c>
      <c r="R668">
        <f t="shared" si="82"/>
        <v>133</v>
      </c>
      <c r="S668">
        <f t="shared" si="83"/>
        <v>-0.52643216287735684</v>
      </c>
      <c r="T668" t="s">
        <v>1003</v>
      </c>
      <c r="U668">
        <f t="shared" si="84"/>
        <v>-7.1409756154549803E-5</v>
      </c>
      <c r="V668">
        <f t="shared" si="85"/>
        <v>4.3705361007827103E-5</v>
      </c>
      <c r="W668">
        <f t="shared" si="86"/>
        <v>8.3722827561405006E-5</v>
      </c>
      <c r="X668">
        <f t="shared" si="87"/>
        <v>1.62353515625</v>
      </c>
    </row>
    <row r="669" spans="17:24" x14ac:dyDescent="0.25">
      <c r="Q669">
        <v>666</v>
      </c>
      <c r="R669">
        <f t="shared" si="82"/>
        <v>133.20000000000002</v>
      </c>
      <c r="S669">
        <f t="shared" si="83"/>
        <v>-0.49465584339977842</v>
      </c>
      <c r="T669" t="s">
        <v>1004</v>
      </c>
      <c r="U669">
        <f t="shared" si="84"/>
        <v>-7.1409249204565424E-5</v>
      </c>
      <c r="V669">
        <f t="shared" si="85"/>
        <v>4.3555115990014359E-5</v>
      </c>
      <c r="W669">
        <f t="shared" si="86"/>
        <v>8.3644061360405812E-5</v>
      </c>
      <c r="X669">
        <f t="shared" si="87"/>
        <v>1.6259765625</v>
      </c>
    </row>
    <row r="670" spans="17:24" x14ac:dyDescent="0.25">
      <c r="Q670">
        <v>667</v>
      </c>
      <c r="R670">
        <f t="shared" si="82"/>
        <v>133.4</v>
      </c>
      <c r="S670">
        <f t="shared" si="83"/>
        <v>-0.46220388354031439</v>
      </c>
      <c r="T670" t="s">
        <v>1005</v>
      </c>
      <c r="U670">
        <f t="shared" si="84"/>
        <v>-7.1408744946646976E-5</v>
      </c>
      <c r="V670">
        <f t="shared" si="85"/>
        <v>4.3405153183604787E-5</v>
      </c>
      <c r="W670">
        <f t="shared" si="86"/>
        <v>8.356563993500843E-5</v>
      </c>
      <c r="X670">
        <f t="shared" si="87"/>
        <v>1.62841796875</v>
      </c>
    </row>
    <row r="671" spans="17:24" x14ac:dyDescent="0.25">
      <c r="Q671">
        <v>668</v>
      </c>
      <c r="R671">
        <f t="shared" si="82"/>
        <v>133.6</v>
      </c>
      <c r="S671">
        <f t="shared" si="83"/>
        <v>-0.42912060877261193</v>
      </c>
      <c r="T671" t="s">
        <v>1006</v>
      </c>
      <c r="U671">
        <f t="shared" si="84"/>
        <v>-7.1408243366115229E-5</v>
      </c>
      <c r="V671">
        <f t="shared" si="85"/>
        <v>4.3255471089114846E-5</v>
      </c>
      <c r="W671">
        <f t="shared" si="86"/>
        <v>8.3487561946529439E-5</v>
      </c>
      <c r="X671">
        <f t="shared" si="87"/>
        <v>1.630859375</v>
      </c>
    </row>
    <row r="672" spans="17:24" x14ac:dyDescent="0.25">
      <c r="Q672">
        <v>669</v>
      </c>
      <c r="R672">
        <f t="shared" si="82"/>
        <v>133.80000000000001</v>
      </c>
      <c r="S672">
        <f t="shared" si="83"/>
        <v>-0.39545120687054403</v>
      </c>
      <c r="T672" t="s">
        <v>1007</v>
      </c>
      <c r="U672">
        <f t="shared" si="84"/>
        <v>-7.1407744448230955E-5</v>
      </c>
      <c r="V672">
        <f t="shared" si="85"/>
        <v>4.3106068215219142E-5</v>
      </c>
      <c r="W672">
        <f t="shared" si="86"/>
        <v>8.3409826064792782E-5</v>
      </c>
      <c r="X672">
        <f t="shared" si="87"/>
        <v>1.63330078125</v>
      </c>
    </row>
    <row r="673" spans="17:24" x14ac:dyDescent="0.25">
      <c r="Q673">
        <v>670</v>
      </c>
      <c r="R673">
        <f t="shared" si="82"/>
        <v>134</v>
      </c>
      <c r="S673">
        <f t="shared" si="83"/>
        <v>-0.36124166618715287</v>
      </c>
      <c r="T673" t="s">
        <v>1008</v>
      </c>
      <c r="U673">
        <f t="shared" si="84"/>
        <v>-7.1407248178347165E-5</v>
      </c>
      <c r="V673">
        <f t="shared" si="85"/>
        <v>4.2956943078813962E-5</v>
      </c>
      <c r="W673">
        <f t="shared" si="86"/>
        <v>8.3332430968264257E-5</v>
      </c>
      <c r="X673">
        <f t="shared" si="87"/>
        <v>1.6357421875</v>
      </c>
    </row>
    <row r="674" spans="17:24" x14ac:dyDescent="0.25">
      <c r="Q674">
        <v>671</v>
      </c>
      <c r="R674">
        <f t="shared" si="82"/>
        <v>134.20000000000002</v>
      </c>
      <c r="S674">
        <f t="shared" si="83"/>
        <v>-0.32653871284007829</v>
      </c>
      <c r="T674" t="s">
        <v>1009</v>
      </c>
      <c r="U674">
        <f t="shared" si="84"/>
        <v>-7.1406754541978026E-5</v>
      </c>
      <c r="V674">
        <f t="shared" si="85"/>
        <v>4.2808094205093454E-5</v>
      </c>
      <c r="W674">
        <f t="shared" si="86"/>
        <v>8.3255375344120898E-5</v>
      </c>
      <c r="X674">
        <f t="shared" si="87"/>
        <v>1.63818359375</v>
      </c>
    </row>
    <row r="675" spans="17:24" x14ac:dyDescent="0.25">
      <c r="Q675">
        <v>672</v>
      </c>
      <c r="R675">
        <f t="shared" si="82"/>
        <v>134.4</v>
      </c>
      <c r="S675">
        <f t="shared" si="83"/>
        <v>-0.29138974688932479</v>
      </c>
      <c r="T675" t="s">
        <v>1010</v>
      </c>
      <c r="U675">
        <f t="shared" si="84"/>
        <v>-7.1406263524864745E-5</v>
      </c>
      <c r="V675">
        <f t="shared" si="85"/>
        <v>4.2659520127071532E-5</v>
      </c>
      <c r="W675">
        <f t="shared" si="86"/>
        <v>8.3178657888033095E-5</v>
      </c>
      <c r="X675">
        <f t="shared" si="87"/>
        <v>1.640625</v>
      </c>
    </row>
    <row r="676" spans="17:24" x14ac:dyDescent="0.25">
      <c r="Q676">
        <v>673</v>
      </c>
      <c r="R676">
        <f t="shared" si="82"/>
        <v>134.6</v>
      </c>
      <c r="S676">
        <f t="shared" si="83"/>
        <v>-0.25584277759443758</v>
      </c>
      <c r="T676" t="s">
        <v>1011</v>
      </c>
      <c r="U676">
        <f t="shared" si="84"/>
        <v>-7.1405775112629393E-5</v>
      </c>
      <c r="V676">
        <f t="shared" si="85"/>
        <v>4.251121938589072E-5</v>
      </c>
      <c r="W676">
        <f t="shared" si="86"/>
        <v>8.3102277303998914E-5</v>
      </c>
      <c r="X676">
        <f t="shared" si="87"/>
        <v>1.64306640625</v>
      </c>
    </row>
    <row r="677" spans="17:24" x14ac:dyDescent="0.25">
      <c r="Q677">
        <v>674</v>
      </c>
      <c r="R677">
        <f t="shared" si="82"/>
        <v>134.80000000000001</v>
      </c>
      <c r="S677">
        <f t="shared" si="83"/>
        <v>-0.21994635783966549</v>
      </c>
      <c r="T677" t="s">
        <v>1012</v>
      </c>
      <c r="U677">
        <f t="shared" si="84"/>
        <v>-7.1405289291239264E-5</v>
      </c>
      <c r="V677">
        <f t="shared" si="85"/>
        <v>4.2363190530640677E-5</v>
      </c>
      <c r="W677">
        <f t="shared" si="86"/>
        <v>8.3026232304621246E-5</v>
      </c>
      <c r="X677">
        <f t="shared" si="87"/>
        <v>1.6455078125</v>
      </c>
    </row>
    <row r="678" spans="17:24" x14ac:dyDescent="0.25">
      <c r="Q678">
        <v>675</v>
      </c>
      <c r="R678">
        <f t="shared" si="82"/>
        <v>135</v>
      </c>
      <c r="S678">
        <f t="shared" si="83"/>
        <v>-0.18374951781657253</v>
      </c>
      <c r="T678" t="s">
        <v>1013</v>
      </c>
      <c r="U678">
        <f t="shared" si="84"/>
        <v>-7.1404806046574223E-5</v>
      </c>
      <c r="V678">
        <f t="shared" si="85"/>
        <v>4.2215432118236282E-5</v>
      </c>
      <c r="W678">
        <f t="shared" si="86"/>
        <v>8.2950521610646288E-5</v>
      </c>
      <c r="X678">
        <f t="shared" si="87"/>
        <v>1.64794921875</v>
      </c>
    </row>
    <row r="679" spans="17:24" x14ac:dyDescent="0.25">
      <c r="Q679">
        <v>676</v>
      </c>
      <c r="R679">
        <f t="shared" si="82"/>
        <v>135.20000000000002</v>
      </c>
      <c r="S679">
        <f t="shared" si="83"/>
        <v>-0.14730169805463456</v>
      </c>
      <c r="T679" t="s">
        <v>1014</v>
      </c>
      <c r="U679">
        <f t="shared" si="84"/>
        <v>-7.1404325364720215E-5</v>
      </c>
      <c r="V679">
        <f t="shared" si="85"/>
        <v>4.2067942713456738E-5</v>
      </c>
      <c r="W679">
        <f t="shared" si="86"/>
        <v>8.2875143951208343E-5</v>
      </c>
      <c r="X679">
        <f t="shared" si="87"/>
        <v>1.650390625</v>
      </c>
    </row>
    <row r="680" spans="17:24" x14ac:dyDescent="0.25">
      <c r="Q680">
        <v>677</v>
      </c>
      <c r="R680">
        <f t="shared" si="82"/>
        <v>135.4</v>
      </c>
      <c r="S680">
        <f t="shared" si="83"/>
        <v>-0.11065268189149974</v>
      </c>
      <c r="T680" t="s">
        <v>1015</v>
      </c>
      <c r="U680">
        <f t="shared" si="84"/>
        <v>-7.1403847231960932E-5</v>
      </c>
      <c r="V680">
        <f t="shared" si="85"/>
        <v>4.1920720888828468E-5</v>
      </c>
      <c r="W680">
        <f t="shared" si="86"/>
        <v>8.2800098063735849E-5</v>
      </c>
      <c r="X680">
        <f t="shared" si="87"/>
        <v>1.65283203125</v>
      </c>
    </row>
    <row r="681" spans="17:24" x14ac:dyDescent="0.25">
      <c r="Q681">
        <v>678</v>
      </c>
      <c r="R681">
        <f t="shared" si="82"/>
        <v>135.6</v>
      </c>
      <c r="S681">
        <f t="shared" si="83"/>
        <v>-7.3852527474878277E-2</v>
      </c>
      <c r="T681" t="s">
        <v>1016</v>
      </c>
      <c r="U681">
        <f t="shared" si="84"/>
        <v>-7.1403371634289552E-5</v>
      </c>
      <c r="V681">
        <f t="shared" si="85"/>
        <v>4.1773765224542092E-5</v>
      </c>
      <c r="W681">
        <f t="shared" si="86"/>
        <v>8.2725382693461303E-5</v>
      </c>
      <c r="X681">
        <f t="shared" si="87"/>
        <v>1.6552734375</v>
      </c>
    </row>
    <row r="682" spans="17:24" x14ac:dyDescent="0.25">
      <c r="Q682">
        <v>679</v>
      </c>
      <c r="R682">
        <f t="shared" si="82"/>
        <v>135.80000000000001</v>
      </c>
      <c r="S682">
        <f t="shared" si="83"/>
        <v>-3.6951499389143994E-2</v>
      </c>
      <c r="T682" t="s">
        <v>1017</v>
      </c>
      <c r="U682">
        <f t="shared" si="84"/>
        <v>-7.1402898558509763E-5</v>
      </c>
      <c r="V682">
        <f t="shared" si="85"/>
        <v>4.1627074308579052E-5</v>
      </c>
      <c r="W682">
        <f t="shared" si="86"/>
        <v>8.2650996594407723E-5</v>
      </c>
      <c r="X682">
        <f t="shared" si="87"/>
        <v>1.65771484375</v>
      </c>
    </row>
    <row r="683" spans="17:24" x14ac:dyDescent="0.25">
      <c r="Q683">
        <v>680</v>
      </c>
      <c r="R683">
        <f t="shared" si="82"/>
        <v>136</v>
      </c>
      <c r="S683">
        <f t="shared" si="83"/>
        <v>-9.8011876392689601E-16</v>
      </c>
      <c r="T683" t="s">
        <v>1018</v>
      </c>
      <c r="U683">
        <f t="shared" si="84"/>
        <v>-7.1402427990854486E-5</v>
      </c>
      <c r="V683">
        <f t="shared" si="85"/>
        <v>4.1480646736192137E-5</v>
      </c>
      <c r="W683">
        <f t="shared" si="86"/>
        <v>8.2576938527908185E-5</v>
      </c>
      <c r="X683">
        <f t="shared" si="87"/>
        <v>1.66015625</v>
      </c>
    </row>
    <row r="684" spans="17:24" x14ac:dyDescent="0.25">
      <c r="Q684">
        <v>681</v>
      </c>
      <c r="R684">
        <f t="shared" si="82"/>
        <v>136.20000000000002</v>
      </c>
      <c r="S684">
        <f t="shared" si="83"/>
        <v>3.6951499389149135E-2</v>
      </c>
      <c r="T684" t="s">
        <v>1019</v>
      </c>
      <c r="U684">
        <f t="shared" si="84"/>
        <v>-7.140195991793945E-5</v>
      </c>
      <c r="V684">
        <f t="shared" si="85"/>
        <v>4.1334481110437108E-5</v>
      </c>
      <c r="W684">
        <f t="shared" si="86"/>
        <v>8.2503207263670141E-5</v>
      </c>
      <c r="X684">
        <f t="shared" si="87"/>
        <v>1.66259765625</v>
      </c>
    </row>
    <row r="685" spans="17:24" x14ac:dyDescent="0.25">
      <c r="Q685">
        <v>682</v>
      </c>
      <c r="R685">
        <f t="shared" si="82"/>
        <v>136.4</v>
      </c>
      <c r="S685">
        <f t="shared" si="83"/>
        <v>7.385252747487632E-2</v>
      </c>
      <c r="T685" t="s">
        <v>1020</v>
      </c>
      <c r="U685">
        <f t="shared" si="84"/>
        <v>-7.1401494326554682E-5</v>
      </c>
      <c r="V685">
        <f t="shared" si="85"/>
        <v>4.1188576041735937E-5</v>
      </c>
      <c r="W685">
        <f t="shared" si="86"/>
        <v>8.2429801579349222E-5</v>
      </c>
      <c r="X685">
        <f t="shared" si="87"/>
        <v>1.6650390625</v>
      </c>
    </row>
    <row r="686" spans="17:24" x14ac:dyDescent="0.25">
      <c r="Q686">
        <v>683</v>
      </c>
      <c r="R686">
        <f t="shared" si="82"/>
        <v>136.6</v>
      </c>
      <c r="S686">
        <f t="shared" si="83"/>
        <v>0.11065268189149779</v>
      </c>
      <c r="T686" t="s">
        <v>1021</v>
      </c>
      <c r="U686">
        <f t="shared" si="84"/>
        <v>-7.140103120343311E-5</v>
      </c>
      <c r="V686">
        <f t="shared" si="85"/>
        <v>4.104293014792881E-5</v>
      </c>
      <c r="W686">
        <f t="shared" si="86"/>
        <v>8.235672026034908E-5</v>
      </c>
      <c r="X686">
        <f t="shared" si="87"/>
        <v>1.66748046875</v>
      </c>
    </row>
    <row r="687" spans="17:24" x14ac:dyDescent="0.25">
      <c r="Q687">
        <v>684</v>
      </c>
      <c r="R687">
        <f t="shared" si="82"/>
        <v>136.80000000000001</v>
      </c>
      <c r="S687">
        <f t="shared" si="83"/>
        <v>0.14730169805463963</v>
      </c>
      <c r="T687" t="s">
        <v>1022</v>
      </c>
      <c r="U687">
        <f t="shared" si="84"/>
        <v>-7.1400570535500491E-5</v>
      </c>
      <c r="V687">
        <f t="shared" si="85"/>
        <v>4.0897542054187206E-5</v>
      </c>
      <c r="W687">
        <f t="shared" si="86"/>
        <v>8.2283962099968133E-5</v>
      </c>
      <c r="X687">
        <f t="shared" si="87"/>
        <v>1.669921875</v>
      </c>
    </row>
    <row r="688" spans="17:24" x14ac:dyDescent="0.25">
      <c r="Q688">
        <v>685</v>
      </c>
      <c r="R688">
        <f t="shared" si="82"/>
        <v>137</v>
      </c>
      <c r="S688">
        <f t="shared" si="83"/>
        <v>0.18374951781657059</v>
      </c>
      <c r="T688" t="s">
        <v>1023</v>
      </c>
      <c r="U688">
        <f t="shared" si="84"/>
        <v>-7.1400112309818849E-5</v>
      </c>
      <c r="V688">
        <f t="shared" si="85"/>
        <v>4.0752410392956494E-5</v>
      </c>
      <c r="W688">
        <f t="shared" si="86"/>
        <v>8.2211525899296458E-5</v>
      </c>
      <c r="X688">
        <f t="shared" si="87"/>
        <v>1.67236328125</v>
      </c>
    </row>
    <row r="689" spans="17:24" x14ac:dyDescent="0.25">
      <c r="Q689">
        <v>686</v>
      </c>
      <c r="R689">
        <f t="shared" si="82"/>
        <v>137.20000000000002</v>
      </c>
      <c r="S689">
        <f t="shared" si="83"/>
        <v>0.21994635783967051</v>
      </c>
      <c r="T689" t="s">
        <v>1024</v>
      </c>
      <c r="U689">
        <f t="shared" si="84"/>
        <v>-7.1399656513409675E-5</v>
      </c>
      <c r="V689">
        <f t="shared" si="85"/>
        <v>4.0607533803952835E-5</v>
      </c>
      <c r="W689">
        <f t="shared" si="86"/>
        <v>8.2139410467034989E-5</v>
      </c>
      <c r="X689">
        <f t="shared" si="87"/>
        <v>1.6748046875</v>
      </c>
    </row>
    <row r="690" spans="17:24" x14ac:dyDescent="0.25">
      <c r="Q690">
        <v>687</v>
      </c>
      <c r="R690">
        <f t="shared" si="82"/>
        <v>137.4</v>
      </c>
      <c r="S690">
        <f t="shared" si="83"/>
        <v>0.25584277759443563</v>
      </c>
      <c r="T690" t="s">
        <v>1025</v>
      </c>
      <c r="U690">
        <f t="shared" si="84"/>
        <v>-7.1399203133446775E-5</v>
      </c>
      <c r="V690">
        <f t="shared" si="85"/>
        <v>4.0462910934105958E-5</v>
      </c>
      <c r="W690">
        <f t="shared" si="86"/>
        <v>8.2067614619608557E-5</v>
      </c>
      <c r="X690">
        <f t="shared" si="87"/>
        <v>1.67724609375</v>
      </c>
    </row>
    <row r="691" spans="17:24" x14ac:dyDescent="0.25">
      <c r="Q691">
        <v>688</v>
      </c>
      <c r="R691">
        <f t="shared" si="82"/>
        <v>137.6</v>
      </c>
      <c r="S691">
        <f t="shared" si="83"/>
        <v>0.2913897468893229</v>
      </c>
      <c r="T691" t="s">
        <v>1026</v>
      </c>
      <c r="U691">
        <f t="shared" si="84"/>
        <v>-7.1398752157335449E-5</v>
      </c>
      <c r="V691">
        <f t="shared" si="85"/>
        <v>4.0318540437454929E-5</v>
      </c>
      <c r="W691">
        <f t="shared" si="86"/>
        <v>8.1996137181158122E-5</v>
      </c>
      <c r="X691">
        <f t="shared" si="87"/>
        <v>1.6796875</v>
      </c>
    </row>
    <row r="692" spans="17:24" x14ac:dyDescent="0.25">
      <c r="Q692">
        <v>689</v>
      </c>
      <c r="R692">
        <f t="shared" si="82"/>
        <v>137.80000000000001</v>
      </c>
      <c r="S692">
        <f t="shared" si="83"/>
        <v>0.32653871284008312</v>
      </c>
      <c r="T692" t="s">
        <v>1027</v>
      </c>
      <c r="U692">
        <f t="shared" si="84"/>
        <v>-7.1398303572394527E-5</v>
      </c>
      <c r="V692">
        <f t="shared" si="85"/>
        <v>4.0174420975112204E-5</v>
      </c>
      <c r="W692">
        <f t="shared" si="86"/>
        <v>8.1924976983221303E-5</v>
      </c>
      <c r="X692">
        <f t="shared" si="87"/>
        <v>1.68212890625</v>
      </c>
    </row>
    <row r="693" spans="17:24" x14ac:dyDescent="0.25">
      <c r="Q693">
        <v>690</v>
      </c>
      <c r="R693">
        <f t="shared" si="82"/>
        <v>138</v>
      </c>
      <c r="S693">
        <f t="shared" si="83"/>
        <v>0.36124166618715103</v>
      </c>
      <c r="T693" t="s">
        <v>1028</v>
      </c>
      <c r="U693">
        <f t="shared" si="84"/>
        <v>-7.1397857366218258E-5</v>
      </c>
      <c r="V693">
        <f t="shared" si="85"/>
        <v>4.0030551215128759E-5</v>
      </c>
      <c r="W693">
        <f t="shared" si="86"/>
        <v>8.1854132864956144E-5</v>
      </c>
      <c r="X693">
        <f t="shared" si="87"/>
        <v>1.6845703125</v>
      </c>
    </row>
    <row r="694" spans="17:24" x14ac:dyDescent="0.25">
      <c r="Q694">
        <v>691</v>
      </c>
      <c r="R694">
        <f t="shared" si="82"/>
        <v>138.20000000000002</v>
      </c>
      <c r="S694">
        <f t="shared" si="83"/>
        <v>0.39545120687054219</v>
      </c>
      <c r="T694" t="s">
        <v>1029</v>
      </c>
      <c r="U694">
        <f t="shared" si="84"/>
        <v>-7.1397413526346189E-5</v>
      </c>
      <c r="V694">
        <f t="shared" si="85"/>
        <v>3.9886929832592721E-5</v>
      </c>
      <c r="W694">
        <f t="shared" si="86"/>
        <v>8.1783603672877229E-5</v>
      </c>
      <c r="X694">
        <f t="shared" si="87"/>
        <v>1.68701171875</v>
      </c>
    </row>
    <row r="695" spans="17:24" x14ac:dyDescent="0.25">
      <c r="Q695">
        <v>692</v>
      </c>
      <c r="R695">
        <f t="shared" si="82"/>
        <v>138.4</v>
      </c>
      <c r="S695">
        <f t="shared" si="83"/>
        <v>0.42912060877261016</v>
      </c>
      <c r="T695" t="s">
        <v>1030</v>
      </c>
      <c r="U695">
        <f t="shared" si="84"/>
        <v>-7.1396972040429693E-5</v>
      </c>
      <c r="V695">
        <f t="shared" si="85"/>
        <v>3.9743555509496485E-5</v>
      </c>
      <c r="W695">
        <f t="shared" si="86"/>
        <v>8.171338826091064E-5</v>
      </c>
      <c r="X695">
        <f t="shared" si="87"/>
        <v>1.689453125</v>
      </c>
    </row>
    <row r="696" spans="17:24" x14ac:dyDescent="0.25">
      <c r="Q696">
        <v>693</v>
      </c>
      <c r="R696">
        <f t="shared" si="82"/>
        <v>138.6</v>
      </c>
      <c r="S696">
        <f t="shared" si="83"/>
        <v>0.46220388354031267</v>
      </c>
      <c r="T696" t="s">
        <v>1031</v>
      </c>
      <c r="U696">
        <f t="shared" si="84"/>
        <v>-7.1396532896230472E-5</v>
      </c>
      <c r="V696">
        <f t="shared" si="85"/>
        <v>3.9600426934734568E-5</v>
      </c>
      <c r="W696">
        <f t="shared" si="86"/>
        <v>8.1643485490367029E-5</v>
      </c>
      <c r="X696">
        <f t="shared" si="87"/>
        <v>1.69189453125</v>
      </c>
    </row>
    <row r="697" spans="17:24" x14ac:dyDescent="0.25">
      <c r="Q697">
        <v>694</v>
      </c>
      <c r="R697">
        <f t="shared" si="82"/>
        <v>138.80000000000001</v>
      </c>
      <c r="S697">
        <f t="shared" si="83"/>
        <v>0.49465584339977975</v>
      </c>
      <c r="T697" t="s">
        <v>1032</v>
      </c>
      <c r="U697">
        <f t="shared" si="84"/>
        <v>-7.1396096081660158E-5</v>
      </c>
      <c r="V697">
        <f t="shared" si="85"/>
        <v>3.9457542803913083E-5</v>
      </c>
      <c r="W697">
        <f t="shared" si="86"/>
        <v>8.1573894229859363E-5</v>
      </c>
      <c r="X697">
        <f t="shared" si="87"/>
        <v>1.6943359375</v>
      </c>
    </row>
    <row r="698" spans="17:24" x14ac:dyDescent="0.25">
      <c r="Q698">
        <v>695</v>
      </c>
      <c r="R698">
        <f t="shared" si="82"/>
        <v>139</v>
      </c>
      <c r="S698">
        <f t="shared" si="83"/>
        <v>0.52643216287735517</v>
      </c>
      <c r="T698" t="s">
        <v>1033</v>
      </c>
      <c r="U698">
        <f t="shared" si="84"/>
        <v>-7.1395661584650389E-5</v>
      </c>
      <c r="V698">
        <f t="shared" si="85"/>
        <v>3.9314901819498191E-5</v>
      </c>
      <c r="W698">
        <f t="shared" si="86"/>
        <v>8.1504613355237176E-5</v>
      </c>
      <c r="X698">
        <f t="shared" si="87"/>
        <v>1.69677734375</v>
      </c>
    </row>
    <row r="699" spans="17:24" x14ac:dyDescent="0.25">
      <c r="Q699">
        <v>696</v>
      </c>
      <c r="R699">
        <f t="shared" si="82"/>
        <v>139.20000000000002</v>
      </c>
      <c r="S699">
        <f t="shared" si="83"/>
        <v>0.55748943934288631</v>
      </c>
      <c r="T699" t="s">
        <v>1034</v>
      </c>
      <c r="U699">
        <f t="shared" si="84"/>
        <v>-7.1395229393250004E-5</v>
      </c>
      <c r="V699">
        <f t="shared" si="85"/>
        <v>3.917250269065654E-5</v>
      </c>
      <c r="W699">
        <f t="shared" si="86"/>
        <v>8.1435641749569849E-5</v>
      </c>
      <c r="X699">
        <f t="shared" si="87"/>
        <v>1.69921875</v>
      </c>
    </row>
    <row r="700" spans="17:24" x14ac:dyDescent="0.25">
      <c r="Q700">
        <v>697</v>
      </c>
      <c r="R700">
        <f t="shared" si="82"/>
        <v>139.4</v>
      </c>
      <c r="S700">
        <f t="shared" si="83"/>
        <v>0.58778525229247236</v>
      </c>
      <c r="T700" t="s">
        <v>1035</v>
      </c>
      <c r="U700">
        <f t="shared" si="84"/>
        <v>-7.1394799495678226E-5</v>
      </c>
      <c r="V700">
        <f t="shared" si="85"/>
        <v>3.9030344133118992E-5</v>
      </c>
      <c r="W700">
        <f t="shared" si="86"/>
        <v>8.1366978303103966E-5</v>
      </c>
      <c r="X700">
        <f t="shared" si="87"/>
        <v>1.70166015625</v>
      </c>
    </row>
    <row r="701" spans="17:24" x14ac:dyDescent="0.25">
      <c r="Q701">
        <v>698</v>
      </c>
      <c r="R701">
        <f t="shared" si="82"/>
        <v>139.6</v>
      </c>
      <c r="S701">
        <f t="shared" si="83"/>
        <v>0.61727822128979071</v>
      </c>
      <c r="T701" t="s">
        <v>1036</v>
      </c>
      <c r="U701">
        <f t="shared" si="84"/>
        <v>-7.1394371880136224E-5</v>
      </c>
      <c r="V701">
        <f t="shared" si="85"/>
        <v>3.8888424869237161E-5</v>
      </c>
      <c r="W701">
        <f t="shared" si="86"/>
        <v>8.1298621913101875E-5</v>
      </c>
      <c r="X701">
        <f t="shared" si="87"/>
        <v>1.7041015625</v>
      </c>
    </row>
    <row r="702" spans="17:24" x14ac:dyDescent="0.25">
      <c r="Q702">
        <v>699</v>
      </c>
      <c r="R702">
        <f t="shared" si="82"/>
        <v>139.80000000000001</v>
      </c>
      <c r="S702">
        <f t="shared" si="83"/>
        <v>0.64592806248678636</v>
      </c>
      <c r="T702" t="s">
        <v>1037</v>
      </c>
      <c r="U702">
        <f t="shared" si="84"/>
        <v>-7.1393946534881343E-5</v>
      </c>
      <c r="V702">
        <f t="shared" si="85"/>
        <v>3.8746743627953761E-5</v>
      </c>
      <c r="W702">
        <f t="shared" si="86"/>
        <v>8.1230571483868508E-5</v>
      </c>
      <c r="X702">
        <f t="shared" si="87"/>
        <v>1.70654296875</v>
      </c>
    </row>
    <row r="703" spans="17:24" x14ac:dyDescent="0.25">
      <c r="Q703">
        <v>700</v>
      </c>
      <c r="R703">
        <f t="shared" si="82"/>
        <v>140</v>
      </c>
      <c r="S703">
        <f t="shared" si="83"/>
        <v>0.67369564364655488</v>
      </c>
      <c r="T703" t="s">
        <v>1038</v>
      </c>
      <c r="U703">
        <f t="shared" si="84"/>
        <v>-7.1393523448366695E-5</v>
      </c>
      <c r="V703">
        <f t="shared" si="85"/>
        <v>3.8605299144754588E-5</v>
      </c>
      <c r="W703">
        <f t="shared" si="86"/>
        <v>8.116282592682733E-5</v>
      </c>
      <c r="X703">
        <f t="shared" si="87"/>
        <v>1.708984375</v>
      </c>
    </row>
    <row r="704" spans="17:24" x14ac:dyDescent="0.25">
      <c r="Q704">
        <v>701</v>
      </c>
      <c r="R704">
        <f t="shared" si="82"/>
        <v>140.20000000000002</v>
      </c>
      <c r="S704">
        <f t="shared" si="83"/>
        <v>0.70054303759329251</v>
      </c>
      <c r="T704" t="s">
        <v>1039</v>
      </c>
      <c r="U704">
        <f t="shared" si="84"/>
        <v>-7.1393102609084477E-5</v>
      </c>
      <c r="V704">
        <f t="shared" si="85"/>
        <v>3.8464090161530907E-5</v>
      </c>
      <c r="W704">
        <f t="shared" si="86"/>
        <v>8.1095384160293876E-5</v>
      </c>
      <c r="X704">
        <f t="shared" si="87"/>
        <v>1.71142578125</v>
      </c>
    </row>
    <row r="705" spans="17:24" x14ac:dyDescent="0.25">
      <c r="Q705">
        <v>702</v>
      </c>
      <c r="R705">
        <f t="shared" si="82"/>
        <v>140.4</v>
      </c>
      <c r="S705">
        <f t="shared" si="83"/>
        <v>0.72643357401622433</v>
      </c>
      <c r="T705" t="s">
        <v>1040</v>
      </c>
      <c r="U705">
        <f t="shared" si="84"/>
        <v>-7.1392684005642582E-5</v>
      </c>
      <c r="V705">
        <f t="shared" si="85"/>
        <v>3.8323115426568259E-5</v>
      </c>
      <c r="W705">
        <f t="shared" si="86"/>
        <v>8.1028245109514795E-5</v>
      </c>
      <c r="X705">
        <f t="shared" si="87"/>
        <v>1.7138671875</v>
      </c>
    </row>
    <row r="706" spans="17:24" x14ac:dyDescent="0.25">
      <c r="Q706">
        <v>703</v>
      </c>
      <c r="R706">
        <f t="shared" si="82"/>
        <v>140.6</v>
      </c>
      <c r="S706">
        <f t="shared" si="83"/>
        <v>0.75133188955687225</v>
      </c>
      <c r="T706" t="s">
        <v>1041</v>
      </c>
      <c r="U706">
        <f t="shared" si="84"/>
        <v>-7.1392267626698238E-5</v>
      </c>
      <c r="V706">
        <f t="shared" si="85"/>
        <v>3.8182373694570461E-5</v>
      </c>
      <c r="W706">
        <f t="shared" si="86"/>
        <v>8.0961407706597662E-5</v>
      </c>
      <c r="X706">
        <f t="shared" si="87"/>
        <v>1.71630859375</v>
      </c>
    </row>
    <row r="707" spans="17:24" x14ac:dyDescent="0.25">
      <c r="Q707">
        <v>704</v>
      </c>
      <c r="R707">
        <f t="shared" si="82"/>
        <v>140.80000000000001</v>
      </c>
      <c r="S707">
        <f t="shared" si="83"/>
        <v>0.77520397611113212</v>
      </c>
      <c r="T707" t="s">
        <v>1042</v>
      </c>
      <c r="U707">
        <f t="shared" si="84"/>
        <v>-7.1391853461022945E-5</v>
      </c>
      <c r="V707">
        <f t="shared" si="85"/>
        <v>3.804186372638843E-5</v>
      </c>
      <c r="W707">
        <f t="shared" si="86"/>
        <v>8.0894870890417278E-5</v>
      </c>
      <c r="X707">
        <f t="shared" si="87"/>
        <v>1.71875</v>
      </c>
    </row>
    <row r="708" spans="17:24" x14ac:dyDescent="0.25">
      <c r="Q708">
        <v>705</v>
      </c>
      <c r="R708">
        <f t="shared" ref="R708:R771" si="88">Q708*0.2</f>
        <v>141</v>
      </c>
      <c r="S708">
        <f t="shared" ref="S708:S771" si="89">SIN(2*PI()*R708/34)</f>
        <v>0.79801722728023838</v>
      </c>
      <c r="T708" t="s">
        <v>1043</v>
      </c>
      <c r="U708">
        <f t="shared" ref="U708:U771" si="90">IMREAL(T708)/2048</f>
        <v>-7.1391441497375491E-5</v>
      </c>
      <c r="V708">
        <f t="shared" ref="V708:V771" si="91">IMAGINARY(T708)/2048</f>
        <v>3.7901584289333301E-5</v>
      </c>
      <c r="W708">
        <f t="shared" ref="W708:W771" si="92">SQRT(U708^2+V708^2)</f>
        <v>8.0828633606628691E-5</v>
      </c>
      <c r="X708">
        <f t="shared" ref="X708:X771" si="93">Q708/409.6</f>
        <v>1.72119140625</v>
      </c>
    </row>
    <row r="709" spans="17:24" x14ac:dyDescent="0.25">
      <c r="Q709">
        <v>706</v>
      </c>
      <c r="R709">
        <f t="shared" si="88"/>
        <v>141.20000000000002</v>
      </c>
      <c r="S709">
        <f t="shared" si="89"/>
        <v>0.81974048290722301</v>
      </c>
      <c r="T709" t="s">
        <v>1044</v>
      </c>
      <c r="U709">
        <f t="shared" si="90"/>
        <v>-7.1391031724815911E-5</v>
      </c>
      <c r="V709">
        <f t="shared" si="91"/>
        <v>3.7761534156916994E-5</v>
      </c>
      <c r="W709">
        <f t="shared" si="92"/>
        <v>8.076269480779898E-5</v>
      </c>
      <c r="X709">
        <f t="shared" si="93"/>
        <v>1.7236328125</v>
      </c>
    </row>
    <row r="710" spans="17:24" x14ac:dyDescent="0.25">
      <c r="Q710">
        <v>707</v>
      </c>
      <c r="R710">
        <f t="shared" si="88"/>
        <v>141.4</v>
      </c>
      <c r="S710">
        <f t="shared" si="89"/>
        <v>0.84034407163789349</v>
      </c>
      <c r="T710" t="s">
        <v>1045</v>
      </c>
      <c r="U710">
        <f t="shared" si="90"/>
        <v>-7.1390624132231445E-5</v>
      </c>
      <c r="V710">
        <f t="shared" si="91"/>
        <v>3.7621712108673242E-5</v>
      </c>
      <c r="W710">
        <f t="shared" si="92"/>
        <v>8.0697053452882884E-5</v>
      </c>
      <c r="X710">
        <f t="shared" si="93"/>
        <v>1.72607421875</v>
      </c>
    </row>
    <row r="711" spans="17:24" x14ac:dyDescent="0.25">
      <c r="Q711">
        <v>708</v>
      </c>
      <c r="R711">
        <f t="shared" si="88"/>
        <v>141.6</v>
      </c>
      <c r="S711">
        <f t="shared" si="89"/>
        <v>0.85979985144837034</v>
      </c>
      <c r="T711" t="s">
        <v>1046</v>
      </c>
      <c r="U711">
        <f t="shared" si="90"/>
        <v>-7.1390218708756352E-5</v>
      </c>
      <c r="V711">
        <f t="shared" si="91"/>
        <v>3.7482116930367872E-5</v>
      </c>
      <c r="W711">
        <f t="shared" si="92"/>
        <v>8.0631708507669832E-5</v>
      </c>
      <c r="X711">
        <f t="shared" si="93"/>
        <v>1.728515625</v>
      </c>
    </row>
    <row r="712" spans="17:24" x14ac:dyDescent="0.25">
      <c r="Q712">
        <v>709</v>
      </c>
      <c r="R712">
        <f t="shared" si="88"/>
        <v>141.80000000000001</v>
      </c>
      <c r="S712">
        <f t="shared" si="89"/>
        <v>0.87808124808369858</v>
      </c>
      <c r="T712" t="s">
        <v>1047</v>
      </c>
      <c r="U712">
        <f t="shared" si="90"/>
        <v>-7.1389815443588376E-5</v>
      </c>
      <c r="V712">
        <f t="shared" si="91"/>
        <v>3.7342747413787161E-5</v>
      </c>
      <c r="W712">
        <f t="shared" si="92"/>
        <v>8.0566658944500839E-5</v>
      </c>
      <c r="X712">
        <f t="shared" si="93"/>
        <v>1.73095703125</v>
      </c>
    </row>
    <row r="713" spans="17:24" x14ac:dyDescent="0.25">
      <c r="Q713">
        <v>710</v>
      </c>
      <c r="R713">
        <f t="shared" si="88"/>
        <v>142</v>
      </c>
      <c r="S713">
        <f t="shared" si="89"/>
        <v>0.89516329135506201</v>
      </c>
      <c r="T713" t="s">
        <v>1048</v>
      </c>
      <c r="U713">
        <f t="shared" si="90"/>
        <v>-7.1389414325910647E-5</v>
      </c>
      <c r="V713">
        <f t="shared" si="91"/>
        <v>3.7203602356806886E-5</v>
      </c>
      <c r="W713">
        <f t="shared" si="92"/>
        <v>8.0501903742209372E-5</v>
      </c>
      <c r="X713">
        <f t="shared" si="93"/>
        <v>1.7333984375</v>
      </c>
    </row>
    <row r="714" spans="17:24" x14ac:dyDescent="0.25">
      <c r="Q714">
        <v>711</v>
      </c>
      <c r="R714">
        <f t="shared" si="88"/>
        <v>142.20000000000002</v>
      </c>
      <c r="S714">
        <f t="shared" si="89"/>
        <v>0.91102264924608878</v>
      </c>
      <c r="T714" t="s">
        <v>1049</v>
      </c>
      <c r="U714">
        <f t="shared" si="90"/>
        <v>-7.1389015345098148E-5</v>
      </c>
      <c r="V714">
        <f t="shared" si="91"/>
        <v>3.7064680563293894E-5</v>
      </c>
      <c r="W714">
        <f t="shared" si="92"/>
        <v>8.0437441886236507E-5</v>
      </c>
      <c r="X714">
        <f t="shared" si="93"/>
        <v>1.73583984375</v>
      </c>
    </row>
    <row r="715" spans="17:24" x14ac:dyDescent="0.25">
      <c r="Q715">
        <v>712</v>
      </c>
      <c r="R715">
        <f t="shared" si="88"/>
        <v>142.4</v>
      </c>
      <c r="S715">
        <f t="shared" si="89"/>
        <v>0.92563765978155599</v>
      </c>
      <c r="T715" t="s">
        <v>1050</v>
      </c>
      <c r="U715">
        <f t="shared" si="90"/>
        <v>-7.1388618490601075E-5</v>
      </c>
      <c r="V715">
        <f t="shared" si="91"/>
        <v>3.6925980842986133E-5</v>
      </c>
      <c r="W715">
        <f t="shared" si="92"/>
        <v>8.0373272368450748E-5</v>
      </c>
      <c r="X715">
        <f t="shared" si="93"/>
        <v>1.73828125</v>
      </c>
    </row>
    <row r="716" spans="17:24" x14ac:dyDescent="0.25">
      <c r="Q716">
        <v>713</v>
      </c>
      <c r="R716">
        <f t="shared" si="88"/>
        <v>142.6</v>
      </c>
      <c r="S716">
        <f t="shared" si="89"/>
        <v>0.93898836061505686</v>
      </c>
      <c r="T716" t="s">
        <v>1051</v>
      </c>
      <c r="U716">
        <f t="shared" si="90"/>
        <v>-7.1388223751859382E-5</v>
      </c>
      <c r="V716">
        <f t="shared" si="91"/>
        <v>3.6787502011566654E-5</v>
      </c>
      <c r="W716">
        <f t="shared" si="92"/>
        <v>8.030939418708474E-5</v>
      </c>
      <c r="X716">
        <f t="shared" si="93"/>
        <v>1.74072265625</v>
      </c>
    </row>
    <row r="717" spans="17:24" x14ac:dyDescent="0.25">
      <c r="Q717">
        <v>714</v>
      </c>
      <c r="R717">
        <f t="shared" si="88"/>
        <v>142.80000000000001</v>
      </c>
      <c r="S717">
        <f t="shared" si="89"/>
        <v>0.95105651629515431</v>
      </c>
      <c r="T717" t="s">
        <v>1052</v>
      </c>
      <c r="U717">
        <f t="shared" si="90"/>
        <v>-7.1387831118492184E-5</v>
      </c>
      <c r="V717">
        <f t="shared" si="91"/>
        <v>3.6649242890552588E-5</v>
      </c>
      <c r="W717">
        <f t="shared" si="92"/>
        <v>8.0245806346830861E-5</v>
      </c>
      <c r="X717">
        <f t="shared" si="93"/>
        <v>1.7431640625</v>
      </c>
    </row>
    <row r="718" spans="17:24" x14ac:dyDescent="0.25">
      <c r="Q718">
        <v>715</v>
      </c>
      <c r="R718">
        <f t="shared" si="88"/>
        <v>143</v>
      </c>
      <c r="S718">
        <f t="shared" si="89"/>
        <v>0.96182564317281927</v>
      </c>
      <c r="T718" t="s">
        <v>1053</v>
      </c>
      <c r="U718">
        <f t="shared" si="90"/>
        <v>-7.138744058014306E-5</v>
      </c>
      <c r="V718">
        <f t="shared" si="91"/>
        <v>3.6511202307197365E-5</v>
      </c>
      <c r="W718">
        <f t="shared" si="92"/>
        <v>8.0182507858638037E-5</v>
      </c>
      <c r="X718">
        <f t="shared" si="93"/>
        <v>1.74560546875</v>
      </c>
    </row>
    <row r="719" spans="17:24" x14ac:dyDescent="0.25">
      <c r="Q719">
        <v>716</v>
      </c>
      <c r="R719">
        <f t="shared" si="88"/>
        <v>143.20000000000002</v>
      </c>
      <c r="S719">
        <f t="shared" si="89"/>
        <v>0.97128103191611437</v>
      </c>
      <c r="T719" t="s">
        <v>1054</v>
      </c>
      <c r="U719">
        <f t="shared" si="90"/>
        <v>-7.1387052126417968E-5</v>
      </c>
      <c r="V719">
        <f t="shared" si="91"/>
        <v>3.6373379094671628E-5</v>
      </c>
      <c r="W719">
        <f t="shared" si="92"/>
        <v>8.0119497739717589E-5</v>
      </c>
      <c r="X719">
        <f t="shared" si="93"/>
        <v>1.748046875</v>
      </c>
    </row>
    <row r="720" spans="17:24" x14ac:dyDescent="0.25">
      <c r="Q720">
        <v>717</v>
      </c>
      <c r="R720">
        <f t="shared" si="88"/>
        <v>143.4</v>
      </c>
      <c r="S720">
        <f t="shared" si="89"/>
        <v>0.979409767601366</v>
      </c>
      <c r="T720" t="s">
        <v>1055</v>
      </c>
      <c r="U720">
        <f t="shared" si="90"/>
        <v>-7.1386665747304694E-5</v>
      </c>
      <c r="V720">
        <f t="shared" si="91"/>
        <v>3.623577209187788E-5</v>
      </c>
      <c r="W720">
        <f t="shared" si="92"/>
        <v>8.0056775013810798E-5</v>
      </c>
      <c r="X720">
        <f t="shared" si="93"/>
        <v>1.75048828125</v>
      </c>
    </row>
    <row r="721" spans="17:24" x14ac:dyDescent="0.25">
      <c r="Q721">
        <v>718</v>
      </c>
      <c r="R721">
        <f t="shared" si="88"/>
        <v>143.6</v>
      </c>
      <c r="S721">
        <f t="shared" si="89"/>
        <v>0.98620074735340235</v>
      </c>
      <c r="T721" t="s">
        <v>1056</v>
      </c>
      <c r="U721">
        <f t="shared" si="90"/>
        <v>-7.1386281432588873E-5</v>
      </c>
      <c r="V721">
        <f t="shared" si="91"/>
        <v>3.6098380143087255E-5</v>
      </c>
      <c r="W721">
        <f t="shared" si="92"/>
        <v>7.9994338710483875E-5</v>
      </c>
      <c r="X721">
        <f t="shared" si="93"/>
        <v>1.7529296875</v>
      </c>
    </row>
    <row r="722" spans="17:24" x14ac:dyDescent="0.25">
      <c r="Q722">
        <v>719</v>
      </c>
      <c r="R722">
        <f t="shared" si="88"/>
        <v>143.80000000000001</v>
      </c>
      <c r="S722">
        <f t="shared" si="89"/>
        <v>0.99164469551074275</v>
      </c>
      <c r="T722" t="s">
        <v>1057</v>
      </c>
      <c r="U722">
        <f t="shared" si="90"/>
        <v>-7.138589917215528E-5</v>
      </c>
      <c r="V722">
        <f t="shared" si="91"/>
        <v>3.5961202098606151E-5</v>
      </c>
      <c r="W722">
        <f t="shared" si="92"/>
        <v>7.9932187865677218E-5</v>
      </c>
      <c r="X722">
        <f t="shared" si="93"/>
        <v>1.75537109375</v>
      </c>
    </row>
    <row r="723" spans="17:24" x14ac:dyDescent="0.25">
      <c r="Q723">
        <v>720</v>
      </c>
      <c r="R723">
        <f t="shared" si="88"/>
        <v>144</v>
      </c>
      <c r="S723">
        <f t="shared" si="89"/>
        <v>0.99573417629503436</v>
      </c>
      <c r="T723" t="s">
        <v>1058</v>
      </c>
      <c r="U723">
        <f t="shared" si="90"/>
        <v>-7.1385518956133297E-5</v>
      </c>
      <c r="V723">
        <f t="shared" si="91"/>
        <v>3.5824236814151759E-5</v>
      </c>
      <c r="W723">
        <f t="shared" si="92"/>
        <v>7.9870321521531966E-5</v>
      </c>
      <c r="X723">
        <f t="shared" si="93"/>
        <v>1.7578125</v>
      </c>
    </row>
    <row r="724" spans="17:24" x14ac:dyDescent="0.25">
      <c r="Q724">
        <v>721</v>
      </c>
      <c r="R724">
        <f t="shared" si="88"/>
        <v>144.20000000000002</v>
      </c>
      <c r="S724">
        <f t="shared" si="89"/>
        <v>0.99846360396743394</v>
      </c>
      <c r="T724" t="s">
        <v>1059</v>
      </c>
      <c r="U724">
        <f t="shared" si="90"/>
        <v>-7.1385140774627437E-5</v>
      </c>
      <c r="V724">
        <f t="shared" si="91"/>
        <v>3.5687483150979395E-5</v>
      </c>
      <c r="W724">
        <f t="shared" si="92"/>
        <v>7.9808738726187215E-5</v>
      </c>
      <c r="X724">
        <f t="shared" si="93"/>
        <v>1.76025390625</v>
      </c>
    </row>
    <row r="725" spans="17:24" x14ac:dyDescent="0.25">
      <c r="Q725">
        <v>722</v>
      </c>
      <c r="R725">
        <f t="shared" si="88"/>
        <v>144.4</v>
      </c>
      <c r="S725">
        <f t="shared" si="89"/>
        <v>0.9998292504580526</v>
      </c>
      <c r="T725" t="s">
        <v>1060</v>
      </c>
      <c r="U725">
        <f t="shared" si="90"/>
        <v>-7.1384764617811035E-5</v>
      </c>
      <c r="V725">
        <f t="shared" si="91"/>
        <v>3.5550939975791163E-5</v>
      </c>
      <c r="W725">
        <f t="shared" si="92"/>
        <v>7.9747438533802405E-5</v>
      </c>
      <c r="X725">
        <f t="shared" si="93"/>
        <v>1.7626953125</v>
      </c>
    </row>
    <row r="726" spans="17:24" x14ac:dyDescent="0.25">
      <c r="Q726">
        <v>723</v>
      </c>
      <c r="R726">
        <f t="shared" si="88"/>
        <v>144.6</v>
      </c>
      <c r="S726">
        <f t="shared" si="89"/>
        <v>0.99982925045805271</v>
      </c>
      <c r="T726" t="s">
        <v>1061</v>
      </c>
      <c r="U726">
        <f t="shared" si="90"/>
        <v>-7.1384390475894043E-5</v>
      </c>
      <c r="V726">
        <f t="shared" si="91"/>
        <v>3.5414606160939649E-5</v>
      </c>
      <c r="W726">
        <f t="shared" si="92"/>
        <v>7.9686420004599129E-5</v>
      </c>
      <c r="X726">
        <f t="shared" si="93"/>
        <v>1.76513671875</v>
      </c>
    </row>
    <row r="727" spans="17:24" x14ac:dyDescent="0.25">
      <c r="Q727">
        <v>724</v>
      </c>
      <c r="R727">
        <f t="shared" si="88"/>
        <v>144.80000000000001</v>
      </c>
      <c r="S727">
        <f t="shared" si="89"/>
        <v>0.99846360396743394</v>
      </c>
      <c r="T727" t="s">
        <v>1062</v>
      </c>
      <c r="U727">
        <f t="shared" si="90"/>
        <v>-7.138401833919482E-5</v>
      </c>
      <c r="V727">
        <f t="shared" si="91"/>
        <v>3.5278480584120456E-5</v>
      </c>
      <c r="W727">
        <f t="shared" si="92"/>
        <v>7.9625682204767745E-5</v>
      </c>
      <c r="X727">
        <f t="shared" si="93"/>
        <v>1.767578125</v>
      </c>
    </row>
    <row r="728" spans="17:24" x14ac:dyDescent="0.25">
      <c r="Q728">
        <v>725</v>
      </c>
      <c r="R728">
        <f t="shared" si="88"/>
        <v>145</v>
      </c>
      <c r="S728">
        <f t="shared" si="89"/>
        <v>0.99573417629503458</v>
      </c>
      <c r="T728" t="s">
        <v>1063</v>
      </c>
      <c r="U728">
        <f t="shared" si="90"/>
        <v>-7.1383648198128911E-5</v>
      </c>
      <c r="V728">
        <f t="shared" si="91"/>
        <v>3.5142562128343653E-5</v>
      </c>
      <c r="W728">
        <f t="shared" si="92"/>
        <v>7.9565224206425305E-5</v>
      </c>
      <c r="X728">
        <f t="shared" si="93"/>
        <v>1.77001953125</v>
      </c>
    </row>
    <row r="729" spans="17:24" x14ac:dyDescent="0.25">
      <c r="Q729">
        <v>726</v>
      </c>
      <c r="R729">
        <f t="shared" si="88"/>
        <v>145.20000000000002</v>
      </c>
      <c r="S729">
        <f t="shared" si="89"/>
        <v>0.99164469551074219</v>
      </c>
      <c r="T729" t="s">
        <v>1064</v>
      </c>
      <c r="U729">
        <f t="shared" si="90"/>
        <v>-7.1383280043192876E-5</v>
      </c>
      <c r="V729">
        <f t="shared" si="91"/>
        <v>3.5006849682119236E-5</v>
      </c>
      <c r="W729">
        <f t="shared" si="92"/>
        <v>7.9505045087663399E-5</v>
      </c>
      <c r="X729">
        <f t="shared" si="93"/>
        <v>1.7724609375</v>
      </c>
    </row>
    <row r="730" spans="17:24" x14ac:dyDescent="0.25">
      <c r="Q730">
        <v>727</v>
      </c>
      <c r="R730">
        <f t="shared" si="88"/>
        <v>145.4</v>
      </c>
      <c r="S730">
        <f t="shared" si="89"/>
        <v>0.98620074735340268</v>
      </c>
      <c r="T730" t="s">
        <v>1065</v>
      </c>
      <c r="U730">
        <f t="shared" si="90"/>
        <v>-7.1382913864884769E-5</v>
      </c>
      <c r="V730">
        <f t="shared" si="91"/>
        <v>3.487134213909658E-5</v>
      </c>
      <c r="W730">
        <f t="shared" si="92"/>
        <v>7.9445143932297649E-5</v>
      </c>
      <c r="X730">
        <f t="shared" si="93"/>
        <v>1.77490234375</v>
      </c>
    </row>
    <row r="731" spans="17:24" x14ac:dyDescent="0.25">
      <c r="Q731">
        <v>728</v>
      </c>
      <c r="R731">
        <f t="shared" si="88"/>
        <v>145.6</v>
      </c>
      <c r="S731">
        <f t="shared" si="89"/>
        <v>0.97940976760136633</v>
      </c>
      <c r="T731" t="s">
        <v>1066</v>
      </c>
      <c r="U731">
        <f t="shared" si="90"/>
        <v>-7.1382549653885736E-5</v>
      </c>
      <c r="V731">
        <f t="shared" si="91"/>
        <v>3.4736038398332861E-5</v>
      </c>
      <c r="W731">
        <f t="shared" si="92"/>
        <v>7.9385519830129706E-5</v>
      </c>
      <c r="X731">
        <f t="shared" si="93"/>
        <v>1.77734375</v>
      </c>
    </row>
    <row r="732" spans="17:24" x14ac:dyDescent="0.25">
      <c r="Q732">
        <v>729</v>
      </c>
      <c r="R732">
        <f t="shared" si="88"/>
        <v>145.80000000000001</v>
      </c>
      <c r="S732">
        <f t="shared" si="89"/>
        <v>0.97128103191611315</v>
      </c>
      <c r="T732" t="s">
        <v>1067</v>
      </c>
      <c r="U732">
        <f t="shared" si="90"/>
        <v>-7.1382187400631839E-5</v>
      </c>
      <c r="V732">
        <f t="shared" si="91"/>
        <v>3.4600937364136134E-5</v>
      </c>
      <c r="W732">
        <f t="shared" si="92"/>
        <v>7.9326171876473373E-5</v>
      </c>
      <c r="X732">
        <f t="shared" si="93"/>
        <v>1.77978515625</v>
      </c>
    </row>
    <row r="733" spans="17:24" x14ac:dyDescent="0.25">
      <c r="Q733">
        <v>730</v>
      </c>
      <c r="R733">
        <f t="shared" si="88"/>
        <v>146</v>
      </c>
      <c r="S733">
        <f t="shared" si="89"/>
        <v>0.96182564317281982</v>
      </c>
      <c r="T733" t="s">
        <v>1068</v>
      </c>
      <c r="U733">
        <f t="shared" si="90"/>
        <v>-7.138182709623437E-5</v>
      </c>
      <c r="V733">
        <f t="shared" si="91"/>
        <v>3.4466037945687599E-5</v>
      </c>
      <c r="W733">
        <f t="shared" si="92"/>
        <v>7.9267099172798525E-5</v>
      </c>
      <c r="X733">
        <f t="shared" si="93"/>
        <v>1.7822265625</v>
      </c>
    </row>
    <row r="734" spans="17:24" x14ac:dyDescent="0.25">
      <c r="Q734">
        <v>731</v>
      </c>
      <c r="R734">
        <f t="shared" si="88"/>
        <v>146.20000000000002</v>
      </c>
      <c r="S734">
        <f t="shared" si="89"/>
        <v>0.95105651629515275</v>
      </c>
      <c r="T734" t="s">
        <v>1069</v>
      </c>
      <c r="U734">
        <f t="shared" si="90"/>
        <v>-7.1381468731205081E-5</v>
      </c>
      <c r="V734">
        <f t="shared" si="91"/>
        <v>3.4331339057886477E-5</v>
      </c>
      <c r="W734">
        <f t="shared" si="92"/>
        <v>7.920830082593345E-5</v>
      </c>
      <c r="X734">
        <f t="shared" si="93"/>
        <v>1.78466796875</v>
      </c>
    </row>
    <row r="735" spans="17:24" x14ac:dyDescent="0.25">
      <c r="Q735">
        <v>732</v>
      </c>
      <c r="R735">
        <f t="shared" si="88"/>
        <v>146.4</v>
      </c>
      <c r="S735">
        <f t="shared" si="89"/>
        <v>0.93898836061505631</v>
      </c>
      <c r="T735" t="s">
        <v>1070</v>
      </c>
      <c r="U735">
        <f t="shared" si="90"/>
        <v>-7.1381112296680174E-5</v>
      </c>
      <c r="V735">
        <f t="shared" si="91"/>
        <v>3.4196839620298142E-5</v>
      </c>
      <c r="W735">
        <f t="shared" si="92"/>
        <v>7.914977594868894E-5</v>
      </c>
      <c r="X735">
        <f t="shared" si="93"/>
        <v>1.787109375</v>
      </c>
    </row>
    <row r="736" spans="17:24" x14ac:dyDescent="0.25">
      <c r="Q736">
        <v>733</v>
      </c>
      <c r="R736">
        <f t="shared" si="88"/>
        <v>146.6</v>
      </c>
      <c r="S736">
        <f t="shared" si="89"/>
        <v>0.9256376597815581</v>
      </c>
      <c r="T736" t="s">
        <v>1071</v>
      </c>
      <c r="U736">
        <f t="shared" si="90"/>
        <v>-7.138075778329248E-5</v>
      </c>
      <c r="V736">
        <f t="shared" si="91"/>
        <v>3.4062538557603563E-5</v>
      </c>
      <c r="W736">
        <f t="shared" si="92"/>
        <v>7.9091523659019866E-5</v>
      </c>
      <c r="X736">
        <f t="shared" si="93"/>
        <v>1.78955078125</v>
      </c>
    </row>
    <row r="737" spans="17:24" x14ac:dyDescent="0.25">
      <c r="Q737">
        <v>734</v>
      </c>
      <c r="R737">
        <f t="shared" si="88"/>
        <v>146.80000000000001</v>
      </c>
      <c r="S737">
        <f t="shared" si="89"/>
        <v>0.91102264924608822</v>
      </c>
      <c r="T737" t="s">
        <v>1072</v>
      </c>
      <c r="U737">
        <f t="shared" si="90"/>
        <v>-7.1380405182365237E-5</v>
      </c>
      <c r="V737">
        <f t="shared" si="91"/>
        <v>3.3928434799667825E-5</v>
      </c>
      <c r="W737">
        <f t="shared" si="92"/>
        <v>7.9033543081111739E-5</v>
      </c>
      <c r="X737">
        <f t="shared" si="93"/>
        <v>1.7919921875</v>
      </c>
    </row>
    <row r="738" spans="17:24" x14ac:dyDescent="0.25">
      <c r="Q738">
        <v>735</v>
      </c>
      <c r="R738">
        <f t="shared" si="88"/>
        <v>147</v>
      </c>
      <c r="S738">
        <f t="shared" si="89"/>
        <v>0.89516329135506145</v>
      </c>
      <c r="T738" t="s">
        <v>1073</v>
      </c>
      <c r="U738">
        <f t="shared" si="90"/>
        <v>-7.1380054484822752E-5</v>
      </c>
      <c r="V738">
        <f t="shared" si="91"/>
        <v>3.3794527281405423E-5</v>
      </c>
      <c r="W738">
        <f t="shared" si="92"/>
        <v>7.8975833344320723E-5</v>
      </c>
      <c r="X738">
        <f t="shared" si="93"/>
        <v>1.79443359375</v>
      </c>
    </row>
    <row r="739" spans="17:24" x14ac:dyDescent="0.25">
      <c r="Q739">
        <v>736</v>
      </c>
      <c r="R739">
        <f t="shared" si="88"/>
        <v>147.20000000000002</v>
      </c>
      <c r="S739">
        <f t="shared" si="89"/>
        <v>0.87808124808369614</v>
      </c>
      <c r="T739" t="s">
        <v>1074</v>
      </c>
      <c r="U739">
        <f t="shared" si="90"/>
        <v>-7.1379705681815428E-5</v>
      </c>
      <c r="V739">
        <f t="shared" si="91"/>
        <v>3.3660814942524074E-5</v>
      </c>
      <c r="W739">
        <f t="shared" si="92"/>
        <v>7.8918393583609178E-5</v>
      </c>
      <c r="X739">
        <f t="shared" si="93"/>
        <v>1.796875</v>
      </c>
    </row>
    <row r="740" spans="17:24" x14ac:dyDescent="0.25">
      <c r="Q740">
        <v>737</v>
      </c>
      <c r="R740">
        <f t="shared" si="88"/>
        <v>147.4</v>
      </c>
      <c r="S740">
        <f t="shared" si="89"/>
        <v>0.85979985144837145</v>
      </c>
      <c r="T740" t="s">
        <v>1075</v>
      </c>
      <c r="U740">
        <f t="shared" si="90"/>
        <v>-7.1379358764667966E-5</v>
      </c>
      <c r="V740">
        <f t="shared" si="91"/>
        <v>3.3527296727733495E-5</v>
      </c>
      <c r="W740">
        <f t="shared" si="92"/>
        <v>7.8861222939570697E-5</v>
      </c>
      <c r="X740">
        <f t="shared" si="93"/>
        <v>1.79931640625</v>
      </c>
    </row>
    <row r="741" spans="17:24" x14ac:dyDescent="0.25">
      <c r="Q741">
        <v>738</v>
      </c>
      <c r="R741">
        <f t="shared" si="88"/>
        <v>147.6</v>
      </c>
      <c r="S741">
        <f t="shared" si="89"/>
        <v>0.84034407163789271</v>
      </c>
      <c r="T741" t="s">
        <v>1076</v>
      </c>
      <c r="U741">
        <f t="shared" si="90"/>
        <v>-7.1379013724491211E-5</v>
      </c>
      <c r="V741">
        <f t="shared" si="91"/>
        <v>3.33939715866312E-5</v>
      </c>
      <c r="W741">
        <f t="shared" si="92"/>
        <v>7.8804320558011518E-5</v>
      </c>
      <c r="X741">
        <f t="shared" si="93"/>
        <v>1.8017578125</v>
      </c>
    </row>
    <row r="742" spans="17:24" x14ac:dyDescent="0.25">
      <c r="Q742">
        <v>739</v>
      </c>
      <c r="R742">
        <f t="shared" si="88"/>
        <v>147.80000000000001</v>
      </c>
      <c r="S742">
        <f t="shared" si="89"/>
        <v>0.81974048290722012</v>
      </c>
      <c r="T742" t="s">
        <v>1077</v>
      </c>
      <c r="U742">
        <f t="shared" si="90"/>
        <v>-7.1378670552755866E-5</v>
      </c>
      <c r="V742">
        <f t="shared" si="91"/>
        <v>3.3260838473644089E-5</v>
      </c>
      <c r="W742">
        <f t="shared" si="92"/>
        <v>7.8747685590426712E-5</v>
      </c>
      <c r="X742">
        <f t="shared" si="93"/>
        <v>1.80419921875</v>
      </c>
    </row>
    <row r="743" spans="17:24" x14ac:dyDescent="0.25">
      <c r="Q743">
        <v>740</v>
      </c>
      <c r="R743">
        <f t="shared" si="88"/>
        <v>148</v>
      </c>
      <c r="S743">
        <f t="shared" si="89"/>
        <v>0.7980172272802396</v>
      </c>
      <c r="T743" t="s">
        <v>1078</v>
      </c>
      <c r="U743">
        <f t="shared" si="90"/>
        <v>-7.1378329240815919E-5</v>
      </c>
      <c r="V743">
        <f t="shared" si="91"/>
        <v>3.3127896348178078E-5</v>
      </c>
      <c r="W743">
        <f t="shared" si="92"/>
        <v>7.8691317193613859E-5</v>
      </c>
      <c r="X743">
        <f t="shared" si="93"/>
        <v>1.806640625</v>
      </c>
    </row>
    <row r="744" spans="17:24" x14ac:dyDescent="0.25">
      <c r="Q744">
        <v>741</v>
      </c>
      <c r="R744">
        <f t="shared" si="88"/>
        <v>148.20000000000002</v>
      </c>
      <c r="S744">
        <f t="shared" si="89"/>
        <v>0.7752039761111289</v>
      </c>
      <c r="T744" t="s">
        <v>1079</v>
      </c>
      <c r="U744">
        <f t="shared" si="90"/>
        <v>-7.1377989780255373E-5</v>
      </c>
      <c r="V744">
        <f t="shared" si="91"/>
        <v>3.2995144174142336E-5</v>
      </c>
      <c r="W744">
        <f t="shared" si="92"/>
        <v>7.863521452976828E-5</v>
      </c>
      <c r="X744">
        <f t="shared" si="93"/>
        <v>1.80908203125</v>
      </c>
    </row>
    <row r="745" spans="17:24" x14ac:dyDescent="0.25">
      <c r="Q745">
        <v>742</v>
      </c>
      <c r="R745">
        <f t="shared" si="88"/>
        <v>148.4</v>
      </c>
      <c r="S745">
        <f t="shared" si="89"/>
        <v>0.75133188955687358</v>
      </c>
      <c r="T745" t="s">
        <v>1080</v>
      </c>
      <c r="U745">
        <f t="shared" si="90"/>
        <v>-7.1377652162428706E-5</v>
      </c>
      <c r="V745">
        <f t="shared" si="91"/>
        <v>3.2862580920426907E-5</v>
      </c>
      <c r="W745">
        <f t="shared" si="92"/>
        <v>7.8579376766249988E-5</v>
      </c>
      <c r="X745">
        <f t="shared" si="93"/>
        <v>1.8115234375</v>
      </c>
    </row>
    <row r="746" spans="17:24" x14ac:dyDescent="0.25">
      <c r="Q746">
        <v>743</v>
      </c>
      <c r="R746">
        <f t="shared" si="88"/>
        <v>148.6</v>
      </c>
      <c r="S746">
        <f t="shared" si="89"/>
        <v>0.72643357401622577</v>
      </c>
      <c r="T746" t="s">
        <v>1081</v>
      </c>
      <c r="U746">
        <f t="shared" si="90"/>
        <v>-7.1377316378979497E-5</v>
      </c>
      <c r="V746">
        <f t="shared" si="91"/>
        <v>3.2730205560597657E-5</v>
      </c>
      <c r="W746">
        <f t="shared" si="92"/>
        <v>7.8523803075907579E-5</v>
      </c>
      <c r="X746">
        <f t="shared" si="93"/>
        <v>1.81396484375</v>
      </c>
    </row>
    <row r="747" spans="17:24" x14ac:dyDescent="0.25">
      <c r="Q747">
        <v>744</v>
      </c>
      <c r="R747">
        <f t="shared" si="88"/>
        <v>148.80000000000001</v>
      </c>
      <c r="S747">
        <f t="shared" si="89"/>
        <v>0.7005430375932914</v>
      </c>
      <c r="T747" t="s">
        <v>1082</v>
      </c>
      <c r="U747">
        <f t="shared" si="90"/>
        <v>-7.1376982421666996E-5</v>
      </c>
      <c r="V747">
        <f t="shared" si="91"/>
        <v>3.2598017072734375E-5</v>
      </c>
      <c r="W747">
        <f t="shared" si="92"/>
        <v>7.8468492636836349E-5</v>
      </c>
      <c r="X747">
        <f t="shared" si="93"/>
        <v>1.81640625</v>
      </c>
    </row>
    <row r="748" spans="17:24" x14ac:dyDescent="0.25">
      <c r="Q748">
        <v>745</v>
      </c>
      <c r="R748">
        <f t="shared" si="88"/>
        <v>149</v>
      </c>
      <c r="S748">
        <f t="shared" si="89"/>
        <v>0.67369564364655909</v>
      </c>
      <c r="T748" t="s">
        <v>1083</v>
      </c>
      <c r="U748">
        <f t="shared" si="90"/>
        <v>-7.1376650282145503E-5</v>
      </c>
      <c r="V748">
        <f t="shared" si="91"/>
        <v>3.2466014439839011E-5</v>
      </c>
      <c r="W748">
        <f t="shared" si="92"/>
        <v>7.8413444632330354E-5</v>
      </c>
      <c r="X748">
        <f t="shared" si="93"/>
        <v>1.81884765625</v>
      </c>
    </row>
    <row r="749" spans="17:24" x14ac:dyDescent="0.25">
      <c r="Q749">
        <v>746</v>
      </c>
      <c r="R749">
        <f t="shared" si="88"/>
        <v>149.20000000000002</v>
      </c>
      <c r="S749">
        <f t="shared" si="89"/>
        <v>0.64592806248678525</v>
      </c>
      <c r="T749" t="s">
        <v>1084</v>
      </c>
      <c r="U749">
        <f t="shared" si="90"/>
        <v>-7.1376319952206048E-5</v>
      </c>
      <c r="V749">
        <f t="shared" si="91"/>
        <v>3.2334196649215038E-5</v>
      </c>
      <c r="W749">
        <f t="shared" si="92"/>
        <v>7.8358658250826348E-5</v>
      </c>
      <c r="X749">
        <f t="shared" si="93"/>
        <v>1.8212890625</v>
      </c>
    </row>
    <row r="750" spans="17:24" x14ac:dyDescent="0.25">
      <c r="Q750">
        <v>747</v>
      </c>
      <c r="R750">
        <f t="shared" si="88"/>
        <v>149.4</v>
      </c>
      <c r="S750">
        <f t="shared" si="89"/>
        <v>0.61727822128979237</v>
      </c>
      <c r="T750" t="s">
        <v>1085</v>
      </c>
      <c r="U750">
        <f t="shared" si="90"/>
        <v>-7.1375991423698726E-5</v>
      </c>
      <c r="V750">
        <f t="shared" si="91"/>
        <v>3.2202562693031737E-5</v>
      </c>
      <c r="W750">
        <f t="shared" si="92"/>
        <v>7.8304132686050191E-5</v>
      </c>
      <c r="X750">
        <f t="shared" si="93"/>
        <v>1.82373046875</v>
      </c>
    </row>
    <row r="751" spans="17:24" x14ac:dyDescent="0.25">
      <c r="Q751">
        <v>748</v>
      </c>
      <c r="R751">
        <f t="shared" si="88"/>
        <v>149.6</v>
      </c>
      <c r="S751">
        <f t="shared" si="89"/>
        <v>0.58778525229247403</v>
      </c>
      <c r="T751" t="s">
        <v>1086</v>
      </c>
      <c r="U751">
        <f t="shared" si="90"/>
        <v>-7.1375664688497073E-5</v>
      </c>
      <c r="V751">
        <f t="shared" si="91"/>
        <v>3.2071111567822951E-5</v>
      </c>
      <c r="W751">
        <f t="shared" si="92"/>
        <v>7.8249867136759508E-5</v>
      </c>
      <c r="X751">
        <f t="shared" si="93"/>
        <v>1.826171875</v>
      </c>
    </row>
    <row r="752" spans="17:24" x14ac:dyDescent="0.25">
      <c r="Q752">
        <v>749</v>
      </c>
      <c r="R752">
        <f t="shared" si="88"/>
        <v>149.80000000000001</v>
      </c>
      <c r="S752">
        <f t="shared" si="89"/>
        <v>0.55748943934288508</v>
      </c>
      <c r="T752" t="s">
        <v>1087</v>
      </c>
      <c r="U752">
        <f t="shared" si="90"/>
        <v>-7.1375339738580083E-5</v>
      </c>
      <c r="V752">
        <f t="shared" si="91"/>
        <v>3.1939842274594729E-5</v>
      </c>
      <c r="W752">
        <f t="shared" si="92"/>
        <v>7.8195860806846531E-5</v>
      </c>
      <c r="X752">
        <f t="shared" si="93"/>
        <v>1.82861328125</v>
      </c>
    </row>
    <row r="753" spans="17:24" x14ac:dyDescent="0.25">
      <c r="Q753">
        <v>750</v>
      </c>
      <c r="R753">
        <f t="shared" si="88"/>
        <v>150</v>
      </c>
      <c r="S753">
        <f t="shared" si="89"/>
        <v>0.52643216287735695</v>
      </c>
      <c r="T753" t="s">
        <v>1088</v>
      </c>
      <c r="U753">
        <f t="shared" si="90"/>
        <v>-7.1375016565971685E-5</v>
      </c>
      <c r="V753">
        <f t="shared" si="91"/>
        <v>3.1808753819049754E-5</v>
      </c>
      <c r="W753">
        <f t="shared" si="92"/>
        <v>7.8142112905357533E-5</v>
      </c>
      <c r="X753">
        <f t="shared" si="93"/>
        <v>1.8310546875</v>
      </c>
    </row>
    <row r="754" spans="17:24" x14ac:dyDescent="0.25">
      <c r="Q754">
        <v>751</v>
      </c>
      <c r="R754">
        <f t="shared" si="88"/>
        <v>150.20000000000002</v>
      </c>
      <c r="S754">
        <f t="shared" si="89"/>
        <v>0.49465584339977542</v>
      </c>
      <c r="T754" t="s">
        <v>1089</v>
      </c>
      <c r="U754">
        <f t="shared" si="90"/>
        <v>-7.1374695162740724E-5</v>
      </c>
      <c r="V754">
        <f t="shared" si="91"/>
        <v>3.1677845211075881E-5</v>
      </c>
      <c r="W754">
        <f t="shared" si="92"/>
        <v>7.8088622646266769E-5</v>
      </c>
      <c r="X754">
        <f t="shared" si="93"/>
        <v>1.83349609375</v>
      </c>
    </row>
    <row r="755" spans="17:24" x14ac:dyDescent="0.25">
      <c r="Q755">
        <v>752</v>
      </c>
      <c r="R755">
        <f t="shared" si="88"/>
        <v>150.4</v>
      </c>
      <c r="S755">
        <f t="shared" si="89"/>
        <v>0.4622038835403145</v>
      </c>
      <c r="T755" t="s">
        <v>1090</v>
      </c>
      <c r="U755">
        <f t="shared" si="90"/>
        <v>-7.1374375521081053E-5</v>
      </c>
      <c r="V755">
        <f t="shared" si="91"/>
        <v>3.1547115465146045E-5</v>
      </c>
      <c r="W755">
        <f t="shared" si="92"/>
        <v>7.8035389248696325E-5</v>
      </c>
      <c r="X755">
        <f t="shared" si="93"/>
        <v>1.8359375</v>
      </c>
    </row>
    <row r="756" spans="17:24" x14ac:dyDescent="0.25">
      <c r="Q756">
        <v>753</v>
      </c>
      <c r="R756">
        <f t="shared" si="88"/>
        <v>150.6</v>
      </c>
      <c r="S756">
        <f t="shared" si="89"/>
        <v>0.42912060877261204</v>
      </c>
      <c r="T756" t="s">
        <v>1091</v>
      </c>
      <c r="U756">
        <f t="shared" si="90"/>
        <v>-7.1374057633030277E-5</v>
      </c>
      <c r="V756">
        <f t="shared" si="91"/>
        <v>3.1416563600196046E-5</v>
      </c>
      <c r="W756">
        <f t="shared" si="92"/>
        <v>7.7982411936591771E-5</v>
      </c>
      <c r="X756">
        <f t="shared" si="93"/>
        <v>1.83837890625</v>
      </c>
    </row>
    <row r="757" spans="17:24" x14ac:dyDescent="0.25">
      <c r="Q757">
        <v>754</v>
      </c>
      <c r="R757">
        <f t="shared" si="88"/>
        <v>150.80000000000001</v>
      </c>
      <c r="S757">
        <f t="shared" si="89"/>
        <v>0.39545120687054086</v>
      </c>
      <c r="T757" t="s">
        <v>1092</v>
      </c>
      <c r="U757">
        <f t="shared" si="90"/>
        <v>-7.1373741491019039E-5</v>
      </c>
      <c r="V757">
        <f t="shared" si="91"/>
        <v>3.1286188638924514E-5</v>
      </c>
      <c r="W757">
        <f t="shared" si="92"/>
        <v>7.7929689938926241E-5</v>
      </c>
      <c r="X757">
        <f t="shared" si="93"/>
        <v>1.8408203125</v>
      </c>
    </row>
    <row r="758" spans="17:24" x14ac:dyDescent="0.25">
      <c r="Q758">
        <v>755</v>
      </c>
      <c r="R758">
        <f t="shared" si="88"/>
        <v>151</v>
      </c>
      <c r="S758">
        <f t="shared" si="89"/>
        <v>0.36124166618715631</v>
      </c>
      <c r="T758" t="s">
        <v>1093</v>
      </c>
      <c r="U758">
        <f t="shared" si="90"/>
        <v>-7.1373427087286133E-5</v>
      </c>
      <c r="V758">
        <f t="shared" si="91"/>
        <v>3.1155989609293602E-5</v>
      </c>
      <c r="W758">
        <f t="shared" si="92"/>
        <v>7.7877222489753455E-5</v>
      </c>
      <c r="X758">
        <f t="shared" si="93"/>
        <v>1.84326171875</v>
      </c>
    </row>
    <row r="759" spans="17:24" x14ac:dyDescent="0.25">
      <c r="Q759">
        <v>756</v>
      </c>
      <c r="R759">
        <f t="shared" si="88"/>
        <v>151.20000000000002</v>
      </c>
      <c r="S759">
        <f t="shared" si="89"/>
        <v>0.32653871284008174</v>
      </c>
      <c r="T759" t="s">
        <v>1094</v>
      </c>
      <c r="U759">
        <f t="shared" si="90"/>
        <v>-7.1373114414446283E-5</v>
      </c>
      <c r="V759">
        <f t="shared" si="91"/>
        <v>3.1025965542881686E-5</v>
      </c>
      <c r="W759">
        <f t="shared" si="92"/>
        <v>7.7825008828047825E-5</v>
      </c>
      <c r="X759">
        <f t="shared" si="93"/>
        <v>1.845703125</v>
      </c>
    </row>
    <row r="760" spans="17:24" x14ac:dyDescent="0.25">
      <c r="Q760">
        <v>757</v>
      </c>
      <c r="R760">
        <f t="shared" si="88"/>
        <v>151.4</v>
      </c>
      <c r="S760">
        <f t="shared" si="89"/>
        <v>0.29138974688932151</v>
      </c>
      <c r="T760" t="s">
        <v>1095</v>
      </c>
      <c r="U760">
        <f t="shared" si="90"/>
        <v>-7.137280346422852E-5</v>
      </c>
      <c r="V760">
        <f t="shared" si="91"/>
        <v>3.0896115475402098E-5</v>
      </c>
      <c r="W760">
        <f t="shared" si="92"/>
        <v>7.7773048196742118E-5</v>
      </c>
      <c r="X760">
        <f t="shared" si="93"/>
        <v>1.84814453125</v>
      </c>
    </row>
    <row r="761" spans="17:24" x14ac:dyDescent="0.25">
      <c r="Q761">
        <v>758</v>
      </c>
      <c r="R761">
        <f t="shared" si="88"/>
        <v>151.6</v>
      </c>
      <c r="S761">
        <f t="shared" si="89"/>
        <v>0.25584277759443769</v>
      </c>
      <c r="T761" t="s">
        <v>1096</v>
      </c>
      <c r="U761">
        <f t="shared" si="90"/>
        <v>-7.1372494229819824E-5</v>
      </c>
      <c r="V761">
        <f t="shared" si="91"/>
        <v>3.0766438447310837E-5</v>
      </c>
      <c r="W761">
        <f t="shared" si="92"/>
        <v>7.772133984510194E-5</v>
      </c>
      <c r="X761">
        <f t="shared" si="93"/>
        <v>1.8505859375</v>
      </c>
    </row>
    <row r="762" spans="17:24" x14ac:dyDescent="0.25">
      <c r="Q762">
        <v>759</v>
      </c>
      <c r="R762">
        <f t="shared" si="88"/>
        <v>151.80000000000001</v>
      </c>
      <c r="S762">
        <f t="shared" si="89"/>
        <v>0.21994635783966562</v>
      </c>
      <c r="T762" t="s">
        <v>1097</v>
      </c>
      <c r="U762">
        <f t="shared" si="90"/>
        <v>-7.1372186703475102E-5</v>
      </c>
      <c r="V762">
        <f t="shared" si="91"/>
        <v>3.0636933503013235E-5</v>
      </c>
      <c r="W762">
        <f t="shared" si="92"/>
        <v>7.7669883026201101E-5</v>
      </c>
      <c r="X762">
        <f t="shared" si="93"/>
        <v>1.85302734375</v>
      </c>
    </row>
    <row r="763" spans="17:24" x14ac:dyDescent="0.25">
      <c r="Q763">
        <v>760</v>
      </c>
      <c r="R763">
        <f t="shared" si="88"/>
        <v>152</v>
      </c>
      <c r="S763">
        <f t="shared" si="89"/>
        <v>0.18374951781657264</v>
      </c>
      <c r="T763" t="s">
        <v>1098</v>
      </c>
      <c r="U763">
        <f t="shared" si="90"/>
        <v>-7.13718808777583E-5</v>
      </c>
      <c r="V763">
        <f t="shared" si="91"/>
        <v>3.0507599690997118E-5</v>
      </c>
      <c r="W763">
        <f t="shared" si="92"/>
        <v>7.7618676998097882E-5</v>
      </c>
      <c r="X763">
        <f t="shared" si="93"/>
        <v>1.85546875</v>
      </c>
    </row>
    <row r="764" spans="17:24" x14ac:dyDescent="0.25">
      <c r="Q764">
        <v>761</v>
      </c>
      <c r="R764">
        <f t="shared" si="88"/>
        <v>152.20000000000002</v>
      </c>
      <c r="S764">
        <f t="shared" si="89"/>
        <v>0.14730169805463467</v>
      </c>
      <c r="T764" t="s">
        <v>1099</v>
      </c>
      <c r="U764">
        <f t="shared" si="90"/>
        <v>-7.1371576745450191E-5</v>
      </c>
      <c r="V764">
        <f t="shared" si="91"/>
        <v>3.0378436063929882E-5</v>
      </c>
      <c r="W764">
        <f t="shared" si="92"/>
        <v>7.7567721023773562E-5</v>
      </c>
      <c r="X764">
        <f t="shared" si="93"/>
        <v>1.85791015625</v>
      </c>
    </row>
    <row r="765" spans="17:24" x14ac:dyDescent="0.25">
      <c r="Q765">
        <v>762</v>
      </c>
      <c r="R765">
        <f t="shared" si="88"/>
        <v>152.4</v>
      </c>
      <c r="S765">
        <f t="shared" si="89"/>
        <v>0.11065268189149986</v>
      </c>
      <c r="T765" t="s">
        <v>1100</v>
      </c>
      <c r="U765">
        <f t="shared" si="90"/>
        <v>-7.1371274299069818E-5</v>
      </c>
      <c r="V765">
        <f t="shared" si="91"/>
        <v>3.024944167858169E-5</v>
      </c>
      <c r="W765">
        <f t="shared" si="92"/>
        <v>7.7517014370646258E-5</v>
      </c>
      <c r="X765">
        <f t="shared" si="93"/>
        <v>1.8603515625</v>
      </c>
    </row>
    <row r="766" spans="17:24" x14ac:dyDescent="0.25">
      <c r="Q766">
        <v>763</v>
      </c>
      <c r="R766">
        <f t="shared" si="88"/>
        <v>152.6</v>
      </c>
      <c r="S766">
        <f t="shared" si="89"/>
        <v>7.3852527474878388E-2</v>
      </c>
      <c r="T766" t="s">
        <v>1101</v>
      </c>
      <c r="U766">
        <f t="shared" si="90"/>
        <v>-7.1370973531512691E-5</v>
      </c>
      <c r="V766">
        <f t="shared" si="91"/>
        <v>3.012061559577246E-5</v>
      </c>
      <c r="W766">
        <f t="shared" si="92"/>
        <v>7.746655631112162E-5</v>
      </c>
      <c r="X766">
        <f t="shared" si="93"/>
        <v>1.86279296875</v>
      </c>
    </row>
    <row r="767" spans="17:24" x14ac:dyDescent="0.25">
      <c r="Q767">
        <v>764</v>
      </c>
      <c r="R767">
        <f t="shared" si="88"/>
        <v>152.80000000000001</v>
      </c>
      <c r="S767">
        <f t="shared" si="89"/>
        <v>3.6951499389144112E-2</v>
      </c>
      <c r="T767" t="s">
        <v>1102</v>
      </c>
      <c r="U767">
        <f t="shared" si="90"/>
        <v>-7.1370674435518558E-5</v>
      </c>
      <c r="V767">
        <f t="shared" si="91"/>
        <v>2.9991956880409179E-5</v>
      </c>
      <c r="W767">
        <f t="shared" si="92"/>
        <v>7.7416346122102054E-5</v>
      </c>
      <c r="X767">
        <f t="shared" si="93"/>
        <v>1.865234375</v>
      </c>
    </row>
    <row r="768" spans="17:24" x14ac:dyDescent="0.25">
      <c r="Q768">
        <v>765</v>
      </c>
      <c r="R768">
        <f t="shared" si="88"/>
        <v>153</v>
      </c>
      <c r="S768">
        <f t="shared" si="89"/>
        <v>1.102633609417758E-15</v>
      </c>
      <c r="T768" t="s">
        <v>1103</v>
      </c>
      <c r="U768">
        <f t="shared" si="90"/>
        <v>-7.1370377004001466E-5</v>
      </c>
      <c r="V768">
        <f t="shared" si="91"/>
        <v>2.9863464601292773E-5</v>
      </c>
      <c r="W768">
        <f t="shared" si="92"/>
        <v>7.7366383085200298E-5</v>
      </c>
      <c r="X768">
        <f t="shared" si="93"/>
        <v>1.86767578125</v>
      </c>
    </row>
    <row r="769" spans="17:24" x14ac:dyDescent="0.25">
      <c r="Q769">
        <v>766</v>
      </c>
      <c r="R769">
        <f t="shared" si="88"/>
        <v>153.20000000000002</v>
      </c>
      <c r="S769">
        <f t="shared" si="89"/>
        <v>-3.6951499389145458E-2</v>
      </c>
      <c r="T769" t="s">
        <v>1104</v>
      </c>
      <c r="U769">
        <f t="shared" si="90"/>
        <v>-7.1370081229764644E-5</v>
      </c>
      <c r="V769">
        <f t="shared" si="91"/>
        <v>2.9735137831415039E-5</v>
      </c>
      <c r="W769">
        <f t="shared" si="92"/>
        <v>7.7316666486576191E-5</v>
      </c>
      <c r="X769">
        <f t="shared" si="93"/>
        <v>1.8701171875</v>
      </c>
    </row>
    <row r="770" spans="17:24" x14ac:dyDescent="0.25">
      <c r="Q770">
        <v>767</v>
      </c>
      <c r="R770">
        <f t="shared" si="88"/>
        <v>153.4</v>
      </c>
      <c r="S770">
        <f t="shared" si="89"/>
        <v>-7.3852527474872656E-2</v>
      </c>
      <c r="T770" t="s">
        <v>1105</v>
      </c>
      <c r="U770">
        <f t="shared" si="90"/>
        <v>-7.1369787105815435E-5</v>
      </c>
      <c r="V770">
        <f t="shared" si="91"/>
        <v>2.9606975647483204E-5</v>
      </c>
      <c r="W770">
        <f t="shared" si="92"/>
        <v>7.7267195617028073E-5</v>
      </c>
      <c r="X770">
        <f t="shared" si="93"/>
        <v>1.87255859375</v>
      </c>
    </row>
    <row r="771" spans="17:24" x14ac:dyDescent="0.25">
      <c r="Q771">
        <v>768</v>
      </c>
      <c r="R771">
        <f t="shared" si="88"/>
        <v>153.60000000000002</v>
      </c>
      <c r="S771">
        <f t="shared" si="89"/>
        <v>-0.11065268189150473</v>
      </c>
      <c r="T771" t="s">
        <v>1106</v>
      </c>
      <c r="U771">
        <f t="shared" si="90"/>
        <v>-7.1369494625195796E-5</v>
      </c>
      <c r="V771">
        <f t="shared" si="91"/>
        <v>2.947897713019463E-5</v>
      </c>
      <c r="W771">
        <f t="shared" si="92"/>
        <v>7.721796977192802E-5</v>
      </c>
      <c r="X771">
        <f t="shared" si="93"/>
        <v>1.875</v>
      </c>
    </row>
    <row r="772" spans="17:24" x14ac:dyDescent="0.25">
      <c r="Q772">
        <v>769</v>
      </c>
      <c r="R772">
        <f t="shared" ref="R772:R835" si="94">Q772*0.2</f>
        <v>153.80000000000001</v>
      </c>
      <c r="S772">
        <f t="shared" ref="S772:S835" si="95">SIN(2*PI()*R772/34)</f>
        <v>-0.14730169805463952</v>
      </c>
      <c r="T772" t="s">
        <v>1107</v>
      </c>
      <c r="U772">
        <f t="shared" ref="U772:U835" si="96">IMREAL(T772)/2048</f>
        <v>-7.1369203781073735E-5</v>
      </c>
      <c r="V772">
        <f t="shared" ref="V772:V835" si="97">IMAGINARY(T772)/2048</f>
        <v>2.9351141364259959E-5</v>
      </c>
      <c r="W772">
        <f t="shared" ref="W772:W835" si="98">SQRT(U772^2+V772^2)</f>
        <v>7.716898825129951E-5</v>
      </c>
      <c r="X772">
        <f t="shared" ref="X772:X835" si="99">Q772/409.6</f>
        <v>1.87744140625</v>
      </c>
    </row>
    <row r="773" spans="17:24" x14ac:dyDescent="0.25">
      <c r="Q773">
        <v>770</v>
      </c>
      <c r="R773">
        <f t="shared" si="94"/>
        <v>154</v>
      </c>
      <c r="S773">
        <f t="shared" si="95"/>
        <v>-0.18374951781657048</v>
      </c>
      <c r="T773" t="s">
        <v>1108</v>
      </c>
      <c r="U773">
        <f t="shared" si="96"/>
        <v>-7.1368914566354979E-5</v>
      </c>
      <c r="V773">
        <f t="shared" si="97"/>
        <v>2.9223467437962206E-5</v>
      </c>
      <c r="W773">
        <f t="shared" si="98"/>
        <v>7.7120250359275378E-5</v>
      </c>
      <c r="X773">
        <f t="shared" si="99"/>
        <v>1.8798828125</v>
      </c>
    </row>
    <row r="774" spans="17:24" x14ac:dyDescent="0.25">
      <c r="Q774">
        <v>771</v>
      </c>
      <c r="R774">
        <f t="shared" si="94"/>
        <v>154.20000000000002</v>
      </c>
      <c r="S774">
        <f t="shared" si="95"/>
        <v>-0.2199463578396704</v>
      </c>
      <c r="T774" t="s">
        <v>1109</v>
      </c>
      <c r="U774">
        <f t="shared" si="96"/>
        <v>-7.1368626974334468E-5</v>
      </c>
      <c r="V774">
        <f t="shared" si="97"/>
        <v>2.9095954443825831E-5</v>
      </c>
      <c r="W774">
        <f t="shared" si="98"/>
        <v>7.7071755404939943E-5</v>
      </c>
      <c r="X774">
        <f t="shared" si="99"/>
        <v>1.88232421875</v>
      </c>
    </row>
    <row r="775" spans="17:24" x14ac:dyDescent="0.25">
      <c r="Q775">
        <v>772</v>
      </c>
      <c r="R775">
        <f t="shared" si="94"/>
        <v>154.4</v>
      </c>
      <c r="S775">
        <f t="shared" si="95"/>
        <v>-0.25584277759443552</v>
      </c>
      <c r="T775" t="s">
        <v>1110</v>
      </c>
      <c r="U775">
        <f t="shared" si="96"/>
        <v>-7.1368340998243163E-5</v>
      </c>
      <c r="V775">
        <f t="shared" si="97"/>
        <v>2.8968601477795458E-5</v>
      </c>
      <c r="W775">
        <f t="shared" si="98"/>
        <v>7.7023502701583551E-5</v>
      </c>
      <c r="X775">
        <f t="shared" si="99"/>
        <v>1.884765625</v>
      </c>
    </row>
    <row r="776" spans="17:24" x14ac:dyDescent="0.25">
      <c r="Q776">
        <v>773</v>
      </c>
      <c r="R776">
        <f t="shared" si="94"/>
        <v>154.60000000000002</v>
      </c>
      <c r="S776">
        <f t="shared" si="95"/>
        <v>-0.29138974688932617</v>
      </c>
      <c r="T776" t="s">
        <v>1111</v>
      </c>
      <c r="U776">
        <f t="shared" si="96"/>
        <v>-7.136805663126562E-5</v>
      </c>
      <c r="V776">
        <f t="shared" si="97"/>
        <v>2.8841407639743504E-5</v>
      </c>
      <c r="W776">
        <f t="shared" si="98"/>
        <v>7.697549156689674E-5</v>
      </c>
      <c r="X776">
        <f t="shared" si="99"/>
        <v>1.88720703125</v>
      </c>
    </row>
    <row r="777" spans="17:24" x14ac:dyDescent="0.25">
      <c r="Q777">
        <v>774</v>
      </c>
      <c r="R777">
        <f t="shared" si="94"/>
        <v>154.80000000000001</v>
      </c>
      <c r="S777">
        <f t="shared" si="95"/>
        <v>-0.32653871284008301</v>
      </c>
      <c r="T777" t="s">
        <v>1112</v>
      </c>
      <c r="U777">
        <f t="shared" si="96"/>
        <v>-7.1367773866726569E-5</v>
      </c>
      <c r="V777">
        <f t="shared" si="97"/>
        <v>2.871437203343994E-5</v>
      </c>
      <c r="W777">
        <f t="shared" si="98"/>
        <v>7.6927721323116137E-5</v>
      </c>
      <c r="X777">
        <f t="shared" si="99"/>
        <v>1.8896484375</v>
      </c>
    </row>
    <row r="778" spans="17:24" x14ac:dyDescent="0.25">
      <c r="Q778">
        <v>775</v>
      </c>
      <c r="R778">
        <f t="shared" si="94"/>
        <v>155</v>
      </c>
      <c r="S778">
        <f t="shared" si="95"/>
        <v>-0.36124166618715092</v>
      </c>
      <c r="T778" t="s">
        <v>1113</v>
      </c>
      <c r="U778">
        <f t="shared" si="96"/>
        <v>-7.1367492698096185E-5</v>
      </c>
      <c r="V778">
        <f t="shared" si="97"/>
        <v>2.858749376617168E-5</v>
      </c>
      <c r="W778">
        <f t="shared" si="98"/>
        <v>7.6880191296872544E-5</v>
      </c>
      <c r="X778">
        <f t="shared" si="99"/>
        <v>1.89208984375</v>
      </c>
    </row>
    <row r="779" spans="17:24" x14ac:dyDescent="0.25">
      <c r="Q779">
        <v>776</v>
      </c>
      <c r="R779">
        <f t="shared" si="94"/>
        <v>155.20000000000002</v>
      </c>
      <c r="S779">
        <f t="shared" si="95"/>
        <v>-0.39545120687054208</v>
      </c>
      <c r="T779" t="s">
        <v>1114</v>
      </c>
      <c r="U779">
        <f t="shared" si="96"/>
        <v>-7.1367213118723633E-5</v>
      </c>
      <c r="V779">
        <f t="shared" si="97"/>
        <v>2.8460771948903761E-5</v>
      </c>
      <c r="W779">
        <f t="shared" si="98"/>
        <v>7.6832900818990472E-5</v>
      </c>
      <c r="X779">
        <f t="shared" si="99"/>
        <v>1.89453125</v>
      </c>
    </row>
    <row r="780" spans="17:24" x14ac:dyDescent="0.25">
      <c r="Q780">
        <v>777</v>
      </c>
      <c r="R780">
        <f t="shared" si="94"/>
        <v>155.4</v>
      </c>
      <c r="S780">
        <f t="shared" si="95"/>
        <v>-0.42912060877260683</v>
      </c>
      <c r="T780" t="s">
        <v>1115</v>
      </c>
      <c r="U780">
        <f t="shared" si="96"/>
        <v>-7.1366935122083494E-5</v>
      </c>
      <c r="V780">
        <f t="shared" si="97"/>
        <v>2.833420569639956E-5</v>
      </c>
      <c r="W780">
        <f t="shared" si="98"/>
        <v>7.6785849224746843E-5</v>
      </c>
      <c r="X780">
        <f t="shared" si="99"/>
        <v>1.89697265625</v>
      </c>
    </row>
    <row r="781" spans="17:24" x14ac:dyDescent="0.25">
      <c r="Q781">
        <v>778</v>
      </c>
      <c r="R781">
        <f t="shared" si="94"/>
        <v>155.60000000000002</v>
      </c>
      <c r="S781">
        <f t="shared" si="95"/>
        <v>-0.46220388354031572</v>
      </c>
      <c r="T781" t="s">
        <v>1116</v>
      </c>
      <c r="U781">
        <f t="shared" si="96"/>
        <v>-7.1366658701612793E-5</v>
      </c>
      <c r="V781">
        <f t="shared" si="97"/>
        <v>2.8207794126928858E-5</v>
      </c>
      <c r="W781">
        <f t="shared" si="98"/>
        <v>7.673903585359727E-5</v>
      </c>
      <c r="X781">
        <f t="shared" si="99"/>
        <v>1.8994140625</v>
      </c>
    </row>
    <row r="782" spans="17:24" x14ac:dyDescent="0.25">
      <c r="Q782">
        <v>779</v>
      </c>
      <c r="R782">
        <f t="shared" si="94"/>
        <v>155.80000000000001</v>
      </c>
      <c r="S782">
        <f t="shared" si="95"/>
        <v>-0.49465584339977969</v>
      </c>
      <c r="T782" t="s">
        <v>1117</v>
      </c>
      <c r="U782">
        <f t="shared" si="96"/>
        <v>-7.1366383850931151E-5</v>
      </c>
      <c r="V782">
        <f t="shared" si="97"/>
        <v>2.8081536362600294E-5</v>
      </c>
      <c r="W782">
        <f t="shared" si="98"/>
        <v>7.6692460049489149E-5</v>
      </c>
      <c r="X782">
        <f t="shared" si="99"/>
        <v>1.90185546875</v>
      </c>
    </row>
    <row r="783" spans="17:24" x14ac:dyDescent="0.25">
      <c r="Q783">
        <v>780</v>
      </c>
      <c r="R783">
        <f t="shared" si="94"/>
        <v>156</v>
      </c>
      <c r="S783">
        <f t="shared" si="95"/>
        <v>-0.52643216287735506</v>
      </c>
      <c r="T783" t="s">
        <v>1118</v>
      </c>
      <c r="U783">
        <f t="shared" si="96"/>
        <v>-7.1366110563705077E-5</v>
      </c>
      <c r="V783">
        <f t="shared" si="97"/>
        <v>2.7955431528923827E-5</v>
      </c>
      <c r="W783">
        <f t="shared" si="98"/>
        <v>7.6646121160560545E-5</v>
      </c>
      <c r="X783">
        <f t="shared" si="99"/>
        <v>1.904296875</v>
      </c>
    </row>
    <row r="784" spans="17:24" x14ac:dyDescent="0.25">
      <c r="Q784">
        <v>781</v>
      </c>
      <c r="R784">
        <f t="shared" si="94"/>
        <v>156.20000000000002</v>
      </c>
      <c r="S784">
        <f t="shared" si="95"/>
        <v>-0.55748943934288908</v>
      </c>
      <c r="T784" t="s">
        <v>1119</v>
      </c>
      <c r="U784">
        <f t="shared" si="96"/>
        <v>-7.1365838833503423E-5</v>
      </c>
      <c r="V784">
        <f t="shared" si="97"/>
        <v>2.7829478754893799E-5</v>
      </c>
      <c r="W784">
        <f t="shared" si="98"/>
        <v>7.6600018539023024E-5</v>
      </c>
      <c r="X784">
        <f t="shared" si="99"/>
        <v>1.90673828125</v>
      </c>
    </row>
    <row r="785" spans="17:24" x14ac:dyDescent="0.25">
      <c r="Q785">
        <v>782</v>
      </c>
      <c r="R785">
        <f t="shared" si="94"/>
        <v>156.4</v>
      </c>
      <c r="S785">
        <f t="shared" si="95"/>
        <v>-0.58778525229247225</v>
      </c>
      <c r="T785" t="s">
        <v>1120</v>
      </c>
      <c r="U785">
        <f t="shared" si="96"/>
        <v>-7.1365568654078123E-5</v>
      </c>
      <c r="V785">
        <f t="shared" si="97"/>
        <v>2.7703677173247509E-5</v>
      </c>
      <c r="W785">
        <f t="shared" si="98"/>
        <v>7.6554151541503304E-5</v>
      </c>
      <c r="X785">
        <f t="shared" si="99"/>
        <v>1.9091796875</v>
      </c>
    </row>
    <row r="786" spans="17:24" x14ac:dyDescent="0.25">
      <c r="Q786">
        <v>783</v>
      </c>
      <c r="R786">
        <f t="shared" si="94"/>
        <v>156.60000000000002</v>
      </c>
      <c r="S786">
        <f t="shared" si="95"/>
        <v>-0.61727822128979615</v>
      </c>
      <c r="T786" t="s">
        <v>1121</v>
      </c>
      <c r="U786">
        <f t="shared" si="96"/>
        <v>-7.1365300019150384E-5</v>
      </c>
      <c r="V786">
        <f t="shared" si="97"/>
        <v>2.7578025920086623E-5</v>
      </c>
      <c r="W786">
        <f t="shared" si="98"/>
        <v>7.6508519528692466E-5</v>
      </c>
      <c r="X786">
        <f t="shared" si="99"/>
        <v>1.91162109375</v>
      </c>
    </row>
    <row r="787" spans="17:24" x14ac:dyDescent="0.25">
      <c r="Q787">
        <v>784</v>
      </c>
      <c r="R787">
        <f t="shared" si="94"/>
        <v>156.80000000000001</v>
      </c>
      <c r="S787">
        <f t="shared" si="95"/>
        <v>-0.64592806248678902</v>
      </c>
      <c r="T787" t="s">
        <v>1122</v>
      </c>
      <c r="U787">
        <f t="shared" si="96"/>
        <v>-7.136503292251025E-5</v>
      </c>
      <c r="V787">
        <f t="shared" si="97"/>
        <v>2.7452524135018211E-5</v>
      </c>
      <c r="W787">
        <f t="shared" si="98"/>
        <v>7.6463121865476616E-5</v>
      </c>
      <c r="X787">
        <f t="shared" si="99"/>
        <v>1.9140625</v>
      </c>
    </row>
    <row r="788" spans="17:24" x14ac:dyDescent="0.25">
      <c r="Q788">
        <v>785</v>
      </c>
      <c r="R788">
        <f t="shared" si="94"/>
        <v>157</v>
      </c>
      <c r="S788">
        <f t="shared" si="95"/>
        <v>-0.67369564364655488</v>
      </c>
      <c r="T788" t="s">
        <v>1123</v>
      </c>
      <c r="U788">
        <f t="shared" si="96"/>
        <v>-7.1364767358066402E-5</v>
      </c>
      <c r="V788">
        <f t="shared" si="97"/>
        <v>2.7327170961158595E-5</v>
      </c>
      <c r="W788">
        <f t="shared" si="98"/>
        <v>7.6417957920971234E-5</v>
      </c>
      <c r="X788">
        <f t="shared" si="99"/>
        <v>1.91650390625</v>
      </c>
    </row>
    <row r="789" spans="17:24" x14ac:dyDescent="0.25">
      <c r="Q789">
        <v>786</v>
      </c>
      <c r="R789">
        <f t="shared" si="94"/>
        <v>157.20000000000002</v>
      </c>
      <c r="S789">
        <f t="shared" si="95"/>
        <v>-0.70054303759329239</v>
      </c>
      <c r="T789" t="s">
        <v>1124</v>
      </c>
      <c r="U789">
        <f t="shared" si="96"/>
        <v>-7.1364503319605466E-5</v>
      </c>
      <c r="V789">
        <f t="shared" si="97"/>
        <v>2.7201965544949854E-5</v>
      </c>
      <c r="W789">
        <f t="shared" si="98"/>
        <v>7.6373027068217075E-5</v>
      </c>
      <c r="X789">
        <f t="shared" si="99"/>
        <v>1.9189453125</v>
      </c>
    </row>
    <row r="790" spans="17:24" x14ac:dyDescent="0.25">
      <c r="Q790">
        <v>787</v>
      </c>
      <c r="R790">
        <f t="shared" si="94"/>
        <v>157.4</v>
      </c>
      <c r="S790">
        <f t="shared" si="95"/>
        <v>-0.72643357401622421</v>
      </c>
      <c r="T790" t="s">
        <v>1125</v>
      </c>
      <c r="U790">
        <f t="shared" si="96"/>
        <v>-7.136424080109131E-5</v>
      </c>
      <c r="V790">
        <f t="shared" si="97"/>
        <v>2.7076907036374072E-5</v>
      </c>
      <c r="W790">
        <f t="shared" si="98"/>
        <v>7.6328328684523085E-5</v>
      </c>
      <c r="X790">
        <f t="shared" si="99"/>
        <v>1.92138671875</v>
      </c>
    </row>
    <row r="791" spans="17:24" x14ac:dyDescent="0.25">
      <c r="Q791">
        <v>788</v>
      </c>
      <c r="R791">
        <f t="shared" si="94"/>
        <v>157.60000000000002</v>
      </c>
      <c r="S791">
        <f t="shared" si="95"/>
        <v>-0.75133188955687447</v>
      </c>
      <c r="T791" t="s">
        <v>1126</v>
      </c>
      <c r="U791">
        <f t="shared" si="96"/>
        <v>-7.1363979796560062E-5</v>
      </c>
      <c r="V791">
        <f t="shared" si="97"/>
        <v>2.6951994588668653E-5</v>
      </c>
      <c r="W791">
        <f t="shared" si="98"/>
        <v>7.6283862151253575E-5</v>
      </c>
      <c r="X791">
        <f t="shared" si="99"/>
        <v>1.923828125</v>
      </c>
    </row>
    <row r="792" spans="17:24" x14ac:dyDescent="0.25">
      <c r="Q792">
        <v>789</v>
      </c>
      <c r="R792">
        <f t="shared" si="94"/>
        <v>157.80000000000001</v>
      </c>
      <c r="S792">
        <f t="shared" si="95"/>
        <v>-0.77520397611112979</v>
      </c>
      <c r="T792" t="s">
        <v>1127</v>
      </c>
      <c r="U792">
        <f t="shared" si="96"/>
        <v>-7.1363720299933103E-5</v>
      </c>
      <c r="V792">
        <f t="shared" si="97"/>
        <v>2.6827227358481152E-5</v>
      </c>
      <c r="W792">
        <f t="shared" si="98"/>
        <v>7.623962685369547E-5</v>
      </c>
      <c r="X792">
        <f t="shared" si="99"/>
        <v>1.92626953125</v>
      </c>
    </row>
    <row r="793" spans="17:24" x14ac:dyDescent="0.25">
      <c r="Q793">
        <v>790</v>
      </c>
      <c r="R793">
        <f t="shared" si="94"/>
        <v>158</v>
      </c>
      <c r="S793">
        <f t="shared" si="95"/>
        <v>-0.79801722728024049</v>
      </c>
      <c r="T793" t="s">
        <v>1128</v>
      </c>
      <c r="U793">
        <f t="shared" si="96"/>
        <v>-7.1363462305337405E-5</v>
      </c>
      <c r="V793">
        <f t="shared" si="97"/>
        <v>2.6702604505804347E-5</v>
      </c>
      <c r="W793">
        <f t="shared" si="98"/>
        <v>7.6195622181321652E-5</v>
      </c>
      <c r="X793">
        <f t="shared" si="99"/>
        <v>1.9287109375</v>
      </c>
    </row>
    <row r="794" spans="17:24" x14ac:dyDescent="0.25">
      <c r="Q794">
        <v>791</v>
      </c>
      <c r="R794">
        <f t="shared" si="94"/>
        <v>158.20000000000002</v>
      </c>
      <c r="S794">
        <f t="shared" si="95"/>
        <v>-0.81974048290722301</v>
      </c>
      <c r="T794" t="s">
        <v>1129</v>
      </c>
      <c r="U794">
        <f t="shared" si="96"/>
        <v>-7.1363205806881832E-5</v>
      </c>
      <c r="V794">
        <f t="shared" si="97"/>
        <v>2.6578125193904297E-5</v>
      </c>
      <c r="W794">
        <f t="shared" si="98"/>
        <v>7.6151847527543436E-5</v>
      </c>
      <c r="X794">
        <f t="shared" si="99"/>
        <v>1.93115234375</v>
      </c>
    </row>
    <row r="795" spans="17:24" x14ac:dyDescent="0.25">
      <c r="Q795">
        <v>792</v>
      </c>
      <c r="R795">
        <f t="shared" si="94"/>
        <v>158.4</v>
      </c>
      <c r="S795">
        <f t="shared" si="95"/>
        <v>-0.84034407163789349</v>
      </c>
      <c r="T795" t="s">
        <v>1130</v>
      </c>
      <c r="U795">
        <f t="shared" si="96"/>
        <v>-7.1362950798686039E-5</v>
      </c>
      <c r="V795">
        <f t="shared" si="97"/>
        <v>2.6453788589333105E-5</v>
      </c>
      <c r="W795">
        <f t="shared" si="98"/>
        <v>7.610830228972931E-5</v>
      </c>
      <c r="X795">
        <f t="shared" si="99"/>
        <v>1.93359375</v>
      </c>
    </row>
    <row r="796" spans="17:24" x14ac:dyDescent="0.25">
      <c r="Q796">
        <v>793</v>
      </c>
      <c r="R796">
        <f t="shared" si="94"/>
        <v>158.60000000000002</v>
      </c>
      <c r="S796">
        <f t="shared" si="95"/>
        <v>-0.85979985144837401</v>
      </c>
      <c r="T796" t="s">
        <v>1131</v>
      </c>
      <c r="U796">
        <f t="shared" si="96"/>
        <v>-7.1362697275074213E-5</v>
      </c>
      <c r="V796">
        <f t="shared" si="97"/>
        <v>2.6329593861904149E-5</v>
      </c>
      <c r="W796">
        <f t="shared" si="98"/>
        <v>7.6064985869365049E-5</v>
      </c>
      <c r="X796">
        <f t="shared" si="99"/>
        <v>1.93603515625</v>
      </c>
    </row>
    <row r="797" spans="17:24" x14ac:dyDescent="0.25">
      <c r="Q797">
        <v>794</v>
      </c>
      <c r="R797">
        <f t="shared" si="94"/>
        <v>158.80000000000001</v>
      </c>
      <c r="S797">
        <f t="shared" si="95"/>
        <v>-0.87808124808369847</v>
      </c>
      <c r="T797" t="s">
        <v>1132</v>
      </c>
      <c r="U797">
        <f t="shared" si="96"/>
        <v>-7.1362445230029791E-5</v>
      </c>
      <c r="V797">
        <f t="shared" si="97"/>
        <v>2.6205540184537794E-5</v>
      </c>
      <c r="W797">
        <f t="shared" si="98"/>
        <v>7.6021897671476387E-5</v>
      </c>
      <c r="X797">
        <f t="shared" si="99"/>
        <v>1.9384765625</v>
      </c>
    </row>
    <row r="798" spans="17:24" x14ac:dyDescent="0.25">
      <c r="Q798">
        <v>795</v>
      </c>
      <c r="R798">
        <f t="shared" si="94"/>
        <v>159</v>
      </c>
      <c r="S798">
        <f t="shared" si="95"/>
        <v>-0.89516329135506201</v>
      </c>
      <c r="T798" t="s">
        <v>1133</v>
      </c>
      <c r="U798">
        <f t="shared" si="96"/>
        <v>-7.1362194658025388E-5</v>
      </c>
      <c r="V798">
        <f t="shared" si="97"/>
        <v>2.6081626733730519E-5</v>
      </c>
      <c r="W798">
        <f t="shared" si="98"/>
        <v>7.597903710555665E-5</v>
      </c>
      <c r="X798">
        <f t="shared" si="99"/>
        <v>1.94091796875</v>
      </c>
    </row>
    <row r="799" spans="17:24" x14ac:dyDescent="0.25">
      <c r="Q799">
        <v>796</v>
      </c>
      <c r="R799">
        <f t="shared" si="94"/>
        <v>159.20000000000002</v>
      </c>
      <c r="S799">
        <f t="shared" si="95"/>
        <v>-0.91102264924608878</v>
      </c>
      <c r="T799" t="s">
        <v>1134</v>
      </c>
      <c r="U799">
        <f t="shared" si="96"/>
        <v>-7.1361945553435053E-5</v>
      </c>
      <c r="V799">
        <f t="shared" si="97"/>
        <v>2.5957852688744776E-5</v>
      </c>
      <c r="W799">
        <f t="shared" si="98"/>
        <v>7.5936403584723461E-5</v>
      </c>
      <c r="X799">
        <f t="shared" si="99"/>
        <v>1.943359375</v>
      </c>
    </row>
    <row r="800" spans="17:24" x14ac:dyDescent="0.25">
      <c r="Q800">
        <v>797</v>
      </c>
      <c r="R800">
        <f t="shared" si="94"/>
        <v>159.4</v>
      </c>
      <c r="S800">
        <f t="shared" si="95"/>
        <v>-0.92563765978155588</v>
      </c>
      <c r="T800" t="s">
        <v>1135</v>
      </c>
      <c r="U800">
        <f t="shared" si="96"/>
        <v>-7.1361697910459957E-5</v>
      </c>
      <c r="V800">
        <f t="shared" si="97"/>
        <v>2.5834217232058741E-5</v>
      </c>
      <c r="W800">
        <f t="shared" si="98"/>
        <v>7.5893996525792115E-5</v>
      </c>
      <c r="X800">
        <f t="shared" si="99"/>
        <v>1.94580078125</v>
      </c>
    </row>
    <row r="801" spans="17:24" x14ac:dyDescent="0.25">
      <c r="Q801">
        <v>798</v>
      </c>
      <c r="R801">
        <f t="shared" si="94"/>
        <v>159.60000000000002</v>
      </c>
      <c r="S801">
        <f t="shared" si="95"/>
        <v>-0.93898836061505675</v>
      </c>
      <c r="T801" t="s">
        <v>1136</v>
      </c>
      <c r="U801">
        <f t="shared" si="96"/>
        <v>-7.1361451723543455E-5</v>
      </c>
      <c r="V801">
        <f t="shared" si="97"/>
        <v>2.5710719549693408E-5</v>
      </c>
      <c r="W801">
        <f t="shared" si="98"/>
        <v>7.5851815349763457E-5</v>
      </c>
      <c r="X801">
        <f t="shared" si="99"/>
        <v>1.9482421875</v>
      </c>
    </row>
    <row r="802" spans="17:24" x14ac:dyDescent="0.25">
      <c r="Q802">
        <v>799</v>
      </c>
      <c r="R802">
        <f t="shared" si="94"/>
        <v>159.80000000000001</v>
      </c>
      <c r="S802">
        <f t="shared" si="95"/>
        <v>-0.9510565162951532</v>
      </c>
      <c r="T802" t="s">
        <v>1137</v>
      </c>
      <c r="U802">
        <f t="shared" si="96"/>
        <v>-7.1361206987231442E-5</v>
      </c>
      <c r="V802">
        <f t="shared" si="97"/>
        <v>2.5587358830328468E-5</v>
      </c>
      <c r="W802">
        <f t="shared" si="98"/>
        <v>7.5809859481379315E-5</v>
      </c>
      <c r="X802">
        <f t="shared" si="99"/>
        <v>1.95068359375</v>
      </c>
    </row>
    <row r="803" spans="17:24" x14ac:dyDescent="0.25">
      <c r="Q803">
        <v>800</v>
      </c>
      <c r="R803">
        <f t="shared" si="94"/>
        <v>160</v>
      </c>
      <c r="S803">
        <f t="shared" si="95"/>
        <v>-0.96182564317281927</v>
      </c>
      <c r="T803" t="s">
        <v>1138</v>
      </c>
      <c r="U803">
        <f t="shared" si="96"/>
        <v>-7.1360963695956539E-5</v>
      </c>
      <c r="V803">
        <f t="shared" si="97"/>
        <v>2.5464134265775634E-5</v>
      </c>
      <c r="W803">
        <f t="shared" si="98"/>
        <v>7.5768128349069542E-5</v>
      </c>
      <c r="X803">
        <f t="shared" si="99"/>
        <v>1.953125</v>
      </c>
    </row>
    <row r="804" spans="17:24" x14ac:dyDescent="0.25">
      <c r="Q804">
        <v>801</v>
      </c>
      <c r="R804">
        <f t="shared" si="94"/>
        <v>160.20000000000002</v>
      </c>
      <c r="S804">
        <f t="shared" si="95"/>
        <v>-0.97128103191611437</v>
      </c>
      <c r="T804" t="s">
        <v>1139</v>
      </c>
      <c r="U804">
        <f t="shared" si="96"/>
        <v>-7.1360721844314947E-5</v>
      </c>
      <c r="V804">
        <f t="shared" si="97"/>
        <v>2.5341045051198876E-5</v>
      </c>
      <c r="W804">
        <f t="shared" si="98"/>
        <v>7.5726621385273612E-5</v>
      </c>
      <c r="X804">
        <f t="shared" si="99"/>
        <v>1.95556640625</v>
      </c>
    </row>
    <row r="805" spans="17:24" x14ac:dyDescent="0.25">
      <c r="Q805">
        <v>802</v>
      </c>
      <c r="R805">
        <f t="shared" si="94"/>
        <v>160.4</v>
      </c>
      <c r="S805">
        <f t="shared" si="95"/>
        <v>-0.97940976760136589</v>
      </c>
      <c r="T805" t="s">
        <v>1140</v>
      </c>
      <c r="U805">
        <f t="shared" si="96"/>
        <v>-7.1360481426696286E-5</v>
      </c>
      <c r="V805">
        <f t="shared" si="97"/>
        <v>2.5218090384424268E-5</v>
      </c>
      <c r="W805">
        <f t="shared" si="98"/>
        <v>7.5685338025847904E-5</v>
      </c>
      <c r="X805">
        <f t="shared" si="99"/>
        <v>1.9580078125</v>
      </c>
    </row>
    <row r="806" spans="17:24" x14ac:dyDescent="0.25">
      <c r="Q806">
        <v>803</v>
      </c>
      <c r="R806">
        <f t="shared" si="94"/>
        <v>160.60000000000002</v>
      </c>
      <c r="S806">
        <f t="shared" si="95"/>
        <v>-0.98620074735340346</v>
      </c>
      <c r="T806" t="s">
        <v>1141</v>
      </c>
      <c r="U806">
        <f t="shared" si="96"/>
        <v>-7.1360242437758299E-5</v>
      </c>
      <c r="V806">
        <f t="shared" si="97"/>
        <v>2.5095269466835841E-5</v>
      </c>
      <c r="W806">
        <f t="shared" si="98"/>
        <v>7.5644277710800736E-5</v>
      </c>
      <c r="X806">
        <f t="shared" si="99"/>
        <v>1.96044921875</v>
      </c>
    </row>
    <row r="807" spans="17:24" x14ac:dyDescent="0.25">
      <c r="Q807">
        <v>804</v>
      </c>
      <c r="R807">
        <f t="shared" si="94"/>
        <v>160.80000000000001</v>
      </c>
      <c r="S807">
        <f t="shared" si="95"/>
        <v>-0.99164469551074275</v>
      </c>
      <c r="T807" t="s">
        <v>1142</v>
      </c>
      <c r="U807">
        <f t="shared" si="96"/>
        <v>-7.1360004872493164E-5</v>
      </c>
      <c r="V807">
        <f t="shared" si="97"/>
        <v>2.4972581502470654E-5</v>
      </c>
      <c r="W807">
        <f t="shared" si="98"/>
        <v>7.560343988404091E-5</v>
      </c>
      <c r="X807">
        <f t="shared" si="99"/>
        <v>1.962890625</v>
      </c>
    </row>
    <row r="808" spans="17:24" x14ac:dyDescent="0.25">
      <c r="Q808">
        <v>805</v>
      </c>
      <c r="R808">
        <f t="shared" si="94"/>
        <v>161</v>
      </c>
      <c r="S808">
        <f t="shared" si="95"/>
        <v>-0.99573417629503436</v>
      </c>
      <c r="T808" t="s">
        <v>1143</v>
      </c>
      <c r="U808">
        <f t="shared" si="96"/>
        <v>-7.1359768725250006E-5</v>
      </c>
      <c r="V808">
        <f t="shared" si="97"/>
        <v>2.4850025697788232E-5</v>
      </c>
      <c r="W808">
        <f t="shared" si="98"/>
        <v>7.556282399237011E-5</v>
      </c>
      <c r="X808">
        <f t="shared" si="99"/>
        <v>1.96533203125</v>
      </c>
    </row>
    <row r="809" spans="17:24" x14ac:dyDescent="0.25">
      <c r="Q809">
        <v>806</v>
      </c>
      <c r="R809">
        <f t="shared" si="94"/>
        <v>161.20000000000002</v>
      </c>
      <c r="S809">
        <f t="shared" si="95"/>
        <v>-0.99846360396743417</v>
      </c>
      <c r="T809" t="s">
        <v>1144</v>
      </c>
      <c r="U809">
        <f t="shared" si="96"/>
        <v>-7.1359533990716315E-5</v>
      </c>
      <c r="V809">
        <f t="shared" si="97"/>
        <v>2.4727601263448341E-5</v>
      </c>
      <c r="W809">
        <f t="shared" si="98"/>
        <v>7.5522429486982802E-5</v>
      </c>
      <c r="X809">
        <f t="shared" si="99"/>
        <v>1.9677734375</v>
      </c>
    </row>
    <row r="810" spans="17:24" x14ac:dyDescent="0.25">
      <c r="Q810">
        <v>807</v>
      </c>
      <c r="R810">
        <f t="shared" si="94"/>
        <v>161.4</v>
      </c>
      <c r="S810">
        <f t="shared" si="95"/>
        <v>-0.9998292504580526</v>
      </c>
      <c r="T810" t="s">
        <v>1145</v>
      </c>
      <c r="U810">
        <f t="shared" si="96"/>
        <v>-7.1359300663986322E-5</v>
      </c>
      <c r="V810">
        <f t="shared" si="97"/>
        <v>2.4605307411914601E-5</v>
      </c>
      <c r="W810">
        <f t="shared" si="98"/>
        <v>7.5482255822729747E-5</v>
      </c>
      <c r="X810">
        <f t="shared" si="99"/>
        <v>1.97021484375</v>
      </c>
    </row>
    <row r="811" spans="17:24" x14ac:dyDescent="0.25">
      <c r="Q811">
        <v>808</v>
      </c>
      <c r="R811">
        <f t="shared" si="94"/>
        <v>161.60000000000002</v>
      </c>
      <c r="S811">
        <f t="shared" si="95"/>
        <v>-0.9998292504580526</v>
      </c>
      <c r="T811" t="s">
        <v>1146</v>
      </c>
      <c r="U811">
        <f t="shared" si="96"/>
        <v>-7.1359068739415045E-5</v>
      </c>
      <c r="V811">
        <f t="shared" si="97"/>
        <v>2.44831433594917E-5</v>
      </c>
      <c r="W811">
        <f t="shared" si="98"/>
        <v>7.5442302457692681E-5</v>
      </c>
      <c r="X811">
        <f t="shared" si="99"/>
        <v>1.97265625</v>
      </c>
    </row>
    <row r="812" spans="17:24" x14ac:dyDescent="0.25">
      <c r="Q812">
        <v>809</v>
      </c>
      <c r="R812">
        <f t="shared" si="94"/>
        <v>161.80000000000001</v>
      </c>
      <c r="S812">
        <f t="shared" si="95"/>
        <v>-0.99846360396743394</v>
      </c>
      <c r="T812" t="s">
        <v>1147</v>
      </c>
      <c r="U812">
        <f t="shared" si="96"/>
        <v>-7.1358838212177731E-5</v>
      </c>
      <c r="V812">
        <f t="shared" si="97"/>
        <v>2.436110832425962E-5</v>
      </c>
      <c r="W812">
        <f t="shared" si="98"/>
        <v>7.5402568853972534E-5</v>
      </c>
      <c r="X812">
        <f t="shared" si="99"/>
        <v>1.97509765625</v>
      </c>
    </row>
    <row r="813" spans="17:24" x14ac:dyDescent="0.25">
      <c r="Q813">
        <v>810</v>
      </c>
      <c r="R813">
        <f t="shared" si="94"/>
        <v>162</v>
      </c>
      <c r="S813">
        <f t="shared" si="95"/>
        <v>-0.99573417629503491</v>
      </c>
      <c r="T813" t="s">
        <v>1148</v>
      </c>
      <c r="U813">
        <f t="shared" si="96"/>
        <v>-7.1358609077326176E-5</v>
      </c>
      <c r="V813">
        <f t="shared" si="97"/>
        <v>2.4239201528604639E-5</v>
      </c>
      <c r="W813">
        <f t="shared" si="98"/>
        <v>7.5363054477608368E-5</v>
      </c>
      <c r="X813">
        <f t="shared" si="99"/>
        <v>1.9775390625</v>
      </c>
    </row>
    <row r="814" spans="17:24" x14ac:dyDescent="0.25">
      <c r="Q814">
        <v>811</v>
      </c>
      <c r="R814">
        <f t="shared" si="94"/>
        <v>162.20000000000002</v>
      </c>
      <c r="S814">
        <f t="shared" si="95"/>
        <v>-0.99164469551074264</v>
      </c>
      <c r="T814" t="s">
        <v>1149</v>
      </c>
      <c r="U814">
        <f t="shared" si="96"/>
        <v>-7.1358381329531255E-5</v>
      </c>
      <c r="V814">
        <f t="shared" si="97"/>
        <v>2.4117422196099366E-5</v>
      </c>
      <c r="W814">
        <f t="shared" si="98"/>
        <v>7.5323758797312429E-5</v>
      </c>
      <c r="X814">
        <f t="shared" si="99"/>
        <v>1.97998046875</v>
      </c>
    </row>
    <row r="815" spans="17:24" x14ac:dyDescent="0.25">
      <c r="Q815">
        <v>812</v>
      </c>
      <c r="R815">
        <f t="shared" si="94"/>
        <v>162.4</v>
      </c>
      <c r="S815">
        <f t="shared" si="95"/>
        <v>-0.98620074735340213</v>
      </c>
      <c r="T815" t="s">
        <v>1150</v>
      </c>
      <c r="U815">
        <f t="shared" si="96"/>
        <v>-7.1358154963697748E-5</v>
      </c>
      <c r="V815">
        <f t="shared" si="97"/>
        <v>2.3995769554347119E-5</v>
      </c>
      <c r="W815">
        <f t="shared" si="98"/>
        <v>7.528468128595905E-5</v>
      </c>
      <c r="X815">
        <f t="shared" si="99"/>
        <v>1.982421875</v>
      </c>
    </row>
    <row r="816" spans="17:24" x14ac:dyDescent="0.25">
      <c r="Q816">
        <v>813</v>
      </c>
      <c r="R816">
        <f t="shared" si="94"/>
        <v>162.60000000000002</v>
      </c>
      <c r="S816">
        <f t="shared" si="95"/>
        <v>-0.979409767601365</v>
      </c>
      <c r="T816" t="s">
        <v>1151</v>
      </c>
      <c r="U816">
        <f t="shared" si="96"/>
        <v>-7.1357929974960444E-5</v>
      </c>
      <c r="V816">
        <f t="shared" si="97"/>
        <v>2.3874242833604982E-5</v>
      </c>
      <c r="W816">
        <f t="shared" si="98"/>
        <v>7.5245821420124697E-5</v>
      </c>
      <c r="X816">
        <f t="shared" si="99"/>
        <v>1.98486328125</v>
      </c>
    </row>
    <row r="817" spans="17:24" x14ac:dyDescent="0.25">
      <c r="Q817">
        <v>814</v>
      </c>
      <c r="R817">
        <f t="shared" si="94"/>
        <v>162.80000000000001</v>
      </c>
      <c r="S817">
        <f t="shared" si="95"/>
        <v>-0.97128103191611326</v>
      </c>
      <c r="T817" t="s">
        <v>1152</v>
      </c>
      <c r="U817">
        <f t="shared" si="96"/>
        <v>-7.1357706358352046E-5</v>
      </c>
      <c r="V817">
        <f t="shared" si="97"/>
        <v>2.37528412663792E-5</v>
      </c>
      <c r="W817">
        <f t="shared" si="98"/>
        <v>7.5207178679635378E-5</v>
      </c>
      <c r="X817">
        <f t="shared" si="99"/>
        <v>1.9873046875</v>
      </c>
    </row>
    <row r="818" spans="17:24" x14ac:dyDescent="0.25">
      <c r="Q818">
        <v>815</v>
      </c>
      <c r="R818">
        <f t="shared" si="94"/>
        <v>163</v>
      </c>
      <c r="S818">
        <f t="shared" si="95"/>
        <v>-0.96182564317281982</v>
      </c>
      <c r="T818" t="s">
        <v>1153</v>
      </c>
      <c r="U818">
        <f t="shared" si="96"/>
        <v>-7.135748410896582E-5</v>
      </c>
      <c r="V818">
        <f t="shared" si="97"/>
        <v>2.3631564088381495E-5</v>
      </c>
      <c r="W818">
        <f t="shared" si="98"/>
        <v>7.5168752548014203E-5</v>
      </c>
      <c r="X818">
        <f t="shared" si="99"/>
        <v>1.98974609375</v>
      </c>
    </row>
    <row r="819" spans="17:24" x14ac:dyDescent="0.25">
      <c r="Q819">
        <v>816</v>
      </c>
      <c r="R819">
        <f t="shared" si="94"/>
        <v>163.20000000000002</v>
      </c>
      <c r="S819">
        <f t="shared" si="95"/>
        <v>-0.95105651629515287</v>
      </c>
      <c r="T819" t="s">
        <v>1154</v>
      </c>
      <c r="U819">
        <f t="shared" si="96"/>
        <v>-7.1357263221882321E-5</v>
      </c>
      <c r="V819">
        <f t="shared" si="97"/>
        <v>2.3510410537976075E-5</v>
      </c>
      <c r="W819">
        <f t="shared" si="98"/>
        <v>7.5130542512224523E-5</v>
      </c>
      <c r="X819">
        <f t="shared" si="99"/>
        <v>1.9921875</v>
      </c>
    </row>
    <row r="820" spans="17:24" x14ac:dyDescent="0.25">
      <c r="Q820">
        <v>817</v>
      </c>
      <c r="R820">
        <f t="shared" si="94"/>
        <v>163.4</v>
      </c>
      <c r="S820">
        <f t="shared" si="95"/>
        <v>-0.93898836061505642</v>
      </c>
      <c r="T820" t="s">
        <v>1155</v>
      </c>
      <c r="U820">
        <f t="shared" si="96"/>
        <v>-7.1357043692200196E-5</v>
      </c>
      <c r="V820">
        <f t="shared" si="97"/>
        <v>2.3389379856098046E-5</v>
      </c>
      <c r="W820">
        <f t="shared" si="98"/>
        <v>7.50925480626634E-5</v>
      </c>
      <c r="X820">
        <f t="shared" si="99"/>
        <v>1.99462890625</v>
      </c>
    </row>
    <row r="821" spans="17:24" x14ac:dyDescent="0.25">
      <c r="Q821">
        <v>818</v>
      </c>
      <c r="R821">
        <f t="shared" si="94"/>
        <v>163.60000000000002</v>
      </c>
      <c r="S821">
        <f t="shared" si="95"/>
        <v>-0.9256376597815541</v>
      </c>
      <c r="T821" t="s">
        <v>1156</v>
      </c>
      <c r="U821">
        <f t="shared" si="96"/>
        <v>-7.1356825515207515E-5</v>
      </c>
      <c r="V821">
        <f t="shared" si="97"/>
        <v>2.3268471286592967E-5</v>
      </c>
      <c r="W821">
        <f t="shared" si="98"/>
        <v>7.5054768693419955E-5</v>
      </c>
      <c r="X821">
        <f t="shared" si="99"/>
        <v>1.9970703125</v>
      </c>
    </row>
    <row r="822" spans="17:24" x14ac:dyDescent="0.25">
      <c r="Q822">
        <v>819</v>
      </c>
      <c r="R822">
        <f t="shared" si="94"/>
        <v>163.80000000000001</v>
      </c>
      <c r="S822">
        <f t="shared" si="95"/>
        <v>-0.91102264924608967</v>
      </c>
      <c r="T822" t="s">
        <v>1157</v>
      </c>
      <c r="U822">
        <f t="shared" si="96"/>
        <v>-7.1356608686154295E-5</v>
      </c>
      <c r="V822">
        <f t="shared" si="97"/>
        <v>2.3147684075782911E-5</v>
      </c>
      <c r="W822">
        <f t="shared" si="98"/>
        <v>7.5017203901913085E-5</v>
      </c>
      <c r="X822">
        <f t="shared" si="99"/>
        <v>1.99951171875</v>
      </c>
    </row>
    <row r="823" spans="17:24" x14ac:dyDescent="0.25">
      <c r="Q823">
        <v>820</v>
      </c>
      <c r="R823">
        <f t="shared" si="94"/>
        <v>164</v>
      </c>
      <c r="S823">
        <f t="shared" si="95"/>
        <v>-0.89516329135506467</v>
      </c>
      <c r="T823" t="s">
        <v>1158</v>
      </c>
      <c r="U823">
        <f t="shared" si="96"/>
        <v>-7.1356393200250489E-5</v>
      </c>
      <c r="V823">
        <f t="shared" si="97"/>
        <v>2.3027017472782225E-5</v>
      </c>
      <c r="W823">
        <f t="shared" si="98"/>
        <v>7.4979853188977179E-5</v>
      </c>
      <c r="X823">
        <f t="shared" si="99"/>
        <v>2.001953125</v>
      </c>
    </row>
    <row r="824" spans="17:24" x14ac:dyDescent="0.25">
      <c r="Q824">
        <v>821</v>
      </c>
      <c r="R824">
        <f t="shared" si="94"/>
        <v>164.20000000000002</v>
      </c>
      <c r="S824">
        <f t="shared" si="95"/>
        <v>-0.87808124808369792</v>
      </c>
      <c r="T824" t="s">
        <v>1159</v>
      </c>
      <c r="U824">
        <f t="shared" si="96"/>
        <v>-7.13561790527334E-5</v>
      </c>
      <c r="V824">
        <f t="shared" si="97"/>
        <v>2.2906470729255028E-5</v>
      </c>
      <c r="W824">
        <f t="shared" si="98"/>
        <v>7.4942716058840343E-5</v>
      </c>
      <c r="X824">
        <f t="shared" si="99"/>
        <v>2.00439453125</v>
      </c>
    </row>
    <row r="825" spans="17:24" x14ac:dyDescent="0.25">
      <c r="Q825">
        <v>822</v>
      </c>
      <c r="R825">
        <f t="shared" si="94"/>
        <v>164.4</v>
      </c>
      <c r="S825">
        <f t="shared" si="95"/>
        <v>-0.85979985144837157</v>
      </c>
      <c r="T825" t="s">
        <v>1160</v>
      </c>
      <c r="U825">
        <f t="shared" si="96"/>
        <v>-7.1355966239029783E-5</v>
      </c>
      <c r="V825">
        <f t="shared" si="97"/>
        <v>2.2786043099622316E-5</v>
      </c>
      <c r="W825">
        <f t="shared" si="98"/>
        <v>7.4905792019331889E-5</v>
      </c>
      <c r="X825">
        <f t="shared" si="99"/>
        <v>2.0068359375</v>
      </c>
    </row>
    <row r="826" spans="17:24" x14ac:dyDescent="0.25">
      <c r="Q826">
        <v>823</v>
      </c>
      <c r="R826">
        <f t="shared" si="94"/>
        <v>164.60000000000002</v>
      </c>
      <c r="S826">
        <f t="shared" si="95"/>
        <v>-0.84034407163788893</v>
      </c>
      <c r="T826" t="s">
        <v>1161</v>
      </c>
      <c r="U826">
        <f t="shared" si="96"/>
        <v>-7.1355754754450193E-5</v>
      </c>
      <c r="V826">
        <f t="shared" si="97"/>
        <v>2.266573384071753E-5</v>
      </c>
      <c r="W826">
        <f t="shared" si="98"/>
        <v>7.4869080581475619E-5</v>
      </c>
      <c r="X826">
        <f t="shared" si="99"/>
        <v>2.00927734375</v>
      </c>
    </row>
    <row r="827" spans="17:24" x14ac:dyDescent="0.25">
      <c r="Q827">
        <v>824</v>
      </c>
      <c r="R827">
        <f t="shared" si="94"/>
        <v>164.8</v>
      </c>
      <c r="S827">
        <f t="shared" si="95"/>
        <v>-0.81974048290721824</v>
      </c>
      <c r="T827" t="s">
        <v>1162</v>
      </c>
      <c r="U827">
        <f t="shared" si="96"/>
        <v>-7.1355544594446291E-5</v>
      </c>
      <c r="V827">
        <f t="shared" si="97"/>
        <v>2.2545542212011328E-5</v>
      </c>
      <c r="W827">
        <f t="shared" si="98"/>
        <v>7.4832581259793503E-5</v>
      </c>
      <c r="X827">
        <f t="shared" si="99"/>
        <v>2.01171875</v>
      </c>
    </row>
    <row r="828" spans="17:24" x14ac:dyDescent="0.25">
      <c r="Q828">
        <v>825</v>
      </c>
      <c r="R828">
        <f t="shared" si="94"/>
        <v>165</v>
      </c>
      <c r="S828">
        <f t="shared" si="95"/>
        <v>-0.79801722728024183</v>
      </c>
      <c r="T828" t="s">
        <v>1163</v>
      </c>
      <c r="U828">
        <f t="shared" si="96"/>
        <v>-7.1355335754524901E-5</v>
      </c>
      <c r="V828">
        <f t="shared" si="97"/>
        <v>2.2425467475587499E-5</v>
      </c>
      <c r="W828">
        <f t="shared" si="98"/>
        <v>7.4796293572205926E-5</v>
      </c>
      <c r="X828">
        <f t="shared" si="99"/>
        <v>2.01416015625</v>
      </c>
    </row>
    <row r="829" spans="17:24" x14ac:dyDescent="0.25">
      <c r="Q829">
        <v>826</v>
      </c>
      <c r="R829">
        <f t="shared" si="94"/>
        <v>165.20000000000002</v>
      </c>
      <c r="S829">
        <f t="shared" si="95"/>
        <v>-0.77520397611112901</v>
      </c>
      <c r="T829" t="s">
        <v>1164</v>
      </c>
      <c r="U829">
        <f t="shared" si="96"/>
        <v>-7.1355128230015131E-5</v>
      </c>
      <c r="V829">
        <f t="shared" si="97"/>
        <v>2.2305508895989111E-5</v>
      </c>
      <c r="W829">
        <f t="shared" si="98"/>
        <v>7.4760217039752851E-5</v>
      </c>
      <c r="X829">
        <f t="shared" si="99"/>
        <v>2.0166015625</v>
      </c>
    </row>
    <row r="830" spans="17:24" x14ac:dyDescent="0.25">
      <c r="Q830">
        <v>827</v>
      </c>
      <c r="R830">
        <f t="shared" si="94"/>
        <v>165.4</v>
      </c>
      <c r="S830">
        <f t="shared" si="95"/>
        <v>-0.75133188955687369</v>
      </c>
      <c r="T830" t="s">
        <v>1165</v>
      </c>
      <c r="U830">
        <f t="shared" si="96"/>
        <v>-7.1354922016438481E-5</v>
      </c>
      <c r="V830">
        <f t="shared" si="97"/>
        <v>2.2185665740437938E-5</v>
      </c>
      <c r="W830">
        <f t="shared" si="98"/>
        <v>7.4724351187002342E-5</v>
      </c>
      <c r="X830">
        <f t="shared" si="99"/>
        <v>2.01904296875</v>
      </c>
    </row>
    <row r="831" spans="17:24" x14ac:dyDescent="0.25">
      <c r="Q831">
        <v>828</v>
      </c>
      <c r="R831">
        <f t="shared" si="94"/>
        <v>165.60000000000002</v>
      </c>
      <c r="S831">
        <f t="shared" si="95"/>
        <v>-0.72643357401622088</v>
      </c>
      <c r="T831" t="s">
        <v>1166</v>
      </c>
      <c r="U831">
        <f t="shared" si="96"/>
        <v>-7.1354717109595211E-5</v>
      </c>
      <c r="V831">
        <f t="shared" si="97"/>
        <v>2.2065937278499073E-5</v>
      </c>
      <c r="W831">
        <f t="shared" si="98"/>
        <v>7.4688695542023066E-5</v>
      </c>
      <c r="X831">
        <f t="shared" si="99"/>
        <v>2.021484375</v>
      </c>
    </row>
    <row r="832" spans="17:24" x14ac:dyDescent="0.25">
      <c r="Q832">
        <v>829</v>
      </c>
      <c r="R832">
        <f t="shared" si="94"/>
        <v>165.8</v>
      </c>
      <c r="S832">
        <f t="shared" si="95"/>
        <v>-0.70054303759328895</v>
      </c>
      <c r="T832" t="s">
        <v>1167</v>
      </c>
      <c r="U832">
        <f t="shared" si="96"/>
        <v>-7.1354513504729496E-5</v>
      </c>
      <c r="V832">
        <f t="shared" si="97"/>
        <v>2.1946322782001173E-5</v>
      </c>
      <c r="W832">
        <f t="shared" si="98"/>
        <v>7.4653249635554434E-5</v>
      </c>
      <c r="X832">
        <f t="shared" si="99"/>
        <v>2.02392578125</v>
      </c>
    </row>
    <row r="833" spans="17:24" x14ac:dyDescent="0.25">
      <c r="Q833">
        <v>830</v>
      </c>
      <c r="R833">
        <f t="shared" si="94"/>
        <v>166</v>
      </c>
      <c r="S833">
        <f t="shared" si="95"/>
        <v>-0.67369564364655654</v>
      </c>
      <c r="T833" t="s">
        <v>1168</v>
      </c>
      <c r="U833">
        <f t="shared" si="96"/>
        <v>-7.1354311197581547E-5</v>
      </c>
      <c r="V833">
        <f t="shared" si="97"/>
        <v>2.1826821525869726E-5</v>
      </c>
      <c r="W833">
        <f t="shared" si="98"/>
        <v>7.4618013002246858E-5</v>
      </c>
      <c r="X833">
        <f t="shared" si="99"/>
        <v>2.0263671875</v>
      </c>
    </row>
    <row r="834" spans="17:24" x14ac:dyDescent="0.25">
      <c r="Q834">
        <v>831</v>
      </c>
      <c r="R834">
        <f t="shared" si="94"/>
        <v>166.20000000000002</v>
      </c>
      <c r="S834">
        <f t="shared" si="95"/>
        <v>-0.64592806248678802</v>
      </c>
      <c r="T834" t="s">
        <v>1169</v>
      </c>
      <c r="U834">
        <f t="shared" si="96"/>
        <v>-7.1354110183906739E-5</v>
      </c>
      <c r="V834">
        <f t="shared" si="97"/>
        <v>2.1707432786680273E-5</v>
      </c>
      <c r="W834">
        <f t="shared" si="98"/>
        <v>7.4582985179767001E-5</v>
      </c>
      <c r="X834">
        <f t="shared" si="99"/>
        <v>2.02880859375</v>
      </c>
    </row>
    <row r="835" spans="17:24" x14ac:dyDescent="0.25">
      <c r="Q835">
        <v>832</v>
      </c>
      <c r="R835">
        <f t="shared" si="94"/>
        <v>166.4</v>
      </c>
      <c r="S835">
        <f t="shared" si="95"/>
        <v>-0.61727822128979526</v>
      </c>
      <c r="T835" t="s">
        <v>1170</v>
      </c>
      <c r="U835">
        <f t="shared" si="96"/>
        <v>-7.135391045915576E-5</v>
      </c>
      <c r="V835">
        <f t="shared" si="97"/>
        <v>2.1588155844431639E-5</v>
      </c>
      <c r="W835">
        <f t="shared" si="98"/>
        <v>7.4548165709001092E-5</v>
      </c>
      <c r="X835">
        <f t="shared" si="99"/>
        <v>2.03125</v>
      </c>
    </row>
    <row r="836" spans="17:24" x14ac:dyDescent="0.25">
      <c r="Q836">
        <v>833</v>
      </c>
      <c r="R836">
        <f t="shared" ref="R836:R899" si="100">Q836*0.2</f>
        <v>166.60000000000002</v>
      </c>
      <c r="S836">
        <f t="shared" ref="S836:S899" si="101">SIN(2*PI()*R836/34)</f>
        <v>-0.58778525229247125</v>
      </c>
      <c r="T836" t="s">
        <v>1171</v>
      </c>
      <c r="U836">
        <f t="shared" ref="U836:U899" si="102">IMREAL(T836)/2048</f>
        <v>-7.1353712019086424E-5</v>
      </c>
      <c r="V836">
        <f t="shared" ref="V836:V899" si="103">IMAGINARY(T836)/2048</f>
        <v>2.1468989980211084E-5</v>
      </c>
      <c r="W836">
        <f t="shared" ref="W836:W899" si="104">SQRT(U836^2+V836^2)</f>
        <v>7.4513554133950175E-5</v>
      </c>
      <c r="X836">
        <f t="shared" ref="X836:X899" si="105">Q836/409.6</f>
        <v>2.03369140625</v>
      </c>
    </row>
    <row r="837" spans="17:24" x14ac:dyDescent="0.25">
      <c r="Q837">
        <v>834</v>
      </c>
      <c r="R837">
        <f t="shared" si="100"/>
        <v>166.8</v>
      </c>
      <c r="S837">
        <f t="shared" si="101"/>
        <v>-0.5574894393428822</v>
      </c>
      <c r="T837" t="s">
        <v>1172</v>
      </c>
      <c r="U837">
        <f t="shared" si="102"/>
        <v>-7.1353514859989745E-5</v>
      </c>
      <c r="V837">
        <f t="shared" si="103"/>
        <v>2.134993447893169E-5</v>
      </c>
      <c r="W837">
        <f t="shared" si="104"/>
        <v>7.4479150002732E-5</v>
      </c>
      <c r="X837">
        <f t="shared" si="105"/>
        <v>2.0361328125</v>
      </c>
    </row>
    <row r="838" spans="17:24" x14ac:dyDescent="0.25">
      <c r="Q838">
        <v>835</v>
      </c>
      <c r="R838">
        <f t="shared" si="100"/>
        <v>167</v>
      </c>
      <c r="S838">
        <f t="shared" si="101"/>
        <v>-0.52643216287735395</v>
      </c>
      <c r="T838" t="s">
        <v>1173</v>
      </c>
      <c r="U838">
        <f t="shared" si="102"/>
        <v>-7.1353318976998046E-5</v>
      </c>
      <c r="V838">
        <f t="shared" si="103"/>
        <v>2.1230988626348682E-5</v>
      </c>
      <c r="W838">
        <f t="shared" si="104"/>
        <v>7.4444952865089357E-5</v>
      </c>
      <c r="X838">
        <f t="shared" si="105"/>
        <v>2.03857421875</v>
      </c>
    </row>
    <row r="839" spans="17:24" x14ac:dyDescent="0.25">
      <c r="Q839">
        <v>836</v>
      </c>
      <c r="R839">
        <f t="shared" si="100"/>
        <v>167.20000000000002</v>
      </c>
      <c r="S839">
        <f t="shared" si="101"/>
        <v>-0.49465584339977858</v>
      </c>
      <c r="T839" t="s">
        <v>1174</v>
      </c>
      <c r="U839">
        <f t="shared" si="102"/>
        <v>-7.135312436601806E-5</v>
      </c>
      <c r="V839">
        <f t="shared" si="103"/>
        <v>2.1112151711794336E-5</v>
      </c>
      <c r="W839">
        <f t="shared" si="104"/>
        <v>7.4410962275018729E-5</v>
      </c>
      <c r="X839">
        <f t="shared" si="105"/>
        <v>2.041015625</v>
      </c>
    </row>
    <row r="840" spans="17:24" x14ac:dyDescent="0.25">
      <c r="Q840">
        <v>837</v>
      </c>
      <c r="R840">
        <f t="shared" si="100"/>
        <v>167.4</v>
      </c>
      <c r="S840">
        <f t="shared" si="101"/>
        <v>-0.46220388354031461</v>
      </c>
      <c r="T840" t="s">
        <v>1175</v>
      </c>
      <c r="U840">
        <f t="shared" si="102"/>
        <v>-7.1352931023091796E-5</v>
      </c>
      <c r="V840">
        <f t="shared" si="103"/>
        <v>2.0993423026695996E-5</v>
      </c>
      <c r="W840">
        <f t="shared" si="104"/>
        <v>7.4377177789721933E-5</v>
      </c>
      <c r="X840">
        <f t="shared" si="105"/>
        <v>2.04345703125</v>
      </c>
    </row>
    <row r="841" spans="17:24" x14ac:dyDescent="0.25">
      <c r="Q841">
        <v>838</v>
      </c>
      <c r="R841">
        <f t="shared" si="100"/>
        <v>167.60000000000002</v>
      </c>
      <c r="S841">
        <f t="shared" si="101"/>
        <v>-0.42912060877260572</v>
      </c>
      <c r="T841" t="s">
        <v>1176</v>
      </c>
      <c r="U841">
        <f t="shared" si="102"/>
        <v>-7.135273894401026E-5</v>
      </c>
      <c r="V841">
        <f t="shared" si="103"/>
        <v>2.0874801864216991E-5</v>
      </c>
      <c r="W841">
        <f t="shared" si="104"/>
        <v>7.4343598969127094E-5</v>
      </c>
      <c r="X841">
        <f t="shared" si="105"/>
        <v>2.0458984375</v>
      </c>
    </row>
    <row r="842" spans="17:24" x14ac:dyDescent="0.25">
      <c r="Q842">
        <v>839</v>
      </c>
      <c r="R842">
        <f t="shared" si="100"/>
        <v>167.8</v>
      </c>
      <c r="S842">
        <f t="shared" si="101"/>
        <v>-0.39545120687054097</v>
      </c>
      <c r="T842" t="s">
        <v>1177</v>
      </c>
      <c r="U842">
        <f t="shared" si="102"/>
        <v>-7.1352548124716802E-5</v>
      </c>
      <c r="V842">
        <f t="shared" si="103"/>
        <v>2.0756287520365138E-5</v>
      </c>
      <c r="W842">
        <f t="shared" si="104"/>
        <v>7.4310225376579851E-5</v>
      </c>
      <c r="X842">
        <f t="shared" si="105"/>
        <v>2.04833984375</v>
      </c>
    </row>
    <row r="843" spans="17:24" x14ac:dyDescent="0.25">
      <c r="Q843">
        <v>840</v>
      </c>
      <c r="R843">
        <f t="shared" si="100"/>
        <v>168</v>
      </c>
      <c r="S843">
        <f t="shared" si="101"/>
        <v>-0.36124166618715309</v>
      </c>
      <c r="T843" t="s">
        <v>1178</v>
      </c>
      <c r="U843">
        <f t="shared" si="102"/>
        <v>-7.1352358561161127E-5</v>
      </c>
      <c r="V843">
        <f t="shared" si="103"/>
        <v>2.0637879293268993E-5</v>
      </c>
      <c r="W843">
        <f t="shared" si="104"/>
        <v>7.4277056578488931E-5</v>
      </c>
      <c r="X843">
        <f t="shared" si="105"/>
        <v>2.05078125</v>
      </c>
    </row>
    <row r="844" spans="17:24" x14ac:dyDescent="0.25">
      <c r="Q844">
        <v>841</v>
      </c>
      <c r="R844">
        <f t="shared" si="100"/>
        <v>168.20000000000002</v>
      </c>
      <c r="S844">
        <f t="shared" si="101"/>
        <v>-0.32653871284008523</v>
      </c>
      <c r="T844" t="s">
        <v>1179</v>
      </c>
      <c r="U844">
        <f t="shared" si="102"/>
        <v>-7.1352170249189452E-5</v>
      </c>
      <c r="V844">
        <f t="shared" si="103"/>
        <v>2.0519576483161085E-5</v>
      </c>
      <c r="W844">
        <f t="shared" si="104"/>
        <v>7.4244092144207767E-5</v>
      </c>
      <c r="X844">
        <f t="shared" si="105"/>
        <v>2.05322265625</v>
      </c>
    </row>
    <row r="845" spans="17:24" x14ac:dyDescent="0.25">
      <c r="Q845">
        <v>842</v>
      </c>
      <c r="R845">
        <f t="shared" si="100"/>
        <v>168.4</v>
      </c>
      <c r="S845">
        <f t="shared" si="101"/>
        <v>-0.29138974688932839</v>
      </c>
      <c r="T845" t="s">
        <v>1180</v>
      </c>
      <c r="U845">
        <f t="shared" si="102"/>
        <v>-7.1351983185035639E-5</v>
      </c>
      <c r="V845">
        <f t="shared" si="103"/>
        <v>2.0401378392854054E-5</v>
      </c>
      <c r="W845">
        <f t="shared" si="104"/>
        <v>7.4211331646629414E-5</v>
      </c>
      <c r="X845">
        <f t="shared" si="105"/>
        <v>2.0556640625</v>
      </c>
    </row>
    <row r="846" spans="17:24" x14ac:dyDescent="0.25">
      <c r="Q846">
        <v>843</v>
      </c>
      <c r="R846">
        <f t="shared" si="100"/>
        <v>168.60000000000002</v>
      </c>
      <c r="S846">
        <f t="shared" si="101"/>
        <v>-0.25584277759443436</v>
      </c>
      <c r="T846" t="s">
        <v>1181</v>
      </c>
      <c r="U846">
        <f t="shared" si="102"/>
        <v>-7.1351797364643064E-5</v>
      </c>
      <c r="V846">
        <f t="shared" si="103"/>
        <v>2.0283284326863135E-5</v>
      </c>
      <c r="W846">
        <f t="shared" si="104"/>
        <v>7.417877466128337E-5</v>
      </c>
      <c r="X846">
        <f t="shared" si="105"/>
        <v>2.05810546875</v>
      </c>
    </row>
    <row r="847" spans="17:24" x14ac:dyDescent="0.25">
      <c r="Q847">
        <v>844</v>
      </c>
      <c r="R847">
        <f t="shared" si="100"/>
        <v>168.8</v>
      </c>
      <c r="S847">
        <f t="shared" si="101"/>
        <v>-0.21994635783966573</v>
      </c>
      <c r="T847" t="s">
        <v>1182</v>
      </c>
      <c r="U847">
        <f t="shared" si="102"/>
        <v>-7.1351612783889645E-5</v>
      </c>
      <c r="V847">
        <f t="shared" si="103"/>
        <v>2.0165293592430763E-5</v>
      </c>
      <c r="W847">
        <f t="shared" si="104"/>
        <v>7.4146420766824965E-5</v>
      </c>
      <c r="X847">
        <f t="shared" si="105"/>
        <v>2.060546875</v>
      </c>
    </row>
    <row r="848" spans="17:24" x14ac:dyDescent="0.25">
      <c r="Q848">
        <v>845</v>
      </c>
      <c r="R848">
        <f t="shared" si="100"/>
        <v>169</v>
      </c>
      <c r="S848">
        <f t="shared" si="101"/>
        <v>-0.18374951781656926</v>
      </c>
      <c r="T848" t="s">
        <v>1183</v>
      </c>
      <c r="U848">
        <f t="shared" si="102"/>
        <v>-7.1351429439204102E-5</v>
      </c>
      <c r="V848">
        <f t="shared" si="103"/>
        <v>2.0047405498855908E-5</v>
      </c>
      <c r="W848">
        <f t="shared" si="104"/>
        <v>7.4114269545434233E-5</v>
      </c>
      <c r="X848">
        <f t="shared" si="105"/>
        <v>2.06298828125</v>
      </c>
    </row>
    <row r="849" spans="17:24" x14ac:dyDescent="0.25">
      <c r="Q849">
        <v>846</v>
      </c>
      <c r="R849">
        <f t="shared" si="100"/>
        <v>169.20000000000002</v>
      </c>
      <c r="S849">
        <f t="shared" si="101"/>
        <v>-0.14730169805463128</v>
      </c>
      <c r="T849" t="s">
        <v>1184</v>
      </c>
      <c r="U849">
        <f t="shared" si="102"/>
        <v>-7.1351247326495115E-5</v>
      </c>
      <c r="V849">
        <f t="shared" si="103"/>
        <v>1.992961935730288E-5</v>
      </c>
      <c r="W849">
        <f t="shared" si="104"/>
        <v>7.4082320581726231E-5</v>
      </c>
      <c r="X849">
        <f t="shared" si="105"/>
        <v>2.0654296875</v>
      </c>
    </row>
    <row r="850" spans="17:24" x14ac:dyDescent="0.25">
      <c r="Q850">
        <v>847</v>
      </c>
      <c r="R850">
        <f t="shared" si="100"/>
        <v>169.4</v>
      </c>
      <c r="S850">
        <f t="shared" si="101"/>
        <v>-0.11065268189150351</v>
      </c>
      <c r="T850" t="s">
        <v>1185</v>
      </c>
      <c r="U850">
        <f t="shared" si="102"/>
        <v>-7.1351066442018555E-5</v>
      </c>
      <c r="V850">
        <f t="shared" si="103"/>
        <v>1.9811934481353515E-5</v>
      </c>
      <c r="W850">
        <f t="shared" si="104"/>
        <v>7.4050573463726739E-5</v>
      </c>
      <c r="X850">
        <f t="shared" si="105"/>
        <v>2.06787109375</v>
      </c>
    </row>
    <row r="851" spans="17:24" x14ac:dyDescent="0.25">
      <c r="Q851">
        <v>848</v>
      </c>
      <c r="R851">
        <f t="shared" si="100"/>
        <v>169.60000000000002</v>
      </c>
      <c r="S851">
        <f t="shared" si="101"/>
        <v>-7.3852527474871435E-2</v>
      </c>
      <c r="T851" t="s">
        <v>1186</v>
      </c>
      <c r="U851">
        <f t="shared" si="102"/>
        <v>-7.1350886781889158E-5</v>
      </c>
      <c r="V851">
        <f t="shared" si="103"/>
        <v>1.9694350186787694E-5</v>
      </c>
      <c r="W851">
        <f t="shared" si="104"/>
        <v>7.4019027782333031E-5</v>
      </c>
      <c r="X851">
        <f t="shared" si="105"/>
        <v>2.0703125</v>
      </c>
    </row>
    <row r="852" spans="17:24" x14ac:dyDescent="0.25">
      <c r="Q852">
        <v>849</v>
      </c>
      <c r="R852">
        <f t="shared" si="100"/>
        <v>169.8</v>
      </c>
      <c r="S852">
        <f t="shared" si="101"/>
        <v>-3.6951499389144236E-2</v>
      </c>
      <c r="T852" t="s">
        <v>1187</v>
      </c>
      <c r="U852">
        <f t="shared" si="102"/>
        <v>-7.1350708342405767E-5</v>
      </c>
      <c r="V852">
        <f t="shared" si="103"/>
        <v>1.9576865791265138E-5</v>
      </c>
      <c r="W852">
        <f t="shared" si="104"/>
        <v>7.3987683131533852E-5</v>
      </c>
      <c r="X852">
        <f t="shared" si="105"/>
        <v>2.07275390625</v>
      </c>
    </row>
    <row r="853" spans="17:24" x14ac:dyDescent="0.25">
      <c r="Q853">
        <v>850</v>
      </c>
      <c r="R853">
        <f t="shared" si="100"/>
        <v>170</v>
      </c>
      <c r="S853">
        <f t="shared" si="101"/>
        <v>-1.22514845490862E-15</v>
      </c>
      <c r="T853" t="s">
        <v>1188</v>
      </c>
      <c r="U853">
        <f t="shared" si="102"/>
        <v>-7.13505311198374E-5</v>
      </c>
      <c r="V853">
        <f t="shared" si="103"/>
        <v>1.9459480614790673E-5</v>
      </c>
      <c r="W853">
        <f t="shared" si="104"/>
        <v>7.3956539108318867E-5</v>
      </c>
      <c r="X853">
        <f t="shared" si="105"/>
        <v>2.0751953125</v>
      </c>
    </row>
    <row r="854" spans="17:24" x14ac:dyDescent="0.25">
      <c r="Q854">
        <v>851</v>
      </c>
      <c r="R854">
        <f t="shared" si="100"/>
        <v>170.20000000000002</v>
      </c>
      <c r="S854">
        <f t="shared" si="101"/>
        <v>3.6951499389148885E-2</v>
      </c>
      <c r="T854" t="s">
        <v>1189</v>
      </c>
      <c r="U854">
        <f t="shared" si="102"/>
        <v>-7.1350355110391599E-5</v>
      </c>
      <c r="V854">
        <f t="shared" si="103"/>
        <v>1.9342193979232375E-5</v>
      </c>
      <c r="W854">
        <f t="shared" si="104"/>
        <v>7.3925595312511602E-5</v>
      </c>
      <c r="X854">
        <f t="shared" si="105"/>
        <v>2.07763671875</v>
      </c>
    </row>
    <row r="855" spans="17:24" x14ac:dyDescent="0.25">
      <c r="Q855">
        <v>852</v>
      </c>
      <c r="R855">
        <f t="shared" si="100"/>
        <v>170.4</v>
      </c>
      <c r="S855">
        <f t="shared" si="101"/>
        <v>7.385252747487607E-2</v>
      </c>
      <c r="T855" t="s">
        <v>1190</v>
      </c>
      <c r="U855">
        <f t="shared" si="102"/>
        <v>-7.1350180310452631E-5</v>
      </c>
      <c r="V855">
        <f t="shared" si="103"/>
        <v>1.9225005208668847E-5</v>
      </c>
      <c r="W855">
        <f t="shared" si="104"/>
        <v>7.3894851347082682E-5</v>
      </c>
      <c r="X855">
        <f t="shared" si="105"/>
        <v>2.080078125</v>
      </c>
    </row>
    <row r="856" spans="17:24" x14ac:dyDescent="0.25">
      <c r="Q856">
        <v>853</v>
      </c>
      <c r="R856">
        <f t="shared" si="100"/>
        <v>170.60000000000002</v>
      </c>
      <c r="S856">
        <f t="shared" si="101"/>
        <v>0.11065268189150108</v>
      </c>
      <c r="T856" t="s">
        <v>1191</v>
      </c>
      <c r="U856">
        <f t="shared" si="102"/>
        <v>-7.1350006716325195E-5</v>
      </c>
      <c r="V856">
        <f t="shared" si="103"/>
        <v>1.9107913629220799E-5</v>
      </c>
      <c r="W856">
        <f t="shared" si="104"/>
        <v>7.3864306817849525E-5</v>
      </c>
      <c r="X856">
        <f t="shared" si="105"/>
        <v>2.08251953125</v>
      </c>
    </row>
    <row r="857" spans="17:24" x14ac:dyDescent="0.25">
      <c r="Q857">
        <v>854</v>
      </c>
      <c r="R857">
        <f t="shared" si="100"/>
        <v>170.8</v>
      </c>
      <c r="S857">
        <f t="shared" si="101"/>
        <v>0.14730169805463589</v>
      </c>
      <c r="T857" t="s">
        <v>1192</v>
      </c>
      <c r="U857">
        <f t="shared" si="102"/>
        <v>-7.1349834324416504E-5</v>
      </c>
      <c r="V857">
        <f t="shared" si="103"/>
        <v>1.8990918568896337E-5</v>
      </c>
      <c r="W857">
        <f t="shared" si="104"/>
        <v>7.383396133360404E-5</v>
      </c>
      <c r="X857">
        <f t="shared" si="105"/>
        <v>2.0849609375</v>
      </c>
    </row>
    <row r="858" spans="17:24" x14ac:dyDescent="0.25">
      <c r="Q858">
        <v>855</v>
      </c>
      <c r="R858">
        <f t="shared" si="100"/>
        <v>171</v>
      </c>
      <c r="S858">
        <f t="shared" si="101"/>
        <v>0.18374951781657034</v>
      </c>
      <c r="T858" t="s">
        <v>1193</v>
      </c>
      <c r="U858">
        <f t="shared" si="102"/>
        <v>-7.1349663131083002E-5</v>
      </c>
      <c r="V858">
        <f t="shared" si="103"/>
        <v>1.8874019357927783E-5</v>
      </c>
      <c r="W858">
        <f t="shared" si="104"/>
        <v>7.3803814506043366E-5</v>
      </c>
      <c r="X858">
        <f t="shared" si="105"/>
        <v>2.08740234375</v>
      </c>
    </row>
    <row r="859" spans="17:24" x14ac:dyDescent="0.25">
      <c r="Q859">
        <v>856</v>
      </c>
      <c r="R859">
        <f t="shared" si="100"/>
        <v>171.20000000000002</v>
      </c>
      <c r="S859">
        <f t="shared" si="101"/>
        <v>0.21994635783967376</v>
      </c>
      <c r="T859" t="s">
        <v>1194</v>
      </c>
      <c r="U859">
        <f t="shared" si="102"/>
        <v>-7.1349493132801762E-5</v>
      </c>
      <c r="V859">
        <f t="shared" si="103"/>
        <v>1.875721532845083E-5</v>
      </c>
      <c r="W859">
        <f t="shared" si="104"/>
        <v>7.3773865949844302E-5</v>
      </c>
      <c r="X859">
        <f t="shared" si="105"/>
        <v>2.08984375</v>
      </c>
    </row>
    <row r="860" spans="17:24" x14ac:dyDescent="0.25">
      <c r="Q860">
        <v>857</v>
      </c>
      <c r="R860">
        <f t="shared" si="100"/>
        <v>171.4</v>
      </c>
      <c r="S860">
        <f t="shared" si="101"/>
        <v>0.25584277759443885</v>
      </c>
      <c r="T860" t="s">
        <v>1195</v>
      </c>
      <c r="U860">
        <f t="shared" si="102"/>
        <v>-7.1349324325996097E-5</v>
      </c>
      <c r="V860">
        <f t="shared" si="103"/>
        <v>1.8640505814556297E-5</v>
      </c>
      <c r="W860">
        <f t="shared" si="104"/>
        <v>7.3744115282500238E-5</v>
      </c>
      <c r="X860">
        <f t="shared" si="105"/>
        <v>2.09228515625</v>
      </c>
    </row>
    <row r="861" spans="17:24" x14ac:dyDescent="0.25">
      <c r="Q861">
        <v>858</v>
      </c>
      <c r="R861">
        <f t="shared" si="100"/>
        <v>171.60000000000002</v>
      </c>
      <c r="S861">
        <f t="shared" si="101"/>
        <v>0.29138974688932606</v>
      </c>
      <c r="T861" t="s">
        <v>1196</v>
      </c>
      <c r="U861">
        <f t="shared" si="102"/>
        <v>-7.1349156707218746E-5</v>
      </c>
      <c r="V861">
        <f t="shared" si="103"/>
        <v>1.8523890152355372E-5</v>
      </c>
      <c r="W861">
        <f t="shared" si="104"/>
        <v>7.3714562124506901E-5</v>
      </c>
      <c r="X861">
        <f t="shared" si="105"/>
        <v>2.0947265625</v>
      </c>
    </row>
    <row r="862" spans="17:24" x14ac:dyDescent="0.25">
      <c r="Q862">
        <v>859</v>
      </c>
      <c r="R862">
        <f t="shared" si="100"/>
        <v>171.8</v>
      </c>
      <c r="S862">
        <f t="shared" si="101"/>
        <v>0.3265387128400829</v>
      </c>
      <c r="T862" t="s">
        <v>1197</v>
      </c>
      <c r="U862">
        <f t="shared" si="102"/>
        <v>-7.1348990272925288E-5</v>
      </c>
      <c r="V862">
        <f t="shared" si="103"/>
        <v>1.8407367679875148E-5</v>
      </c>
      <c r="W862">
        <f t="shared" si="104"/>
        <v>7.368520609910852E-5</v>
      </c>
      <c r="X862">
        <f t="shared" si="105"/>
        <v>2.09716796875</v>
      </c>
    </row>
    <row r="863" spans="17:24" x14ac:dyDescent="0.25">
      <c r="Q863">
        <v>860</v>
      </c>
      <c r="R863">
        <f t="shared" si="100"/>
        <v>172</v>
      </c>
      <c r="S863">
        <f t="shared" si="101"/>
        <v>0.36124166618715081</v>
      </c>
      <c r="T863" t="s">
        <v>1198</v>
      </c>
      <c r="U863">
        <f t="shared" si="102"/>
        <v>-7.1348825019687992E-5</v>
      </c>
      <c r="V863">
        <f t="shared" si="103"/>
        <v>1.8290937737053857E-5</v>
      </c>
      <c r="W863">
        <f t="shared" si="104"/>
        <v>7.3656046832495944E-5</v>
      </c>
      <c r="X863">
        <f t="shared" si="105"/>
        <v>2.099609375</v>
      </c>
    </row>
    <row r="864" spans="17:24" x14ac:dyDescent="0.25">
      <c r="Q864">
        <v>861</v>
      </c>
      <c r="R864">
        <f t="shared" si="100"/>
        <v>172.20000000000002</v>
      </c>
      <c r="S864">
        <f t="shared" si="101"/>
        <v>0.39545120687054525</v>
      </c>
      <c r="T864" t="s">
        <v>1199</v>
      </c>
      <c r="U864">
        <f t="shared" si="102"/>
        <v>-7.1348660944072268E-5</v>
      </c>
      <c r="V864">
        <f t="shared" si="103"/>
        <v>1.8174599665904297E-5</v>
      </c>
      <c r="W864">
        <f t="shared" si="104"/>
        <v>7.3627083953719592E-5</v>
      </c>
      <c r="X864">
        <f t="shared" si="105"/>
        <v>2.10205078125</v>
      </c>
    </row>
    <row r="865" spans="17:24" x14ac:dyDescent="0.25">
      <c r="Q865">
        <v>862</v>
      </c>
      <c r="R865">
        <f t="shared" si="100"/>
        <v>172.4</v>
      </c>
      <c r="S865">
        <f t="shared" si="101"/>
        <v>0.42912060877260993</v>
      </c>
      <c r="T865" t="s">
        <v>1200</v>
      </c>
      <c r="U865">
        <f t="shared" si="102"/>
        <v>-7.1348498042722659E-5</v>
      </c>
      <c r="V865">
        <f t="shared" si="103"/>
        <v>1.805835281012129E-5</v>
      </c>
      <c r="W865">
        <f t="shared" si="104"/>
        <v>7.3598317094667414E-5</v>
      </c>
      <c r="X865">
        <f t="shared" si="105"/>
        <v>2.1044921875</v>
      </c>
    </row>
    <row r="866" spans="17:24" x14ac:dyDescent="0.25">
      <c r="Q866">
        <v>863</v>
      </c>
      <c r="R866">
        <f t="shared" si="100"/>
        <v>172.60000000000002</v>
      </c>
      <c r="S866">
        <f t="shared" si="101"/>
        <v>0.46220388354031244</v>
      </c>
      <c r="T866" t="s">
        <v>1201</v>
      </c>
      <c r="U866">
        <f t="shared" si="102"/>
        <v>-7.1348336312244135E-5</v>
      </c>
      <c r="V866">
        <f t="shared" si="103"/>
        <v>1.7942196515429003E-5</v>
      </c>
      <c r="W866">
        <f t="shared" si="104"/>
        <v>7.356974589002852E-5</v>
      </c>
      <c r="X866">
        <f t="shared" si="105"/>
        <v>2.10693359375</v>
      </c>
    </row>
    <row r="867" spans="17:24" x14ac:dyDescent="0.25">
      <c r="Q867">
        <v>864</v>
      </c>
      <c r="R867">
        <f t="shared" si="100"/>
        <v>172.8</v>
      </c>
      <c r="S867">
        <f t="shared" si="101"/>
        <v>0.49465584339977647</v>
      </c>
      <c r="T867" t="s">
        <v>1202</v>
      </c>
      <c r="U867">
        <f t="shared" si="102"/>
        <v>-7.1348175749299806E-5</v>
      </c>
      <c r="V867">
        <f t="shared" si="103"/>
        <v>1.7826130129416992E-5</v>
      </c>
      <c r="W867">
        <f t="shared" si="104"/>
        <v>7.3541369977339163E-5</v>
      </c>
      <c r="X867">
        <f t="shared" si="105"/>
        <v>2.109375</v>
      </c>
    </row>
    <row r="868" spans="17:24" x14ac:dyDescent="0.25">
      <c r="Q868">
        <v>865</v>
      </c>
      <c r="R868">
        <f t="shared" si="100"/>
        <v>173</v>
      </c>
      <c r="S868">
        <f t="shared" si="101"/>
        <v>0.52643216287735495</v>
      </c>
      <c r="T868" t="s">
        <v>1203</v>
      </c>
      <c r="U868">
        <f t="shared" si="102"/>
        <v>-7.1348016350557622E-5</v>
      </c>
      <c r="V868">
        <f t="shared" si="103"/>
        <v>1.7710153001448731E-5</v>
      </c>
      <c r="W868">
        <f t="shared" si="104"/>
        <v>7.3513188996901502E-5</v>
      </c>
      <c r="X868">
        <f t="shared" si="105"/>
        <v>2.11181640625</v>
      </c>
    </row>
    <row r="869" spans="17:24" x14ac:dyDescent="0.25">
      <c r="Q869">
        <v>866</v>
      </c>
      <c r="R869">
        <f t="shared" si="100"/>
        <v>173.20000000000002</v>
      </c>
      <c r="S869">
        <f t="shared" si="101"/>
        <v>0.55748943934288897</v>
      </c>
      <c r="T869" t="s">
        <v>1204</v>
      </c>
      <c r="U869">
        <f t="shared" si="102"/>
        <v>-7.1347858112775397E-5</v>
      </c>
      <c r="V869">
        <f t="shared" si="103"/>
        <v>1.7594264482905908E-5</v>
      </c>
      <c r="W869">
        <f t="shared" si="104"/>
        <v>7.3485202591917612E-5</v>
      </c>
      <c r="X869">
        <f t="shared" si="105"/>
        <v>2.1142578125</v>
      </c>
    </row>
    <row r="870" spans="17:24" x14ac:dyDescent="0.25">
      <c r="Q870">
        <v>867</v>
      </c>
      <c r="R870">
        <f t="shared" si="100"/>
        <v>173.4</v>
      </c>
      <c r="S870">
        <f t="shared" si="101"/>
        <v>0.58778525229247502</v>
      </c>
      <c r="T870" t="s">
        <v>1205</v>
      </c>
      <c r="U870">
        <f t="shared" si="102"/>
        <v>-7.1347701032717777E-5</v>
      </c>
      <c r="V870">
        <f t="shared" si="103"/>
        <v>1.7478463926712206E-5</v>
      </c>
      <c r="W870">
        <f t="shared" si="104"/>
        <v>7.3457410408286631E-5</v>
      </c>
      <c r="X870">
        <f t="shared" si="105"/>
        <v>2.11669921875</v>
      </c>
    </row>
    <row r="871" spans="17:24" x14ac:dyDescent="0.25">
      <c r="Q871">
        <v>868</v>
      </c>
      <c r="R871">
        <f t="shared" si="100"/>
        <v>173.60000000000002</v>
      </c>
      <c r="S871">
        <f t="shared" si="101"/>
        <v>0.61727822128979892</v>
      </c>
      <c r="T871" t="s">
        <v>1206</v>
      </c>
      <c r="U871">
        <f t="shared" si="102"/>
        <v>-7.1347545107050298E-5</v>
      </c>
      <c r="V871">
        <f t="shared" si="103"/>
        <v>1.73627506878687E-5</v>
      </c>
      <c r="W871">
        <f t="shared" si="104"/>
        <v>7.3429812094623134E-5</v>
      </c>
      <c r="X871">
        <f t="shared" si="105"/>
        <v>2.119140625</v>
      </c>
    </row>
    <row r="872" spans="17:24" x14ac:dyDescent="0.25">
      <c r="Q872">
        <v>869</v>
      </c>
      <c r="R872">
        <f t="shared" si="100"/>
        <v>173.8</v>
      </c>
      <c r="S872">
        <f t="shared" si="101"/>
        <v>0.64592806248678625</v>
      </c>
      <c r="T872" t="s">
        <v>1207</v>
      </c>
      <c r="U872">
        <f t="shared" si="102"/>
        <v>-7.1347390332715334E-5</v>
      </c>
      <c r="V872">
        <f t="shared" si="103"/>
        <v>1.7247124123053123E-5</v>
      </c>
      <c r="W872">
        <f t="shared" si="104"/>
        <v>7.3402407302518643E-5</v>
      </c>
      <c r="X872">
        <f t="shared" si="105"/>
        <v>2.12158203125</v>
      </c>
    </row>
    <row r="873" spans="17:24" x14ac:dyDescent="0.25">
      <c r="Q873">
        <v>870</v>
      </c>
      <c r="R873">
        <f t="shared" si="100"/>
        <v>174</v>
      </c>
      <c r="S873">
        <f t="shared" si="101"/>
        <v>0.67369564364655476</v>
      </c>
      <c r="T873" t="s">
        <v>1208</v>
      </c>
      <c r="U873">
        <f t="shared" si="102"/>
        <v>-7.1347236706417969E-5</v>
      </c>
      <c r="V873">
        <f t="shared" si="103"/>
        <v>1.7131583590718505E-5</v>
      </c>
      <c r="W873">
        <f t="shared" si="104"/>
        <v>7.3375195686058728E-5</v>
      </c>
      <c r="X873">
        <f t="shared" si="105"/>
        <v>2.1240234375</v>
      </c>
    </row>
    <row r="874" spans="17:24" x14ac:dyDescent="0.25">
      <c r="Q874">
        <v>871</v>
      </c>
      <c r="R874">
        <f t="shared" si="100"/>
        <v>174.20000000000002</v>
      </c>
      <c r="S874">
        <f t="shared" si="101"/>
        <v>0.70054303759329228</v>
      </c>
      <c r="T874" t="s">
        <v>1209</v>
      </c>
      <c r="U874">
        <f t="shared" si="102"/>
        <v>-7.1347084225062993E-5</v>
      </c>
      <c r="V874">
        <f t="shared" si="103"/>
        <v>1.7016128451076318E-5</v>
      </c>
      <c r="W874">
        <f t="shared" si="104"/>
        <v>7.3348176902236379E-5</v>
      </c>
      <c r="X874">
        <f t="shared" si="105"/>
        <v>2.12646484375</v>
      </c>
    </row>
    <row r="875" spans="17:24" x14ac:dyDescent="0.25">
      <c r="Q875">
        <v>872</v>
      </c>
      <c r="R875">
        <f t="shared" si="100"/>
        <v>174.4</v>
      </c>
      <c r="S875">
        <f t="shared" si="101"/>
        <v>0.7264335740162241</v>
      </c>
      <c r="T875" t="s">
        <v>1210</v>
      </c>
      <c r="U875">
        <f t="shared" si="102"/>
        <v>-7.1346932885471188E-5</v>
      </c>
      <c r="V875">
        <f t="shared" si="103"/>
        <v>1.690075806624331E-5</v>
      </c>
      <c r="W875">
        <f t="shared" si="104"/>
        <v>7.3321350610702876E-5</v>
      </c>
      <c r="X875">
        <f t="shared" si="105"/>
        <v>2.12890625</v>
      </c>
    </row>
    <row r="876" spans="17:24" x14ac:dyDescent="0.25">
      <c r="Q876">
        <v>873</v>
      </c>
      <c r="R876">
        <f t="shared" si="100"/>
        <v>174.60000000000002</v>
      </c>
      <c r="S876">
        <f t="shared" si="101"/>
        <v>0.75133188955687669</v>
      </c>
      <c r="T876" t="s">
        <v>1211</v>
      </c>
      <c r="U876">
        <f t="shared" si="102"/>
        <v>-7.1346782684612303E-5</v>
      </c>
      <c r="V876">
        <f t="shared" si="103"/>
        <v>1.6785471799820948E-5</v>
      </c>
      <c r="W876">
        <f t="shared" si="104"/>
        <v>7.3294716473889704E-5</v>
      </c>
      <c r="X876">
        <f t="shared" si="105"/>
        <v>2.13134765625</v>
      </c>
    </row>
    <row r="877" spans="17:24" x14ac:dyDescent="0.25">
      <c r="Q877">
        <v>874</v>
      </c>
      <c r="R877">
        <f t="shared" si="100"/>
        <v>174.8</v>
      </c>
      <c r="S877">
        <f t="shared" si="101"/>
        <v>0.7752039761111319</v>
      </c>
      <c r="T877" t="s">
        <v>1212</v>
      </c>
      <c r="U877">
        <f t="shared" si="102"/>
        <v>-7.1346633619384273E-5</v>
      </c>
      <c r="V877">
        <f t="shared" si="103"/>
        <v>1.667026901736836E-5</v>
      </c>
      <c r="W877">
        <f t="shared" si="104"/>
        <v>7.3268274156896082E-5</v>
      </c>
      <c r="X877">
        <f t="shared" si="105"/>
        <v>2.1337890625</v>
      </c>
    </row>
    <row r="878" spans="17:24" x14ac:dyDescent="0.25">
      <c r="Q878">
        <v>875</v>
      </c>
      <c r="R878">
        <f t="shared" si="100"/>
        <v>175</v>
      </c>
      <c r="S878">
        <f t="shared" si="101"/>
        <v>0.79801722728023605</v>
      </c>
      <c r="T878" t="s">
        <v>1213</v>
      </c>
      <c r="U878">
        <f t="shared" si="102"/>
        <v>-7.1346485686812983E-5</v>
      </c>
      <c r="V878">
        <f t="shared" si="103"/>
        <v>1.655514908600117E-5</v>
      </c>
      <c r="W878">
        <f t="shared" si="104"/>
        <v>7.3242023327583844E-5</v>
      </c>
      <c r="X878">
        <f t="shared" si="105"/>
        <v>2.13623046875</v>
      </c>
    </row>
    <row r="879" spans="17:24" x14ac:dyDescent="0.25">
      <c r="Q879">
        <v>876</v>
      </c>
      <c r="R879">
        <f t="shared" si="100"/>
        <v>175.20000000000002</v>
      </c>
      <c r="S879">
        <f t="shared" si="101"/>
        <v>0.8197404829072209</v>
      </c>
      <c r="T879" t="s">
        <v>1214</v>
      </c>
      <c r="U879">
        <f t="shared" si="102"/>
        <v>-7.1346338883880855E-5</v>
      </c>
      <c r="V879">
        <f t="shared" si="103"/>
        <v>1.6440111374511378E-5</v>
      </c>
      <c r="W879">
        <f t="shared" si="104"/>
        <v>7.3215963656431571E-5</v>
      </c>
      <c r="X879">
        <f t="shared" si="105"/>
        <v>2.138671875</v>
      </c>
    </row>
    <row r="880" spans="17:24" x14ac:dyDescent="0.25">
      <c r="Q880">
        <v>877</v>
      </c>
      <c r="R880">
        <f t="shared" si="100"/>
        <v>175.4</v>
      </c>
      <c r="S880">
        <f t="shared" si="101"/>
        <v>0.84034407163789149</v>
      </c>
      <c r="T880" t="s">
        <v>1215</v>
      </c>
      <c r="U880">
        <f t="shared" si="102"/>
        <v>-7.1346193207554194E-5</v>
      </c>
      <c r="V880">
        <f t="shared" si="103"/>
        <v>1.6325155253413526E-5</v>
      </c>
      <c r="W880">
        <f t="shared" si="104"/>
        <v>7.3190094816564548E-5</v>
      </c>
      <c r="X880">
        <f t="shared" si="105"/>
        <v>2.14111328125</v>
      </c>
    </row>
    <row r="881" spans="17:24" x14ac:dyDescent="0.25">
      <c r="Q881">
        <v>878</v>
      </c>
      <c r="R881">
        <f t="shared" si="100"/>
        <v>175.60000000000002</v>
      </c>
      <c r="S881">
        <f t="shared" si="101"/>
        <v>0.8597998514483739</v>
      </c>
      <c r="T881" t="s">
        <v>1216</v>
      </c>
      <c r="U881">
        <f t="shared" si="102"/>
        <v>-7.134604865483643E-5</v>
      </c>
      <c r="V881">
        <f t="shared" si="103"/>
        <v>1.6210280094915722E-5</v>
      </c>
      <c r="W881">
        <f t="shared" si="104"/>
        <v>7.3164416483792908E-5</v>
      </c>
      <c r="X881">
        <f t="shared" si="105"/>
        <v>2.1435546875</v>
      </c>
    </row>
    <row r="882" spans="17:24" x14ac:dyDescent="0.25">
      <c r="Q882">
        <v>879</v>
      </c>
      <c r="R882">
        <f t="shared" si="100"/>
        <v>175.8</v>
      </c>
      <c r="S882">
        <f t="shared" si="101"/>
        <v>0.87808124808369847</v>
      </c>
      <c r="T882" t="s">
        <v>1217</v>
      </c>
      <c r="U882">
        <f t="shared" si="102"/>
        <v>-7.1345905222835941E-5</v>
      </c>
      <c r="V882">
        <f t="shared" si="103"/>
        <v>1.6095485272839647E-5</v>
      </c>
      <c r="W882">
        <f t="shared" si="104"/>
        <v>7.3138928336653159E-5</v>
      </c>
      <c r="X882">
        <f t="shared" si="105"/>
        <v>2.14599609375</v>
      </c>
    </row>
    <row r="883" spans="17:24" x14ac:dyDescent="0.25">
      <c r="Q883">
        <v>880</v>
      </c>
      <c r="R883">
        <f t="shared" si="100"/>
        <v>176</v>
      </c>
      <c r="S883">
        <f t="shared" si="101"/>
        <v>0.89516329135505879</v>
      </c>
      <c r="T883" t="s">
        <v>1218</v>
      </c>
      <c r="U883">
        <f t="shared" si="102"/>
        <v>-7.1345762908634272E-5</v>
      </c>
      <c r="V883">
        <f t="shared" si="103"/>
        <v>1.5980770162712989E-5</v>
      </c>
      <c r="W883">
        <f t="shared" si="104"/>
        <v>7.3113630056293274E-5</v>
      </c>
      <c r="X883">
        <f t="shared" si="105"/>
        <v>2.1484375</v>
      </c>
    </row>
    <row r="884" spans="17:24" x14ac:dyDescent="0.25">
      <c r="Q884">
        <v>881</v>
      </c>
      <c r="R884">
        <f t="shared" si="100"/>
        <v>176.20000000000002</v>
      </c>
      <c r="S884">
        <f t="shared" si="101"/>
        <v>0.91102264924608722</v>
      </c>
      <c r="T884" t="s">
        <v>1219</v>
      </c>
      <c r="U884">
        <f t="shared" si="102"/>
        <v>-7.1345621709336426E-5</v>
      </c>
      <c r="V884">
        <f t="shared" si="103"/>
        <v>1.586613414155205E-5</v>
      </c>
      <c r="W884">
        <f t="shared" si="104"/>
        <v>7.3088521326467268E-5</v>
      </c>
      <c r="X884">
        <f t="shared" si="105"/>
        <v>2.15087890625</v>
      </c>
    </row>
    <row r="885" spans="17:24" x14ac:dyDescent="0.25">
      <c r="Q885">
        <v>882</v>
      </c>
      <c r="R885">
        <f t="shared" si="100"/>
        <v>176.4</v>
      </c>
      <c r="S885">
        <f t="shared" si="101"/>
        <v>0.92563765978155721</v>
      </c>
      <c r="T885" t="s">
        <v>1220</v>
      </c>
      <c r="U885">
        <f t="shared" si="102"/>
        <v>-7.1345481622106931E-5</v>
      </c>
      <c r="V885">
        <f t="shared" si="103"/>
        <v>1.5751576588079933E-5</v>
      </c>
      <c r="W885">
        <f t="shared" si="104"/>
        <v>7.3063601833611689E-5</v>
      </c>
      <c r="X885">
        <f t="shared" si="105"/>
        <v>2.1533203125</v>
      </c>
    </row>
    <row r="886" spans="17:24" x14ac:dyDescent="0.25">
      <c r="Q886">
        <v>883</v>
      </c>
      <c r="R886">
        <f t="shared" si="100"/>
        <v>176.60000000000002</v>
      </c>
      <c r="S886">
        <f t="shared" si="101"/>
        <v>0.93898836061505919</v>
      </c>
      <c r="T886" t="s">
        <v>1221</v>
      </c>
      <c r="U886">
        <f t="shared" si="102"/>
        <v>-7.1345342644163086E-5</v>
      </c>
      <c r="V886">
        <f t="shared" si="103"/>
        <v>1.5637096882545409E-5</v>
      </c>
      <c r="W886">
        <f t="shared" si="104"/>
        <v>7.3038871266792912E-5</v>
      </c>
      <c r="X886">
        <f t="shared" si="105"/>
        <v>2.15576171875</v>
      </c>
    </row>
    <row r="887" spans="17:24" x14ac:dyDescent="0.25">
      <c r="Q887">
        <v>884</v>
      </c>
      <c r="R887">
        <f t="shared" si="100"/>
        <v>176.8</v>
      </c>
      <c r="S887">
        <f t="shared" si="101"/>
        <v>0.95105651629515542</v>
      </c>
      <c r="T887" t="s">
        <v>1222</v>
      </c>
      <c r="U887">
        <f t="shared" si="102"/>
        <v>-7.1345204772619138E-5</v>
      </c>
      <c r="V887">
        <f t="shared" si="103"/>
        <v>1.5522694406745313E-5</v>
      </c>
      <c r="W887">
        <f t="shared" si="104"/>
        <v>7.3014329317553549E-5</v>
      </c>
      <c r="X887">
        <f t="shared" si="105"/>
        <v>2.158203125</v>
      </c>
    </row>
    <row r="888" spans="17:24" x14ac:dyDescent="0.25">
      <c r="Q888">
        <v>885</v>
      </c>
      <c r="R888">
        <f t="shared" si="100"/>
        <v>177</v>
      </c>
      <c r="S888">
        <f t="shared" si="101"/>
        <v>0.96182564317282015</v>
      </c>
      <c r="T888" t="s">
        <v>1223</v>
      </c>
      <c r="U888">
        <f t="shared" si="102"/>
        <v>-7.1345068004663575E-5</v>
      </c>
      <c r="V888">
        <f t="shared" si="103"/>
        <v>1.5408368544207714E-5</v>
      </c>
      <c r="W888">
        <f t="shared" si="104"/>
        <v>7.2989975680117891E-5</v>
      </c>
      <c r="X888">
        <f t="shared" si="105"/>
        <v>2.16064453125</v>
      </c>
    </row>
    <row r="889" spans="17:24" x14ac:dyDescent="0.25">
      <c r="Q889">
        <v>886</v>
      </c>
      <c r="R889">
        <f t="shared" si="100"/>
        <v>177.20000000000002</v>
      </c>
      <c r="S889">
        <f t="shared" si="101"/>
        <v>0.97128103191611437</v>
      </c>
      <c r="T889" t="s">
        <v>1224</v>
      </c>
      <c r="U889">
        <f t="shared" si="102"/>
        <v>-7.1344932337577151E-5</v>
      </c>
      <c r="V889">
        <f t="shared" si="103"/>
        <v>1.5294118679777736E-5</v>
      </c>
      <c r="W889">
        <f t="shared" si="104"/>
        <v>7.2965810051315051E-5</v>
      </c>
      <c r="X889">
        <f t="shared" si="105"/>
        <v>2.1630859375</v>
      </c>
    </row>
    <row r="890" spans="17:24" x14ac:dyDescent="0.25">
      <c r="Q890">
        <v>887</v>
      </c>
      <c r="R890">
        <f t="shared" si="100"/>
        <v>177.4</v>
      </c>
      <c r="S890">
        <f t="shared" si="101"/>
        <v>0.97940976760136589</v>
      </c>
      <c r="T890" t="s">
        <v>1225</v>
      </c>
      <c r="U890">
        <f t="shared" si="102"/>
        <v>-7.1344797768639154E-5</v>
      </c>
      <c r="V890">
        <f t="shared" si="103"/>
        <v>1.5179944200015479E-5</v>
      </c>
      <c r="W890">
        <f t="shared" si="104"/>
        <v>7.2941832130565522E-5</v>
      </c>
      <c r="X890">
        <f t="shared" si="105"/>
        <v>2.16552734375</v>
      </c>
    </row>
    <row r="891" spans="17:24" x14ac:dyDescent="0.25">
      <c r="Q891">
        <v>888</v>
      </c>
      <c r="R891">
        <f t="shared" si="100"/>
        <v>177.60000000000002</v>
      </c>
      <c r="S891">
        <f t="shared" si="101"/>
        <v>0.98620074735340346</v>
      </c>
      <c r="T891" t="s">
        <v>1226</v>
      </c>
      <c r="U891">
        <f t="shared" si="102"/>
        <v>-7.1344664295142088E-5</v>
      </c>
      <c r="V891">
        <f t="shared" si="103"/>
        <v>1.5065844492961572E-5</v>
      </c>
      <c r="W891">
        <f t="shared" si="104"/>
        <v>7.2918041619839338E-5</v>
      </c>
      <c r="X891">
        <f t="shared" si="105"/>
        <v>2.16796875</v>
      </c>
    </row>
    <row r="892" spans="17:24" x14ac:dyDescent="0.25">
      <c r="Q892">
        <v>889</v>
      </c>
      <c r="R892">
        <f t="shared" si="100"/>
        <v>177.8</v>
      </c>
      <c r="S892">
        <f t="shared" si="101"/>
        <v>0.99164469551074319</v>
      </c>
      <c r="T892" t="s">
        <v>1227</v>
      </c>
      <c r="U892">
        <f t="shared" si="102"/>
        <v>-7.1344531914398432E-5</v>
      </c>
      <c r="V892">
        <f t="shared" si="103"/>
        <v>1.4951818948092383E-5</v>
      </c>
      <c r="W892">
        <f t="shared" si="104"/>
        <v>7.289443822364743E-5</v>
      </c>
      <c r="X892">
        <f t="shared" si="105"/>
        <v>2.17041015625</v>
      </c>
    </row>
    <row r="893" spans="17:24" x14ac:dyDescent="0.25">
      <c r="Q893">
        <v>890</v>
      </c>
      <c r="R893">
        <f t="shared" si="100"/>
        <v>178</v>
      </c>
      <c r="S893">
        <f t="shared" si="101"/>
        <v>0.99573417629503469</v>
      </c>
      <c r="T893" t="s">
        <v>1228</v>
      </c>
      <c r="U893">
        <f t="shared" si="102"/>
        <v>-7.1344400623721683E-5</v>
      </c>
      <c r="V893">
        <f t="shared" si="103"/>
        <v>1.4837866956443603E-5</v>
      </c>
      <c r="W893">
        <f t="shared" si="104"/>
        <v>7.2871021649042491E-5</v>
      </c>
      <c r="X893">
        <f t="shared" si="105"/>
        <v>2.1728515625</v>
      </c>
    </row>
    <row r="894" spans="17:24" x14ac:dyDescent="0.25">
      <c r="Q894">
        <v>891</v>
      </c>
      <c r="R894">
        <f t="shared" si="100"/>
        <v>178.20000000000002</v>
      </c>
      <c r="S894">
        <f t="shared" si="101"/>
        <v>0.99846360396743394</v>
      </c>
      <c r="T894" t="s">
        <v>1229</v>
      </c>
      <c r="U894">
        <f t="shared" si="102"/>
        <v>-7.1344270420553707E-5</v>
      </c>
      <c r="V894">
        <f t="shared" si="103"/>
        <v>1.4723987910471777E-5</v>
      </c>
      <c r="W894">
        <f t="shared" si="104"/>
        <v>7.2847791605709045E-5</v>
      </c>
      <c r="X894">
        <f t="shared" si="105"/>
        <v>2.17529296875</v>
      </c>
    </row>
    <row r="895" spans="17:24" x14ac:dyDescent="0.25">
      <c r="Q895">
        <v>892</v>
      </c>
      <c r="R895">
        <f t="shared" si="100"/>
        <v>178.4</v>
      </c>
      <c r="S895">
        <f t="shared" si="101"/>
        <v>0.9998292504580526</v>
      </c>
      <c r="T895" t="s">
        <v>1230</v>
      </c>
      <c r="U895">
        <f t="shared" si="102"/>
        <v>-7.1344141302204095E-5</v>
      </c>
      <c r="V895">
        <f t="shared" si="103"/>
        <v>1.4610181204130762E-5</v>
      </c>
      <c r="W895">
        <f t="shared" si="104"/>
        <v>7.28247478057178E-5</v>
      </c>
      <c r="X895">
        <f t="shared" si="105"/>
        <v>2.177734375</v>
      </c>
    </row>
    <row r="896" spans="17:24" x14ac:dyDescent="0.25">
      <c r="Q896">
        <v>893</v>
      </c>
      <c r="R896">
        <f t="shared" si="100"/>
        <v>178.60000000000002</v>
      </c>
      <c r="S896">
        <f t="shared" si="101"/>
        <v>0.9998292504580526</v>
      </c>
      <c r="T896" t="s">
        <v>1231</v>
      </c>
      <c r="U896">
        <f t="shared" si="102"/>
        <v>-7.1344013266078123E-5</v>
      </c>
      <c r="V896">
        <f t="shared" si="103"/>
        <v>1.449644623285791E-5</v>
      </c>
      <c r="W896">
        <f t="shared" si="104"/>
        <v>7.2801889963739757E-5</v>
      </c>
      <c r="X896">
        <f t="shared" si="105"/>
        <v>2.18017578125</v>
      </c>
    </row>
    <row r="897" spans="17:24" x14ac:dyDescent="0.25">
      <c r="Q897">
        <v>894</v>
      </c>
      <c r="R897">
        <f t="shared" si="100"/>
        <v>178.8</v>
      </c>
      <c r="S897">
        <f t="shared" si="101"/>
        <v>0.99846360396743394</v>
      </c>
      <c r="T897" t="s">
        <v>1232</v>
      </c>
      <c r="U897">
        <f t="shared" si="102"/>
        <v>-7.1343886309664547E-5</v>
      </c>
      <c r="V897">
        <f t="shared" si="103"/>
        <v>1.4382782393483448E-5</v>
      </c>
      <c r="W897">
        <f t="shared" si="104"/>
        <v>7.2779217797010138E-5</v>
      </c>
      <c r="X897">
        <f t="shared" si="105"/>
        <v>2.1826171875</v>
      </c>
    </row>
    <row r="898" spans="17:24" x14ac:dyDescent="0.25">
      <c r="Q898">
        <v>895</v>
      </c>
      <c r="R898">
        <f t="shared" si="100"/>
        <v>179</v>
      </c>
      <c r="S898">
        <f t="shared" si="101"/>
        <v>0.99573417629503458</v>
      </c>
      <c r="T898" t="s">
        <v>1233</v>
      </c>
      <c r="U898">
        <f t="shared" si="102"/>
        <v>-7.1343760430381354E-5</v>
      </c>
      <c r="V898">
        <f t="shared" si="103"/>
        <v>1.4269189084300927E-5</v>
      </c>
      <c r="W898">
        <f t="shared" si="104"/>
        <v>7.2756731025185433E-5</v>
      </c>
      <c r="X898">
        <f t="shared" si="105"/>
        <v>2.18505859375</v>
      </c>
    </row>
    <row r="899" spans="17:24" x14ac:dyDescent="0.25">
      <c r="Q899">
        <v>896</v>
      </c>
      <c r="R899">
        <f t="shared" si="100"/>
        <v>179.20000000000002</v>
      </c>
      <c r="S899">
        <f t="shared" si="101"/>
        <v>0.99164469551074308</v>
      </c>
      <c r="T899" t="s">
        <v>1234</v>
      </c>
      <c r="U899">
        <f t="shared" si="102"/>
        <v>-7.1343635625722166E-5</v>
      </c>
      <c r="V899">
        <f t="shared" si="103"/>
        <v>1.4155665704983252E-5</v>
      </c>
      <c r="W899">
        <f t="shared" si="104"/>
        <v>7.2734429370464258E-5</v>
      </c>
      <c r="X899">
        <f t="shared" si="105"/>
        <v>2.1875</v>
      </c>
    </row>
    <row r="900" spans="17:24" x14ac:dyDescent="0.25">
      <c r="Q900">
        <v>897</v>
      </c>
      <c r="R900">
        <f t="shared" ref="R900:R963" si="106">Q900*0.2</f>
        <v>179.4</v>
      </c>
      <c r="S900">
        <f t="shared" ref="S900:S963" si="107">SIN(2*PI()*R900/34)</f>
        <v>0.98620074735340335</v>
      </c>
      <c r="T900" t="s">
        <v>1235</v>
      </c>
      <c r="U900">
        <f t="shared" ref="U900:U963" si="108">IMREAL(T900)/2048</f>
        <v>-7.1343511893199213E-5</v>
      </c>
      <c r="V900">
        <f t="shared" ref="V900:V963" si="109">IMAGINARY(T900)/2048</f>
        <v>1.4042211656633984E-5</v>
      </c>
      <c r="W900">
        <f t="shared" ref="W900:W963" si="110">SQRT(U900^2+V900^2)</f>
        <v>7.2712312557535712E-5</v>
      </c>
      <c r="X900">
        <f t="shared" ref="X900:X963" si="111">Q900/409.6</f>
        <v>2.18994140625</v>
      </c>
    </row>
    <row r="901" spans="17:24" x14ac:dyDescent="0.25">
      <c r="Q901">
        <v>898</v>
      </c>
      <c r="R901">
        <f t="shared" si="106"/>
        <v>179.60000000000002</v>
      </c>
      <c r="S901">
        <f t="shared" si="107"/>
        <v>0.97940976760136567</v>
      </c>
      <c r="T901" t="s">
        <v>1236</v>
      </c>
      <c r="U901">
        <f t="shared" si="108"/>
        <v>-7.1343389230376958E-5</v>
      </c>
      <c r="V901">
        <f t="shared" si="109"/>
        <v>1.3928826341717969E-5</v>
      </c>
      <c r="W901">
        <f t="shared" si="110"/>
        <v>7.2690380313593101E-5</v>
      </c>
      <c r="X901">
        <f t="shared" si="111"/>
        <v>2.1923828125</v>
      </c>
    </row>
    <row r="902" spans="17:24" x14ac:dyDescent="0.25">
      <c r="Q902">
        <v>899</v>
      </c>
      <c r="R902">
        <f t="shared" si="106"/>
        <v>179.8</v>
      </c>
      <c r="S902">
        <f t="shared" si="107"/>
        <v>0.97128103191611415</v>
      </c>
      <c r="T902" t="s">
        <v>1237</v>
      </c>
      <c r="U902">
        <f t="shared" si="108"/>
        <v>-7.1343267634799804E-5</v>
      </c>
      <c r="V902">
        <f t="shared" si="109"/>
        <v>1.3815509164043554E-5</v>
      </c>
      <c r="W902">
        <f t="shared" si="110"/>
        <v>7.2668632368253942E-5</v>
      </c>
      <c r="X902">
        <f t="shared" si="111"/>
        <v>2.19482421875</v>
      </c>
    </row>
    <row r="903" spans="17:24" x14ac:dyDescent="0.25">
      <c r="Q903">
        <v>900</v>
      </c>
      <c r="R903">
        <f t="shared" si="106"/>
        <v>180</v>
      </c>
      <c r="S903">
        <f t="shared" si="107"/>
        <v>0.96182564317281993</v>
      </c>
      <c r="T903" t="s">
        <v>1238</v>
      </c>
      <c r="U903">
        <f t="shared" si="108"/>
        <v>-7.1343147104050293E-5</v>
      </c>
      <c r="V903">
        <f t="shared" si="109"/>
        <v>1.3702259528813965E-5</v>
      </c>
      <c r="W903">
        <f t="shared" si="110"/>
        <v>7.2647068453621255E-5</v>
      </c>
      <c r="X903">
        <f t="shared" si="111"/>
        <v>2.197265625</v>
      </c>
    </row>
    <row r="904" spans="17:24" x14ac:dyDescent="0.25">
      <c r="Q904">
        <v>901</v>
      </c>
      <c r="R904">
        <f t="shared" si="106"/>
        <v>180.20000000000002</v>
      </c>
      <c r="S904">
        <f t="shared" si="107"/>
        <v>0.95105651629515287</v>
      </c>
      <c r="T904" t="s">
        <v>1239</v>
      </c>
      <c r="U904">
        <f t="shared" si="108"/>
        <v>-7.1343027635723148E-5</v>
      </c>
      <c r="V904">
        <f t="shared" si="109"/>
        <v>1.3589076842549511E-5</v>
      </c>
      <c r="W904">
        <f t="shared" si="110"/>
        <v>7.2625688304237584E-5</v>
      </c>
      <c r="X904">
        <f t="shared" si="111"/>
        <v>2.19970703125</v>
      </c>
    </row>
    <row r="905" spans="17:24" x14ac:dyDescent="0.25">
      <c r="Q905">
        <v>902</v>
      </c>
      <c r="R905">
        <f t="shared" si="106"/>
        <v>180.4</v>
      </c>
      <c r="S905">
        <f t="shared" si="107"/>
        <v>0.93898836061505886</v>
      </c>
      <c r="T905" t="s">
        <v>1240</v>
      </c>
      <c r="U905">
        <f t="shared" si="108"/>
        <v>-7.1342909227402348E-5</v>
      </c>
      <c r="V905">
        <f t="shared" si="109"/>
        <v>1.3475960513156104E-5</v>
      </c>
      <c r="W905">
        <f t="shared" si="110"/>
        <v>7.2604491657069764E-5</v>
      </c>
      <c r="X905">
        <f t="shared" si="111"/>
        <v>2.2021484375</v>
      </c>
    </row>
    <row r="906" spans="17:24" x14ac:dyDescent="0.25">
      <c r="Q906">
        <v>903</v>
      </c>
      <c r="R906">
        <f t="shared" si="106"/>
        <v>180.60000000000002</v>
      </c>
      <c r="S906">
        <f t="shared" si="107"/>
        <v>0.92563765978155688</v>
      </c>
      <c r="T906" t="s">
        <v>1241</v>
      </c>
      <c r="U906">
        <f t="shared" si="108"/>
        <v>-7.134279187677392E-5</v>
      </c>
      <c r="V906">
        <f t="shared" si="109"/>
        <v>1.3362909949816748E-5</v>
      </c>
      <c r="W906">
        <f t="shared" si="110"/>
        <v>7.2583478251593797E-5</v>
      </c>
      <c r="X906">
        <f t="shared" si="111"/>
        <v>2.20458984375</v>
      </c>
    </row>
    <row r="907" spans="17:24" x14ac:dyDescent="0.25">
      <c r="Q907">
        <v>904</v>
      </c>
      <c r="R907">
        <f t="shared" si="106"/>
        <v>180.8</v>
      </c>
      <c r="S907">
        <f t="shared" si="107"/>
        <v>0.91102264924608678</v>
      </c>
      <c r="T907" t="s">
        <v>1242</v>
      </c>
      <c r="U907">
        <f t="shared" si="108"/>
        <v>-7.1342675581488764E-5</v>
      </c>
      <c r="V907">
        <f t="shared" si="109"/>
        <v>1.3249924563053124E-5</v>
      </c>
      <c r="W907">
        <f t="shared" si="110"/>
        <v>7.2562647829666133E-5</v>
      </c>
      <c r="X907">
        <f t="shared" si="111"/>
        <v>2.20703125</v>
      </c>
    </row>
    <row r="908" spans="17:24" x14ac:dyDescent="0.25">
      <c r="Q908">
        <v>905</v>
      </c>
      <c r="R908">
        <f t="shared" si="106"/>
        <v>181</v>
      </c>
      <c r="S908">
        <f t="shared" si="107"/>
        <v>0.89516329135506145</v>
      </c>
      <c r="T908" t="s">
        <v>1243</v>
      </c>
      <c r="U908">
        <f t="shared" si="108"/>
        <v>-7.1342560339267576E-5</v>
      </c>
      <c r="V908">
        <f t="shared" si="109"/>
        <v>1.3137003764652881E-5</v>
      </c>
      <c r="W908">
        <f t="shared" si="110"/>
        <v>7.2542000135607913E-5</v>
      </c>
      <c r="X908">
        <f t="shared" si="111"/>
        <v>2.20947265625</v>
      </c>
    </row>
    <row r="909" spans="17:24" x14ac:dyDescent="0.25">
      <c r="Q909">
        <v>906</v>
      </c>
      <c r="R909">
        <f t="shared" si="106"/>
        <v>181.20000000000002</v>
      </c>
      <c r="S909">
        <f t="shared" si="107"/>
        <v>0.87808124808369459</v>
      </c>
      <c r="T909" t="s">
        <v>1244</v>
      </c>
      <c r="U909">
        <f t="shared" si="108"/>
        <v>-7.1342446147829098E-5</v>
      </c>
      <c r="V909">
        <f t="shared" si="109"/>
        <v>1.3024146967672657E-5</v>
      </c>
      <c r="W909">
        <f t="shared" si="110"/>
        <v>7.2521534916129788E-5</v>
      </c>
      <c r="X909">
        <f t="shared" si="111"/>
        <v>2.2119140625</v>
      </c>
    </row>
    <row r="910" spans="17:24" x14ac:dyDescent="0.25">
      <c r="Q910">
        <v>907</v>
      </c>
      <c r="R910">
        <f t="shared" si="106"/>
        <v>181.4</v>
      </c>
      <c r="S910">
        <f t="shared" si="107"/>
        <v>0.85979985144836979</v>
      </c>
      <c r="T910" t="s">
        <v>1245</v>
      </c>
      <c r="U910">
        <f t="shared" si="108"/>
        <v>-7.1342333004955082E-5</v>
      </c>
      <c r="V910">
        <f t="shared" si="109"/>
        <v>1.2911353586502344E-5</v>
      </c>
      <c r="W910">
        <f t="shared" si="110"/>
        <v>7.2501251920401968E-5</v>
      </c>
      <c r="X910">
        <f t="shared" si="111"/>
        <v>2.21435546875</v>
      </c>
    </row>
    <row r="911" spans="17:24" x14ac:dyDescent="0.25">
      <c r="Q911">
        <v>908</v>
      </c>
      <c r="R911">
        <f t="shared" si="106"/>
        <v>181.60000000000002</v>
      </c>
      <c r="S911">
        <f t="shared" si="107"/>
        <v>0.84034407163789093</v>
      </c>
      <c r="T911" t="s">
        <v>1246</v>
      </c>
      <c r="U911">
        <f t="shared" si="108"/>
        <v>-7.1342220908274416E-5</v>
      </c>
      <c r="V911">
        <f t="shared" si="109"/>
        <v>1.2798623036651269E-5</v>
      </c>
      <c r="W911">
        <f t="shared" si="110"/>
        <v>7.2481150899798272E-5</v>
      </c>
      <c r="X911">
        <f t="shared" si="111"/>
        <v>2.216796875</v>
      </c>
    </row>
    <row r="912" spans="17:24" x14ac:dyDescent="0.25">
      <c r="Q912">
        <v>909</v>
      </c>
      <c r="R912">
        <f t="shared" si="106"/>
        <v>181.8</v>
      </c>
      <c r="S912">
        <f t="shared" si="107"/>
        <v>0.81974048290722035</v>
      </c>
      <c r="T912" t="s">
        <v>1247</v>
      </c>
      <c r="U912">
        <f t="shared" si="108"/>
        <v>-7.1342109855731441E-5</v>
      </c>
      <c r="V912">
        <f t="shared" si="109"/>
        <v>1.2685954735078271E-5</v>
      </c>
      <c r="W912">
        <f t="shared" si="110"/>
        <v>7.2461231608410493E-5</v>
      </c>
      <c r="X912">
        <f t="shared" si="111"/>
        <v>2.21923828125</v>
      </c>
    </row>
    <row r="913" spans="17:24" x14ac:dyDescent="0.25">
      <c r="Q913">
        <v>910</v>
      </c>
      <c r="R913">
        <f t="shared" si="106"/>
        <v>182</v>
      </c>
      <c r="S913">
        <f t="shared" si="107"/>
        <v>0.79801722728023983</v>
      </c>
      <c r="T913" t="s">
        <v>1248</v>
      </c>
      <c r="U913">
        <f t="shared" si="108"/>
        <v>-7.1341999844991706E-5</v>
      </c>
      <c r="V913">
        <f t="shared" si="109"/>
        <v>1.2573348099789307E-5</v>
      </c>
      <c r="W913">
        <f t="shared" si="110"/>
        <v>7.2441493802386994E-5</v>
      </c>
      <c r="X913">
        <f t="shared" si="111"/>
        <v>2.2216796875</v>
      </c>
    </row>
    <row r="914" spans="17:24" x14ac:dyDescent="0.25">
      <c r="Q914">
        <v>911</v>
      </c>
      <c r="R914">
        <f t="shared" si="106"/>
        <v>182.20000000000002</v>
      </c>
      <c r="S914">
        <f t="shared" si="107"/>
        <v>0.77520397611112679</v>
      </c>
      <c r="T914" t="s">
        <v>1249</v>
      </c>
      <c r="U914">
        <f t="shared" si="108"/>
        <v>-7.1341890873962891E-5</v>
      </c>
      <c r="V914">
        <f t="shared" si="109"/>
        <v>1.246080255008252E-5</v>
      </c>
      <c r="W914">
        <f t="shared" si="110"/>
        <v>7.2421937240483794E-5</v>
      </c>
      <c r="X914">
        <f t="shared" si="111"/>
        <v>2.22412109375</v>
      </c>
    </row>
    <row r="915" spans="17:24" x14ac:dyDescent="0.25">
      <c r="Q915">
        <v>912</v>
      </c>
      <c r="R915">
        <f t="shared" si="106"/>
        <v>182.4</v>
      </c>
      <c r="S915">
        <f t="shared" si="107"/>
        <v>0.75133188955687136</v>
      </c>
      <c r="T915" t="s">
        <v>1250</v>
      </c>
      <c r="U915">
        <f t="shared" si="108"/>
        <v>-7.1341782940500972E-5</v>
      </c>
      <c r="V915">
        <f t="shared" si="109"/>
        <v>1.2348317506472266E-5</v>
      </c>
      <c r="W915">
        <f t="shared" si="110"/>
        <v>7.2402561683756786E-5</v>
      </c>
      <c r="X915">
        <f t="shared" si="111"/>
        <v>2.2265625</v>
      </c>
    </row>
    <row r="916" spans="17:24" x14ac:dyDescent="0.25">
      <c r="Q916">
        <v>913</v>
      </c>
      <c r="R916">
        <f t="shared" si="106"/>
        <v>182.60000000000002</v>
      </c>
      <c r="S916">
        <f t="shared" si="107"/>
        <v>0.72643357401622344</v>
      </c>
      <c r="T916" t="s">
        <v>1251</v>
      </c>
      <c r="U916">
        <f t="shared" si="108"/>
        <v>-7.1341676042472173E-5</v>
      </c>
      <c r="V916">
        <f t="shared" si="109"/>
        <v>1.2235892390662158E-5</v>
      </c>
      <c r="W916">
        <f t="shared" si="110"/>
        <v>7.2383366895612919E-5</v>
      </c>
      <c r="X916">
        <f t="shared" si="111"/>
        <v>2.22900390625</v>
      </c>
    </row>
    <row r="917" spans="17:24" x14ac:dyDescent="0.25">
      <c r="Q917">
        <v>914</v>
      </c>
      <c r="R917">
        <f t="shared" si="106"/>
        <v>182.8</v>
      </c>
      <c r="S917">
        <f t="shared" si="107"/>
        <v>0.70054303759329162</v>
      </c>
      <c r="T917" t="s">
        <v>1252</v>
      </c>
      <c r="U917">
        <f t="shared" si="108"/>
        <v>-7.1341570177760251E-5</v>
      </c>
      <c r="V917">
        <f t="shared" si="109"/>
        <v>1.2123526625487939E-5</v>
      </c>
      <c r="W917">
        <f t="shared" si="110"/>
        <v>7.2364352641802898E-5</v>
      </c>
      <c r="X917">
        <f t="shared" si="111"/>
        <v>2.2314453125</v>
      </c>
    </row>
    <row r="918" spans="17:24" x14ac:dyDescent="0.25">
      <c r="Q918">
        <v>915</v>
      </c>
      <c r="R918">
        <f t="shared" si="106"/>
        <v>183</v>
      </c>
      <c r="S918">
        <f t="shared" si="107"/>
        <v>0.67369564364655932</v>
      </c>
      <c r="T918" t="s">
        <v>1253</v>
      </c>
      <c r="U918">
        <f t="shared" si="108"/>
        <v>-7.1341465344304682E-5</v>
      </c>
      <c r="V918">
        <f t="shared" si="109"/>
        <v>1.2011219635033936E-5</v>
      </c>
      <c r="W918">
        <f t="shared" si="110"/>
        <v>7.2345518690473506E-5</v>
      </c>
      <c r="X918">
        <f t="shared" si="111"/>
        <v>2.23388671875</v>
      </c>
    </row>
    <row r="919" spans="17:24" x14ac:dyDescent="0.25">
      <c r="Q919">
        <v>916</v>
      </c>
      <c r="R919">
        <f t="shared" si="106"/>
        <v>183.20000000000002</v>
      </c>
      <c r="S919">
        <f t="shared" si="107"/>
        <v>0.64592806248678547</v>
      </c>
      <c r="T919" t="s">
        <v>1254</v>
      </c>
      <c r="U919">
        <f t="shared" si="108"/>
        <v>-7.1341361539998535E-5</v>
      </c>
      <c r="V919">
        <f t="shared" si="109"/>
        <v>1.1898970844446387E-5</v>
      </c>
      <c r="W919">
        <f t="shared" si="110"/>
        <v>7.2326864812030715E-5</v>
      </c>
      <c r="X919">
        <f t="shared" si="111"/>
        <v>2.236328125</v>
      </c>
    </row>
    <row r="920" spans="17:24" x14ac:dyDescent="0.25">
      <c r="Q920">
        <v>917</v>
      </c>
      <c r="R920">
        <f t="shared" si="106"/>
        <v>183.4</v>
      </c>
      <c r="S920">
        <f t="shared" si="107"/>
        <v>0.61727822128979248</v>
      </c>
      <c r="T920" t="s">
        <v>1255</v>
      </c>
      <c r="U920">
        <f t="shared" si="108"/>
        <v>-7.1341258762852542E-5</v>
      </c>
      <c r="V920">
        <f t="shared" si="109"/>
        <v>1.1786779680150294E-5</v>
      </c>
      <c r="W920">
        <f t="shared" si="110"/>
        <v>7.2308390779332721E-5</v>
      </c>
      <c r="X920">
        <f t="shared" si="111"/>
        <v>2.23876953125</v>
      </c>
    </row>
    <row r="921" spans="17:24" x14ac:dyDescent="0.25">
      <c r="Q921">
        <v>918</v>
      </c>
      <c r="R921">
        <f t="shared" si="106"/>
        <v>183.60000000000002</v>
      </c>
      <c r="S921">
        <f t="shared" si="107"/>
        <v>0.58778525229247425</v>
      </c>
      <c r="T921" t="s">
        <v>1256</v>
      </c>
      <c r="U921">
        <f t="shared" si="108"/>
        <v>-7.1341157010829096E-5</v>
      </c>
      <c r="V921">
        <f t="shared" si="109"/>
        <v>1.1674645569526708E-5</v>
      </c>
      <c r="W921">
        <f t="shared" si="110"/>
        <v>7.2290096367468192E-5</v>
      </c>
      <c r="X921">
        <f t="shared" si="111"/>
        <v>2.2412109375</v>
      </c>
    </row>
    <row r="922" spans="17:24" x14ac:dyDescent="0.25">
      <c r="Q922">
        <v>919</v>
      </c>
      <c r="R922">
        <f t="shared" si="106"/>
        <v>183.8</v>
      </c>
      <c r="S922">
        <f t="shared" si="107"/>
        <v>0.55748943934288819</v>
      </c>
      <c r="T922" t="s">
        <v>1257</v>
      </c>
      <c r="U922">
        <f t="shared" si="108"/>
        <v>-7.1341056281921391E-5</v>
      </c>
      <c r="V922">
        <f t="shared" si="109"/>
        <v>1.156256794121294E-5</v>
      </c>
      <c r="W922">
        <f t="shared" si="110"/>
        <v>7.2271981353879046E-5</v>
      </c>
      <c r="X922">
        <f t="shared" si="111"/>
        <v>2.24365234375</v>
      </c>
    </row>
    <row r="923" spans="17:24" x14ac:dyDescent="0.25">
      <c r="Q923">
        <v>920</v>
      </c>
      <c r="R923">
        <f t="shared" si="106"/>
        <v>184</v>
      </c>
      <c r="S923">
        <f t="shared" si="107"/>
        <v>0.52643216287736017</v>
      </c>
      <c r="T923" t="s">
        <v>1258</v>
      </c>
      <c r="U923">
        <f t="shared" si="108"/>
        <v>-7.1340956574177729E-5</v>
      </c>
      <c r="V923">
        <f t="shared" si="109"/>
        <v>1.1450546224957422E-5</v>
      </c>
      <c r="W923">
        <f t="shared" si="110"/>
        <v>7.2254045518355581E-5</v>
      </c>
      <c r="X923">
        <f t="shared" si="111"/>
        <v>2.24609375</v>
      </c>
    </row>
    <row r="924" spans="17:24" x14ac:dyDescent="0.25">
      <c r="Q924">
        <v>921</v>
      </c>
      <c r="R924">
        <f t="shared" si="106"/>
        <v>184.20000000000002</v>
      </c>
      <c r="S924">
        <f t="shared" si="107"/>
        <v>0.49465584339977869</v>
      </c>
      <c r="T924" t="s">
        <v>1259</v>
      </c>
      <c r="U924">
        <f t="shared" si="108"/>
        <v>-7.1340857885654786E-5</v>
      </c>
      <c r="V924">
        <f t="shared" si="109"/>
        <v>1.133857985148081E-5</v>
      </c>
      <c r="W924">
        <f t="shared" si="110"/>
        <v>7.2236288642963932E-5</v>
      </c>
      <c r="X924">
        <f t="shared" si="111"/>
        <v>2.24853515625</v>
      </c>
    </row>
    <row r="925" spans="17:24" x14ac:dyDescent="0.25">
      <c r="Q925">
        <v>922</v>
      </c>
      <c r="R925">
        <f t="shared" si="106"/>
        <v>184.4</v>
      </c>
      <c r="S925">
        <f t="shared" si="107"/>
        <v>0.46220388354031472</v>
      </c>
      <c r="T925" t="s">
        <v>1260</v>
      </c>
      <c r="U925">
        <f t="shared" si="108"/>
        <v>-7.1340760214417965E-5</v>
      </c>
      <c r="V925">
        <f t="shared" si="109"/>
        <v>1.12266682527312E-5</v>
      </c>
      <c r="W925">
        <f t="shared" si="110"/>
        <v>7.2218710512082416E-5</v>
      </c>
      <c r="X925">
        <f t="shared" si="111"/>
        <v>2.2509765625</v>
      </c>
    </row>
    <row r="926" spans="17:24" x14ac:dyDescent="0.25">
      <c r="Q926">
        <v>923</v>
      </c>
      <c r="R926">
        <f t="shared" si="106"/>
        <v>184.60000000000002</v>
      </c>
      <c r="S926">
        <f t="shared" si="107"/>
        <v>0.42912060877260583</v>
      </c>
      <c r="T926" t="s">
        <v>1261</v>
      </c>
      <c r="U926">
        <f t="shared" si="108"/>
        <v>-7.13406635585498E-5</v>
      </c>
      <c r="V926">
        <f t="shared" si="109"/>
        <v>1.1114810861556641E-5</v>
      </c>
      <c r="W926">
        <f t="shared" si="110"/>
        <v>7.2201310912353746E-5</v>
      </c>
      <c r="X926">
        <f t="shared" si="111"/>
        <v>2.25341796875</v>
      </c>
    </row>
    <row r="927" spans="17:24" x14ac:dyDescent="0.25">
      <c r="Q927">
        <v>924</v>
      </c>
      <c r="R927">
        <f t="shared" si="106"/>
        <v>184.8</v>
      </c>
      <c r="S927">
        <f t="shared" si="107"/>
        <v>0.39545120687054763</v>
      </c>
      <c r="T927" t="s">
        <v>1262</v>
      </c>
      <c r="U927">
        <f t="shared" si="108"/>
        <v>-7.1340567916121578E-5</v>
      </c>
      <c r="V927">
        <f t="shared" si="109"/>
        <v>1.1003007112176904E-5</v>
      </c>
      <c r="W927">
        <f t="shared" si="110"/>
        <v>7.2184089632725652E-5</v>
      </c>
      <c r="X927">
        <f t="shared" si="111"/>
        <v>2.255859375</v>
      </c>
    </row>
    <row r="928" spans="17:24" x14ac:dyDescent="0.25">
      <c r="Q928">
        <v>925</v>
      </c>
      <c r="R928">
        <f t="shared" si="106"/>
        <v>185</v>
      </c>
      <c r="S928">
        <f t="shared" si="107"/>
        <v>0.3612416661871532</v>
      </c>
      <c r="T928" t="s">
        <v>1263</v>
      </c>
      <c r="U928">
        <f t="shared" si="108"/>
        <v>-7.1340473285363772E-5</v>
      </c>
      <c r="V928">
        <f t="shared" si="109"/>
        <v>1.0891256439420947E-5</v>
      </c>
      <c r="W928">
        <f t="shared" si="110"/>
        <v>7.2167046464497426E-5</v>
      </c>
      <c r="X928">
        <f t="shared" si="111"/>
        <v>2.25830078125</v>
      </c>
    </row>
    <row r="929" spans="17:24" x14ac:dyDescent="0.25">
      <c r="Q929">
        <v>926</v>
      </c>
      <c r="R929">
        <f t="shared" si="106"/>
        <v>185.20000000000002</v>
      </c>
      <c r="S929">
        <f t="shared" si="107"/>
        <v>0.32653871284007863</v>
      </c>
      <c r="T929" t="s">
        <v>1264</v>
      </c>
      <c r="U929">
        <f t="shared" si="108"/>
        <v>-7.1340379664328125E-5</v>
      </c>
      <c r="V929">
        <f t="shared" si="109"/>
        <v>1.0779558279559278E-5</v>
      </c>
      <c r="W929">
        <f t="shared" si="110"/>
        <v>7.2150181201109231E-5</v>
      </c>
      <c r="X929">
        <f t="shared" si="111"/>
        <v>2.2607421875</v>
      </c>
    </row>
    <row r="930" spans="17:24" x14ac:dyDescent="0.25">
      <c r="Q930">
        <v>927</v>
      </c>
      <c r="R930">
        <f t="shared" si="106"/>
        <v>185.4</v>
      </c>
      <c r="S930">
        <f t="shared" si="107"/>
        <v>0.29138974688932173</v>
      </c>
      <c r="T930" t="s">
        <v>1265</v>
      </c>
      <c r="U930">
        <f t="shared" si="108"/>
        <v>-7.1340287051265141E-5</v>
      </c>
      <c r="V930">
        <f t="shared" si="109"/>
        <v>1.0667912069626123E-5</v>
      </c>
      <c r="W930">
        <f t="shared" si="110"/>
        <v>7.2133493638407557E-5</v>
      </c>
      <c r="X930">
        <f t="shared" si="111"/>
        <v>2.26318359375</v>
      </c>
    </row>
    <row r="931" spans="17:24" x14ac:dyDescent="0.25">
      <c r="Q931">
        <v>928</v>
      </c>
      <c r="R931">
        <f t="shared" si="106"/>
        <v>185.60000000000002</v>
      </c>
      <c r="S931">
        <f t="shared" si="107"/>
        <v>0.25584277759442758</v>
      </c>
      <c r="T931" t="s">
        <v>1266</v>
      </c>
      <c r="U931">
        <f t="shared" si="108"/>
        <v>-7.1340195444329101E-5</v>
      </c>
      <c r="V931">
        <f t="shared" si="109"/>
        <v>1.055631724781416E-5</v>
      </c>
      <c r="W931">
        <f t="shared" si="110"/>
        <v>7.211698357440897E-5</v>
      </c>
      <c r="X931">
        <f t="shared" si="111"/>
        <v>2.265625</v>
      </c>
    </row>
    <row r="932" spans="17:24" x14ac:dyDescent="0.25">
      <c r="Q932">
        <v>929</v>
      </c>
      <c r="R932">
        <f t="shared" si="106"/>
        <v>185.8</v>
      </c>
      <c r="S932">
        <f t="shared" si="107"/>
        <v>0.2199463578396624</v>
      </c>
      <c r="T932" t="s">
        <v>1267</v>
      </c>
      <c r="U932">
        <f t="shared" si="108"/>
        <v>-7.1340104841727047E-5</v>
      </c>
      <c r="V932">
        <f t="shared" si="109"/>
        <v>1.0444773253214941E-5</v>
      </c>
      <c r="W932">
        <f t="shared" si="110"/>
        <v>7.2100650809404487E-5</v>
      </c>
      <c r="X932">
        <f t="shared" si="111"/>
        <v>2.26806640625</v>
      </c>
    </row>
    <row r="933" spans="17:24" x14ac:dyDescent="0.25">
      <c r="Q933">
        <v>930</v>
      </c>
      <c r="R933">
        <f t="shared" si="106"/>
        <v>186</v>
      </c>
      <c r="S933">
        <f t="shared" si="107"/>
        <v>0.18374951781657289</v>
      </c>
      <c r="T933" t="s">
        <v>1268</v>
      </c>
      <c r="U933">
        <f t="shared" si="108"/>
        <v>-7.1340015241723144E-5</v>
      </c>
      <c r="V933">
        <f t="shared" si="109"/>
        <v>1.0333279525977783E-5</v>
      </c>
      <c r="W933">
        <f t="shared" si="110"/>
        <v>7.2084495145983239E-5</v>
      </c>
      <c r="X933">
        <f t="shared" si="111"/>
        <v>2.2705078125</v>
      </c>
    </row>
    <row r="934" spans="17:24" x14ac:dyDescent="0.25">
      <c r="Q934">
        <v>931</v>
      </c>
      <c r="R934">
        <f t="shared" si="106"/>
        <v>186.20000000000002</v>
      </c>
      <c r="S934">
        <f t="shared" si="107"/>
        <v>0.14730169805463492</v>
      </c>
      <c r="T934" t="s">
        <v>1269</v>
      </c>
      <c r="U934">
        <f t="shared" si="108"/>
        <v>-7.1339926642618163E-5</v>
      </c>
      <c r="V934">
        <f t="shared" si="109"/>
        <v>1.0221835507270068E-5</v>
      </c>
      <c r="W934">
        <f t="shared" si="110"/>
        <v>7.2068516389001846E-5</v>
      </c>
      <c r="X934">
        <f t="shared" si="111"/>
        <v>2.27294921875</v>
      </c>
    </row>
    <row r="935" spans="17:24" x14ac:dyDescent="0.25">
      <c r="Q935">
        <v>932</v>
      </c>
      <c r="R935">
        <f t="shared" si="106"/>
        <v>186.4</v>
      </c>
      <c r="S935">
        <f t="shared" si="107"/>
        <v>0.11065268189150011</v>
      </c>
      <c r="T935" t="s">
        <v>1270</v>
      </c>
      <c r="U935">
        <f t="shared" si="108"/>
        <v>-7.1339839042585453E-5</v>
      </c>
      <c r="V935">
        <f t="shared" si="109"/>
        <v>1.0110440639071241E-5</v>
      </c>
      <c r="W935">
        <f t="shared" si="110"/>
        <v>7.2052714345388703E-5</v>
      </c>
      <c r="X935">
        <f t="shared" si="111"/>
        <v>2.275390625</v>
      </c>
    </row>
    <row r="936" spans="17:24" x14ac:dyDescent="0.25">
      <c r="Q936">
        <v>933</v>
      </c>
      <c r="R936">
        <f t="shared" si="106"/>
        <v>186.60000000000002</v>
      </c>
      <c r="S936">
        <f t="shared" si="107"/>
        <v>7.3852527474868007E-2</v>
      </c>
      <c r="T936" t="s">
        <v>1271</v>
      </c>
      <c r="U936">
        <f t="shared" si="108"/>
        <v>-7.1339752440045901E-5</v>
      </c>
      <c r="V936">
        <f t="shared" si="109"/>
        <v>9.9990943644905769E-6</v>
      </c>
      <c r="W936">
        <f t="shared" si="110"/>
        <v>7.2037088824556354E-5</v>
      </c>
      <c r="X936">
        <f t="shared" si="111"/>
        <v>2.27783203125</v>
      </c>
    </row>
    <row r="937" spans="17:24" x14ac:dyDescent="0.25">
      <c r="Q937">
        <v>934</v>
      </c>
      <c r="R937">
        <f t="shared" si="106"/>
        <v>186.8</v>
      </c>
      <c r="S937">
        <f t="shared" si="107"/>
        <v>3.6951499389140809E-2</v>
      </c>
      <c r="T937" t="s">
        <v>1272</v>
      </c>
      <c r="U937">
        <f t="shared" si="108"/>
        <v>-7.1339666833233396E-5</v>
      </c>
      <c r="V937">
        <f t="shared" si="109"/>
        <v>9.887796127471631E-6</v>
      </c>
      <c r="W937">
        <f t="shared" si="110"/>
        <v>7.202163963792537E-5</v>
      </c>
      <c r="X937">
        <f t="shared" si="111"/>
        <v>2.2802734375</v>
      </c>
    </row>
    <row r="938" spans="17:24" x14ac:dyDescent="0.25">
      <c r="Q938">
        <v>935</v>
      </c>
      <c r="R938">
        <f t="shared" si="106"/>
        <v>187</v>
      </c>
      <c r="S938">
        <f t="shared" si="107"/>
        <v>-2.2050503784010189E-15</v>
      </c>
      <c r="T938" t="s">
        <v>1273</v>
      </c>
      <c r="U938">
        <f t="shared" si="108"/>
        <v>-7.1339582220503907E-5</v>
      </c>
      <c r="V938">
        <f t="shared" si="109"/>
        <v>9.7765453728844237E-6</v>
      </c>
      <c r="W938">
        <f t="shared" si="110"/>
        <v>7.2006366599239722E-5</v>
      </c>
      <c r="X938">
        <f t="shared" si="111"/>
        <v>2.28271484375</v>
      </c>
    </row>
    <row r="939" spans="17:24" x14ac:dyDescent="0.25">
      <c r="Q939">
        <v>936</v>
      </c>
      <c r="R939">
        <f t="shared" si="106"/>
        <v>187.20000000000002</v>
      </c>
      <c r="S939">
        <f t="shared" si="107"/>
        <v>-3.6951499389145215E-2</v>
      </c>
      <c r="T939" t="s">
        <v>1274</v>
      </c>
      <c r="U939">
        <f t="shared" si="108"/>
        <v>-7.1339498600225102E-5</v>
      </c>
      <c r="V939">
        <f t="shared" si="109"/>
        <v>9.6653415466039059E-6</v>
      </c>
      <c r="W939">
        <f t="shared" si="110"/>
        <v>7.1991269524464049E-5</v>
      </c>
      <c r="X939">
        <f t="shared" si="111"/>
        <v>2.28515625</v>
      </c>
    </row>
    <row r="940" spans="17:24" x14ac:dyDescent="0.25">
      <c r="Q940">
        <v>937</v>
      </c>
      <c r="R940">
        <f t="shared" si="106"/>
        <v>187.4</v>
      </c>
      <c r="S940">
        <f t="shared" si="107"/>
        <v>-7.3852527474872406E-2</v>
      </c>
      <c r="T940" t="s">
        <v>1275</v>
      </c>
      <c r="U940">
        <f t="shared" si="108"/>
        <v>-7.1339415970777343E-5</v>
      </c>
      <c r="V940">
        <f t="shared" si="109"/>
        <v>9.5541840953743652E-6</v>
      </c>
      <c r="W940">
        <f t="shared" si="110"/>
        <v>7.1976348231762264E-5</v>
      </c>
      <c r="X940">
        <f t="shared" si="111"/>
        <v>2.28759765625</v>
      </c>
    </row>
    <row r="941" spans="17:24" x14ac:dyDescent="0.25">
      <c r="Q941">
        <v>938</v>
      </c>
      <c r="R941">
        <f t="shared" si="106"/>
        <v>187.60000000000002</v>
      </c>
      <c r="S941">
        <f t="shared" si="107"/>
        <v>-0.1106526818915045</v>
      </c>
      <c r="T941" t="s">
        <v>1276</v>
      </c>
      <c r="U941">
        <f t="shared" si="108"/>
        <v>-7.1339334330585937E-5</v>
      </c>
      <c r="V941">
        <f t="shared" si="109"/>
        <v>9.4430724667999025E-6</v>
      </c>
      <c r="W941">
        <f t="shared" si="110"/>
        <v>7.1961602541524553E-5</v>
      </c>
      <c r="X941">
        <f t="shared" si="111"/>
        <v>2.2900390625</v>
      </c>
    </row>
    <row r="942" spans="17:24" x14ac:dyDescent="0.25">
      <c r="Q942">
        <v>939</v>
      </c>
      <c r="R942">
        <f t="shared" si="106"/>
        <v>187.8</v>
      </c>
      <c r="S942">
        <f t="shared" si="107"/>
        <v>-0.14730169805463927</v>
      </c>
      <c r="T942" t="s">
        <v>1277</v>
      </c>
      <c r="U942">
        <f t="shared" si="108"/>
        <v>-7.1339253678015622E-5</v>
      </c>
      <c r="V942">
        <f t="shared" si="109"/>
        <v>9.3320061094661127E-6</v>
      </c>
      <c r="W942">
        <f t="shared" si="110"/>
        <v>7.1947032276275152E-5</v>
      </c>
      <c r="X942">
        <f t="shared" si="111"/>
        <v>2.29248046875</v>
      </c>
    </row>
    <row r="943" spans="17:24" x14ac:dyDescent="0.25">
      <c r="Q943">
        <v>940</v>
      </c>
      <c r="R943">
        <f t="shared" si="106"/>
        <v>188</v>
      </c>
      <c r="S943">
        <f t="shared" si="107"/>
        <v>-0.18374951781657023</v>
      </c>
      <c r="T943" t="s">
        <v>1278</v>
      </c>
      <c r="U943">
        <f t="shared" si="108"/>
        <v>-7.1339174011527832E-5</v>
      </c>
      <c r="V943">
        <f t="shared" si="109"/>
        <v>9.2209844727026366E-6</v>
      </c>
      <c r="W943">
        <f t="shared" si="110"/>
        <v>7.1932637260793317E-5</v>
      </c>
      <c r="X943">
        <f t="shared" si="111"/>
        <v>2.294921875</v>
      </c>
    </row>
    <row r="944" spans="17:24" x14ac:dyDescent="0.25">
      <c r="Q944">
        <v>941</v>
      </c>
      <c r="R944">
        <f t="shared" si="106"/>
        <v>188.20000000000002</v>
      </c>
      <c r="S944">
        <f t="shared" si="107"/>
        <v>-0.21994635783966671</v>
      </c>
      <c r="T944" t="s">
        <v>1279</v>
      </c>
      <c r="U944">
        <f t="shared" si="108"/>
        <v>-7.1339095329679198E-5</v>
      </c>
      <c r="V944">
        <f t="shared" si="109"/>
        <v>9.1100070068443854E-6</v>
      </c>
      <c r="W944">
        <f t="shared" si="110"/>
        <v>7.1918417322142241E-5</v>
      </c>
      <c r="X944">
        <f t="shared" si="111"/>
        <v>2.29736328125</v>
      </c>
    </row>
    <row r="945" spans="17:24" x14ac:dyDescent="0.25">
      <c r="Q945">
        <v>942</v>
      </c>
      <c r="R945">
        <f t="shared" si="106"/>
        <v>188.4</v>
      </c>
      <c r="S945">
        <f t="shared" si="107"/>
        <v>-0.25584277759443186</v>
      </c>
      <c r="T945" t="s">
        <v>1280</v>
      </c>
      <c r="U945">
        <f t="shared" si="108"/>
        <v>-7.1339017630825689E-5</v>
      </c>
      <c r="V945">
        <f t="shared" si="109"/>
        <v>8.9990731629216792E-6</v>
      </c>
      <c r="W945">
        <f t="shared" si="110"/>
        <v>7.1904372289332142E-5</v>
      </c>
      <c r="X945">
        <f t="shared" si="111"/>
        <v>2.2998046875</v>
      </c>
    </row>
    <row r="946" spans="17:24" x14ac:dyDescent="0.25">
      <c r="Q946">
        <v>943</v>
      </c>
      <c r="R946">
        <f t="shared" si="106"/>
        <v>188.60000000000002</v>
      </c>
      <c r="S946">
        <f t="shared" si="107"/>
        <v>-0.29138974688932595</v>
      </c>
      <c r="T946" t="s">
        <v>1281</v>
      </c>
      <c r="U946">
        <f t="shared" si="108"/>
        <v>-7.1338940913501952E-5</v>
      </c>
      <c r="V946">
        <f t="shared" si="109"/>
        <v>8.8881823929430174E-6</v>
      </c>
      <c r="W946">
        <f t="shared" si="110"/>
        <v>7.1890501993728938E-5</v>
      </c>
      <c r="X946">
        <f t="shared" si="111"/>
        <v>2.30224609375</v>
      </c>
    </row>
    <row r="947" spans="17:24" x14ac:dyDescent="0.25">
      <c r="Q947">
        <v>944</v>
      </c>
      <c r="R947">
        <f t="shared" si="106"/>
        <v>188.8</v>
      </c>
      <c r="S947">
        <f t="shared" si="107"/>
        <v>-0.32653871284008279</v>
      </c>
      <c r="T947" t="s">
        <v>1282</v>
      </c>
      <c r="U947">
        <f t="shared" si="108"/>
        <v>-7.1338865176227048E-5</v>
      </c>
      <c r="V947">
        <f t="shared" si="109"/>
        <v>8.7773341497584468E-6</v>
      </c>
      <c r="W947">
        <f t="shared" si="110"/>
        <v>7.1876806268840416E-5</v>
      </c>
      <c r="X947">
        <f t="shared" si="111"/>
        <v>2.3046875</v>
      </c>
    </row>
    <row r="948" spans="17:24" x14ac:dyDescent="0.25">
      <c r="Q948">
        <v>945</v>
      </c>
      <c r="R948">
        <f t="shared" si="106"/>
        <v>189</v>
      </c>
      <c r="S948">
        <f t="shared" si="107"/>
        <v>-0.3612416661871507</v>
      </c>
      <c r="T948" t="s">
        <v>1283</v>
      </c>
      <c r="U948">
        <f t="shared" si="108"/>
        <v>-7.1338790417549799E-5</v>
      </c>
      <c r="V948">
        <f t="shared" si="109"/>
        <v>8.666527886886279E-6</v>
      </c>
      <c r="W948">
        <f t="shared" si="110"/>
        <v>7.1863284950336587E-5</v>
      </c>
      <c r="X948">
        <f t="shared" si="111"/>
        <v>2.30712890625</v>
      </c>
    </row>
    <row r="949" spans="17:24" x14ac:dyDescent="0.25">
      <c r="Q949">
        <v>946</v>
      </c>
      <c r="R949">
        <f t="shared" si="106"/>
        <v>189.20000000000002</v>
      </c>
      <c r="S949">
        <f t="shared" si="107"/>
        <v>-0.39545120687053859</v>
      </c>
      <c r="T949" t="s">
        <v>1284</v>
      </c>
      <c r="U949">
        <f t="shared" si="108"/>
        <v>-7.1338716636075189E-5</v>
      </c>
      <c r="V949">
        <f t="shared" si="109"/>
        <v>8.5557630588550297E-6</v>
      </c>
      <c r="W949">
        <f t="shared" si="110"/>
        <v>7.18499378761144E-5</v>
      </c>
      <c r="X949">
        <f t="shared" si="111"/>
        <v>2.3095703125</v>
      </c>
    </row>
    <row r="950" spans="17:24" x14ac:dyDescent="0.25">
      <c r="Q950">
        <v>947</v>
      </c>
      <c r="R950">
        <f t="shared" si="106"/>
        <v>189.4</v>
      </c>
      <c r="S950">
        <f t="shared" si="107"/>
        <v>-0.42912060877260982</v>
      </c>
      <c r="T950" t="s">
        <v>1285</v>
      </c>
      <c r="U950">
        <f t="shared" si="108"/>
        <v>-7.133864383032617E-5</v>
      </c>
      <c r="V950">
        <f t="shared" si="109"/>
        <v>8.4450391207424812E-6</v>
      </c>
      <c r="W950">
        <f t="shared" si="110"/>
        <v>7.1836764886101364E-5</v>
      </c>
      <c r="X950">
        <f t="shared" si="111"/>
        <v>2.31201171875</v>
      </c>
    </row>
    <row r="951" spans="17:24" x14ac:dyDescent="0.25">
      <c r="Q951">
        <v>948</v>
      </c>
      <c r="R951">
        <f t="shared" si="106"/>
        <v>189.60000000000002</v>
      </c>
      <c r="S951">
        <f t="shared" si="107"/>
        <v>-0.46220388354031866</v>
      </c>
      <c r="T951" t="s">
        <v>1286</v>
      </c>
      <c r="U951">
        <f t="shared" si="108"/>
        <v>-7.1338571998961909E-5</v>
      </c>
      <c r="V951">
        <f t="shared" si="109"/>
        <v>8.3343555287932123E-6</v>
      </c>
      <c r="W951">
        <f t="shared" si="110"/>
        <v>7.1823765822542324E-5</v>
      </c>
      <c r="X951">
        <f t="shared" si="111"/>
        <v>2.314453125</v>
      </c>
    </row>
    <row r="952" spans="17:24" x14ac:dyDescent="0.25">
      <c r="Q952">
        <v>949</v>
      </c>
      <c r="R952">
        <f t="shared" si="106"/>
        <v>189.8</v>
      </c>
      <c r="S952">
        <f t="shared" si="107"/>
        <v>-0.49465584339978252</v>
      </c>
      <c r="T952" t="s">
        <v>1287</v>
      </c>
      <c r="U952">
        <f t="shared" si="108"/>
        <v>-7.1338501140499514E-5</v>
      </c>
      <c r="V952">
        <f t="shared" si="109"/>
        <v>8.2237117394681645E-6</v>
      </c>
      <c r="W952">
        <f t="shared" si="110"/>
        <v>7.181094052960814E-5</v>
      </c>
      <c r="X952">
        <f t="shared" si="111"/>
        <v>2.31689453125</v>
      </c>
    </row>
    <row r="953" spans="17:24" x14ac:dyDescent="0.25">
      <c r="Q953">
        <v>950</v>
      </c>
      <c r="R953">
        <f t="shared" si="106"/>
        <v>190</v>
      </c>
      <c r="S953">
        <f t="shared" si="107"/>
        <v>-0.52643216287735783</v>
      </c>
      <c r="T953" t="s">
        <v>1288</v>
      </c>
      <c r="U953">
        <f t="shared" si="108"/>
        <v>-7.1338431253627441E-5</v>
      </c>
      <c r="V953">
        <f t="shared" si="109"/>
        <v>8.1131072105815923E-6</v>
      </c>
      <c r="W953">
        <f t="shared" si="110"/>
        <v>7.1798288853836337E-5</v>
      </c>
      <c r="X953">
        <f t="shared" si="111"/>
        <v>2.3193359375</v>
      </c>
    </row>
    <row r="954" spans="17:24" x14ac:dyDescent="0.25">
      <c r="Q954">
        <v>951</v>
      </c>
      <c r="R954">
        <f t="shared" si="106"/>
        <v>190.20000000000002</v>
      </c>
      <c r="S954">
        <f t="shared" si="107"/>
        <v>-0.55748943934289186</v>
      </c>
      <c r="T954" t="s">
        <v>1289</v>
      </c>
      <c r="U954">
        <f t="shared" si="108"/>
        <v>-7.1338362337001468E-5</v>
      </c>
      <c r="V954">
        <f t="shared" si="109"/>
        <v>8.0025414003379885E-6</v>
      </c>
      <c r="W954">
        <f t="shared" si="110"/>
        <v>7.1785810643813406E-5</v>
      </c>
      <c r="X954">
        <f t="shared" si="111"/>
        <v>2.32177734375</v>
      </c>
    </row>
    <row r="955" spans="17:24" x14ac:dyDescent="0.25">
      <c r="Q955">
        <v>952</v>
      </c>
      <c r="R955">
        <f t="shared" si="106"/>
        <v>190.4</v>
      </c>
      <c r="S955">
        <f t="shared" si="107"/>
        <v>-0.58778525229247203</v>
      </c>
      <c r="T955" t="s">
        <v>1290</v>
      </c>
      <c r="U955">
        <f t="shared" si="108"/>
        <v>-7.1338294389352536E-5</v>
      </c>
      <c r="V955">
        <f t="shared" si="109"/>
        <v>7.8920137678806649E-6</v>
      </c>
      <c r="W955">
        <f t="shared" si="110"/>
        <v>7.1773505750341785E-5</v>
      </c>
      <c r="X955">
        <f t="shared" si="111"/>
        <v>2.32421875</v>
      </c>
    </row>
    <row r="956" spans="17:24" x14ac:dyDescent="0.25">
      <c r="Q956">
        <v>953</v>
      </c>
      <c r="R956">
        <f t="shared" si="106"/>
        <v>190.60000000000002</v>
      </c>
      <c r="S956">
        <f t="shared" si="107"/>
        <v>-0.61727822128979604</v>
      </c>
      <c r="T956" t="s">
        <v>1291</v>
      </c>
      <c r="U956">
        <f t="shared" si="108"/>
        <v>-7.1338227409292474E-5</v>
      </c>
      <c r="V956">
        <f t="shared" si="109"/>
        <v>7.7815237729173335E-6</v>
      </c>
      <c r="W956">
        <f t="shared" si="110"/>
        <v>7.1761374026201632E-5</v>
      </c>
      <c r="X956">
        <f t="shared" si="111"/>
        <v>2.32666015625</v>
      </c>
    </row>
    <row r="957" spans="17:24" x14ac:dyDescent="0.25">
      <c r="Q957">
        <v>954</v>
      </c>
      <c r="R957">
        <f t="shared" si="106"/>
        <v>190.8</v>
      </c>
      <c r="S957">
        <f t="shared" si="107"/>
        <v>-0.6459280624867888</v>
      </c>
      <c r="T957" t="s">
        <v>1292</v>
      </c>
      <c r="U957">
        <f t="shared" si="108"/>
        <v>-7.133816139562988E-5</v>
      </c>
      <c r="V957">
        <f t="shared" si="109"/>
        <v>7.6710708759422357E-6</v>
      </c>
      <c r="W957">
        <f t="shared" si="110"/>
        <v>7.1749415326486575E-5</v>
      </c>
      <c r="X957">
        <f t="shared" si="111"/>
        <v>2.3291015625</v>
      </c>
    </row>
    <row r="958" spans="17:24" x14ac:dyDescent="0.25">
      <c r="Q958">
        <v>955</v>
      </c>
      <c r="R958">
        <f t="shared" si="106"/>
        <v>191</v>
      </c>
      <c r="S958">
        <f t="shared" si="107"/>
        <v>-0.67369564364655732</v>
      </c>
      <c r="T958" t="s">
        <v>1293</v>
      </c>
      <c r="U958">
        <f t="shared" si="108"/>
        <v>-7.1338096347058099E-5</v>
      </c>
      <c r="V958">
        <f t="shared" si="109"/>
        <v>7.5606545381927732E-6</v>
      </c>
      <c r="W958">
        <f t="shared" si="110"/>
        <v>7.1737629508285527E-5</v>
      </c>
      <c r="X958">
        <f t="shared" si="111"/>
        <v>2.33154296875</v>
      </c>
    </row>
    <row r="959" spans="17:24" x14ac:dyDescent="0.25">
      <c r="Q959">
        <v>956</v>
      </c>
      <c r="R959">
        <f t="shared" si="106"/>
        <v>191.20000000000002</v>
      </c>
      <c r="S959">
        <f t="shared" si="107"/>
        <v>-0.70054303759329473</v>
      </c>
      <c r="T959" t="s">
        <v>1294</v>
      </c>
      <c r="U959">
        <f t="shared" si="108"/>
        <v>-7.1338032262259271E-5</v>
      </c>
      <c r="V959">
        <f t="shared" si="109"/>
        <v>7.4502742215936524E-6</v>
      </c>
      <c r="W959">
        <f t="shared" si="110"/>
        <v>7.172601643077697E-5</v>
      </c>
      <c r="X959">
        <f t="shared" si="111"/>
        <v>2.333984375</v>
      </c>
    </row>
    <row r="960" spans="17:24" x14ac:dyDescent="0.25">
      <c r="Q960">
        <v>957</v>
      </c>
      <c r="R960">
        <f t="shared" si="106"/>
        <v>191.4</v>
      </c>
      <c r="S960">
        <f t="shared" si="107"/>
        <v>-0.72643357401622644</v>
      </c>
      <c r="T960" t="s">
        <v>1295</v>
      </c>
      <c r="U960">
        <f t="shared" si="108"/>
        <v>-7.1337969140102057E-5</v>
      </c>
      <c r="V960">
        <f t="shared" si="109"/>
        <v>7.339929388762744E-6</v>
      </c>
      <c r="W960">
        <f t="shared" si="110"/>
        <v>7.1714575955423299E-5</v>
      </c>
      <c r="X960">
        <f t="shared" si="111"/>
        <v>2.33642578125</v>
      </c>
    </row>
    <row r="961" spans="17:24" x14ac:dyDescent="0.25">
      <c r="Q961">
        <v>958</v>
      </c>
      <c r="R961">
        <f t="shared" si="106"/>
        <v>191.60000000000002</v>
      </c>
      <c r="S961">
        <f t="shared" si="107"/>
        <v>-0.75133188955687435</v>
      </c>
      <c r="T961" t="s">
        <v>1296</v>
      </c>
      <c r="U961">
        <f t="shared" si="108"/>
        <v>-7.1337906979304199E-5</v>
      </c>
      <c r="V961">
        <f t="shared" si="109"/>
        <v>7.2296195030042482E-6</v>
      </c>
      <c r="W961">
        <f t="shared" si="110"/>
        <v>7.1703307945631615E-5</v>
      </c>
      <c r="X961">
        <f t="shared" si="111"/>
        <v>2.3388671875</v>
      </c>
    </row>
    <row r="962" spans="17:24" x14ac:dyDescent="0.25">
      <c r="Q962">
        <v>959</v>
      </c>
      <c r="R962">
        <f t="shared" si="106"/>
        <v>191.8</v>
      </c>
      <c r="S962">
        <f t="shared" si="107"/>
        <v>-0.77520397611112957</v>
      </c>
      <c r="T962" t="s">
        <v>1297</v>
      </c>
      <c r="U962">
        <f t="shared" si="108"/>
        <v>-7.1337845778704097E-5</v>
      </c>
      <c r="V962">
        <f t="shared" si="109"/>
        <v>7.1193440282943361E-6</v>
      </c>
      <c r="W962">
        <f t="shared" si="110"/>
        <v>7.169221226701949E-5</v>
      </c>
      <c r="X962">
        <f t="shared" si="111"/>
        <v>2.34130859375</v>
      </c>
    </row>
    <row r="963" spans="17:24" x14ac:dyDescent="0.25">
      <c r="Q963">
        <v>960</v>
      </c>
      <c r="R963">
        <f t="shared" si="106"/>
        <v>192</v>
      </c>
      <c r="S963">
        <f t="shared" si="107"/>
        <v>-0.79801722728023816</v>
      </c>
      <c r="T963" t="s">
        <v>1298</v>
      </c>
      <c r="U963">
        <f t="shared" si="108"/>
        <v>-7.1337785537188477E-5</v>
      </c>
      <c r="V963">
        <f t="shared" si="109"/>
        <v>7.0091024292679688E-6</v>
      </c>
      <c r="W963">
        <f t="shared" si="110"/>
        <v>7.168128878733883E-5</v>
      </c>
      <c r="X963">
        <f t="shared" si="111"/>
        <v>2.34375</v>
      </c>
    </row>
    <row r="964" spans="17:24" x14ac:dyDescent="0.25">
      <c r="Q964">
        <v>961</v>
      </c>
      <c r="R964">
        <f t="shared" ref="R964:R1027" si="112">Q964*0.2</f>
        <v>192.20000000000002</v>
      </c>
      <c r="S964">
        <f t="shared" ref="S964:S1027" si="113">SIN(2*PI()*R964/34)</f>
        <v>-0.81974048290722279</v>
      </c>
      <c r="T964" t="s">
        <v>1299</v>
      </c>
      <c r="U964">
        <f t="shared" ref="U964:U1027" si="114">IMREAL(T964)/2048</f>
        <v>-7.1337726253620608E-5</v>
      </c>
      <c r="V964">
        <f t="shared" ref="V964:V1027" si="115">IMAGINARY(T964)/2048</f>
        <v>6.8988941711331547E-6</v>
      </c>
      <c r="W964">
        <f t="shared" ref="W964:W1027" si="116">SQRT(U964^2+V964^2)</f>
        <v>7.1670537376393421E-5</v>
      </c>
      <c r="X964">
        <f t="shared" ref="X964:X1027" si="117">Q964/409.6</f>
        <v>2.34619140625</v>
      </c>
    </row>
    <row r="965" spans="17:24" x14ac:dyDescent="0.25">
      <c r="Q965">
        <v>962</v>
      </c>
      <c r="R965">
        <f t="shared" si="112"/>
        <v>192.4</v>
      </c>
      <c r="S965">
        <f t="shared" si="113"/>
        <v>-0.84034407163789326</v>
      </c>
      <c r="T965" t="s">
        <v>1300</v>
      </c>
      <c r="U965">
        <f t="shared" si="114"/>
        <v>-7.1337667926781739E-5</v>
      </c>
      <c r="V965">
        <f t="shared" si="115"/>
        <v>6.788718719767725E-6</v>
      </c>
      <c r="W965">
        <f t="shared" si="116"/>
        <v>7.1659957905987563E-5</v>
      </c>
      <c r="X965">
        <f t="shared" si="117"/>
        <v>2.3486328125</v>
      </c>
    </row>
    <row r="966" spans="17:24" x14ac:dyDescent="0.25">
      <c r="Q966">
        <v>963</v>
      </c>
      <c r="R966">
        <f t="shared" si="112"/>
        <v>192.60000000000002</v>
      </c>
      <c r="S966">
        <f t="shared" si="113"/>
        <v>-0.85979985144837201</v>
      </c>
      <c r="T966" t="s">
        <v>1301</v>
      </c>
      <c r="U966">
        <f t="shared" si="114"/>
        <v>-7.1337610555566403E-5</v>
      </c>
      <c r="V966">
        <f t="shared" si="115"/>
        <v>6.6785755417489262E-6</v>
      </c>
      <c r="W966">
        <f t="shared" si="116"/>
        <v>7.1649550250120253E-5</v>
      </c>
      <c r="X966">
        <f t="shared" si="117"/>
        <v>2.35107421875</v>
      </c>
    </row>
    <row r="967" spans="17:24" x14ac:dyDescent="0.25">
      <c r="Q967">
        <v>964</v>
      </c>
      <c r="R967">
        <f t="shared" si="112"/>
        <v>192.8</v>
      </c>
      <c r="S967">
        <f t="shared" si="113"/>
        <v>-0.8780812480836967</v>
      </c>
      <c r="T967" t="s">
        <v>1302</v>
      </c>
      <c r="U967">
        <f t="shared" si="114"/>
        <v>-7.1337554138856449E-5</v>
      </c>
      <c r="V967">
        <f t="shared" si="115"/>
        <v>6.5684641041890138E-6</v>
      </c>
      <c r="W967">
        <f t="shared" si="116"/>
        <v>7.1639314284841488E-5</v>
      </c>
      <c r="X967">
        <f t="shared" si="117"/>
        <v>2.353515625</v>
      </c>
    </row>
    <row r="968" spans="17:24" x14ac:dyDescent="0.25">
      <c r="Q968">
        <v>965</v>
      </c>
      <c r="R968">
        <f t="shared" si="112"/>
        <v>193</v>
      </c>
      <c r="S968">
        <f t="shared" si="113"/>
        <v>-0.89516329135506034</v>
      </c>
      <c r="T968" t="s">
        <v>1303</v>
      </c>
      <c r="U968">
        <f t="shared" si="114"/>
        <v>-7.1337498675592287E-5</v>
      </c>
      <c r="V968">
        <f t="shared" si="115"/>
        <v>6.4583838749222169E-6</v>
      </c>
      <c r="W968">
        <f t="shared" si="116"/>
        <v>7.1629249888338119E-5</v>
      </c>
      <c r="X968">
        <f t="shared" si="117"/>
        <v>2.35595703125</v>
      </c>
    </row>
    <row r="969" spans="17:24" x14ac:dyDescent="0.25">
      <c r="Q969">
        <v>966</v>
      </c>
      <c r="R969">
        <f t="shared" si="112"/>
        <v>193.20000000000002</v>
      </c>
      <c r="S969">
        <f t="shared" si="113"/>
        <v>-0.91102264924608867</v>
      </c>
      <c r="T969" t="s">
        <v>1304</v>
      </c>
      <c r="U969">
        <f t="shared" si="114"/>
        <v>-7.133744416468604E-5</v>
      </c>
      <c r="V969">
        <f t="shared" si="115"/>
        <v>6.3483343223324711E-6</v>
      </c>
      <c r="W969">
        <f t="shared" si="116"/>
        <v>7.1619356940828518E-5</v>
      </c>
      <c r="X969">
        <f t="shared" si="117"/>
        <v>2.3583984375</v>
      </c>
    </row>
    <row r="970" spans="17:24" x14ac:dyDescent="0.25">
      <c r="Q970">
        <v>967</v>
      </c>
      <c r="R970">
        <f t="shared" si="112"/>
        <v>193.4</v>
      </c>
      <c r="S970">
        <f t="shared" si="113"/>
        <v>-0.92563765978155588</v>
      </c>
      <c r="T970" t="s">
        <v>1305</v>
      </c>
      <c r="U970">
        <f t="shared" si="114"/>
        <v>-7.1337390605166509E-5</v>
      </c>
      <c r="V970">
        <f t="shared" si="115"/>
        <v>6.2383149153502931E-6</v>
      </c>
      <c r="W970">
        <f t="shared" si="116"/>
        <v>7.16096353247046E-5</v>
      </c>
      <c r="X970">
        <f t="shared" si="117"/>
        <v>2.36083984375</v>
      </c>
    </row>
    <row r="971" spans="17:24" x14ac:dyDescent="0.25">
      <c r="Q971">
        <v>968</v>
      </c>
      <c r="R971">
        <f t="shared" si="112"/>
        <v>193.60000000000002</v>
      </c>
      <c r="S971">
        <f t="shared" si="113"/>
        <v>-0.93898836061505553</v>
      </c>
      <c r="T971" t="s">
        <v>1306</v>
      </c>
      <c r="U971">
        <f t="shared" si="114"/>
        <v>-7.1337337996039548E-5</v>
      </c>
      <c r="V971">
        <f t="shared" si="115"/>
        <v>6.1283251234736329E-6</v>
      </c>
      <c r="W971">
        <f t="shared" si="116"/>
        <v>7.1600084924392272E-5</v>
      </c>
      <c r="X971">
        <f t="shared" si="117"/>
        <v>2.36328125</v>
      </c>
    </row>
    <row r="972" spans="17:24" x14ac:dyDescent="0.25">
      <c r="Q972">
        <v>969</v>
      </c>
      <c r="R972">
        <f t="shared" si="112"/>
        <v>193.8</v>
      </c>
      <c r="S972">
        <f t="shared" si="113"/>
        <v>-0.9510565162951542</v>
      </c>
      <c r="T972" t="s">
        <v>1307</v>
      </c>
      <c r="U972">
        <f t="shared" si="114"/>
        <v>-7.1337286336289069E-5</v>
      </c>
      <c r="V972">
        <f t="shared" si="115"/>
        <v>6.0183644167419436E-6</v>
      </c>
      <c r="W972">
        <f t="shared" si="116"/>
        <v>7.1590705626347904E-5</v>
      </c>
      <c r="X972">
        <f t="shared" si="117"/>
        <v>2.36572265625</v>
      </c>
    </row>
    <row r="973" spans="17:24" x14ac:dyDescent="0.25">
      <c r="Q973">
        <v>970</v>
      </c>
      <c r="R973">
        <f t="shared" si="112"/>
        <v>194</v>
      </c>
      <c r="S973">
        <f t="shared" si="113"/>
        <v>-0.96182564317281916</v>
      </c>
      <c r="T973" t="s">
        <v>1308</v>
      </c>
      <c r="U973">
        <f t="shared" si="114"/>
        <v>-7.1337235624947259E-5</v>
      </c>
      <c r="V973">
        <f t="shared" si="115"/>
        <v>5.908432265776025E-6</v>
      </c>
      <c r="W973">
        <f t="shared" si="116"/>
        <v>7.1581497319129242E-5</v>
      </c>
      <c r="X973">
        <f t="shared" si="117"/>
        <v>2.3681640625</v>
      </c>
    </row>
    <row r="974" spans="17:24" x14ac:dyDescent="0.25">
      <c r="Q974">
        <v>971</v>
      </c>
      <c r="R974">
        <f t="shared" si="112"/>
        <v>194.20000000000002</v>
      </c>
      <c r="S974">
        <f t="shared" si="113"/>
        <v>-0.97128103191611515</v>
      </c>
      <c r="T974" t="s">
        <v>1309</v>
      </c>
      <c r="U974">
        <f t="shared" si="114"/>
        <v>-7.1337185860985834E-5</v>
      </c>
      <c r="V974">
        <f t="shared" si="115"/>
        <v>5.7985281417425294E-6</v>
      </c>
      <c r="W974">
        <f t="shared" si="116"/>
        <v>7.1572459893281699E-5</v>
      </c>
      <c r="X974">
        <f t="shared" si="117"/>
        <v>2.37060546875</v>
      </c>
    </row>
    <row r="975" spans="17:24" x14ac:dyDescent="0.25">
      <c r="Q975">
        <v>972</v>
      </c>
      <c r="R975">
        <f t="shared" si="112"/>
        <v>194.4</v>
      </c>
      <c r="S975">
        <f t="shared" si="113"/>
        <v>-0.97940976760136655</v>
      </c>
      <c r="T975" t="s">
        <v>1310</v>
      </c>
      <c r="U975">
        <f t="shared" si="114"/>
        <v>-7.1337137043495609E-5</v>
      </c>
      <c r="V975">
        <f t="shared" si="115"/>
        <v>5.6886515164099607E-6</v>
      </c>
      <c r="W975">
        <f t="shared" si="116"/>
        <v>7.1563593241519296E-5</v>
      </c>
      <c r="X975">
        <f t="shared" si="117"/>
        <v>2.373046875</v>
      </c>
    </row>
    <row r="976" spans="17:24" x14ac:dyDescent="0.25">
      <c r="Q976">
        <v>973</v>
      </c>
      <c r="R976">
        <f t="shared" si="112"/>
        <v>194.60000000000002</v>
      </c>
      <c r="S976">
        <f t="shared" si="113"/>
        <v>-0.98620074735340291</v>
      </c>
      <c r="T976" t="s">
        <v>1311</v>
      </c>
      <c r="U976">
        <f t="shared" si="114"/>
        <v>-7.1337089171483889E-5</v>
      </c>
      <c r="V976">
        <f t="shared" si="115"/>
        <v>5.5788018619205077E-6</v>
      </c>
      <c r="W976">
        <f t="shared" si="116"/>
        <v>7.1554897258502238E-5</v>
      </c>
      <c r="X976">
        <f t="shared" si="117"/>
        <v>2.37548828125</v>
      </c>
    </row>
    <row r="977" spans="17:24" x14ac:dyDescent="0.25">
      <c r="Q977">
        <v>974</v>
      </c>
      <c r="R977">
        <f t="shared" si="112"/>
        <v>194.8</v>
      </c>
      <c r="S977">
        <f t="shared" si="113"/>
        <v>-0.99164469551074275</v>
      </c>
      <c r="T977" t="s">
        <v>1312</v>
      </c>
      <c r="U977">
        <f t="shared" si="114"/>
        <v>-7.1337042244065435E-5</v>
      </c>
      <c r="V977">
        <f t="shared" si="115"/>
        <v>5.4689786511462405E-6</v>
      </c>
      <c r="W977">
        <f t="shared" si="116"/>
        <v>7.1546371841053332E-5</v>
      </c>
      <c r="X977">
        <f t="shared" si="117"/>
        <v>2.3779296875</v>
      </c>
    </row>
    <row r="978" spans="17:24" x14ac:dyDescent="0.25">
      <c r="Q978">
        <v>975</v>
      </c>
      <c r="R978">
        <f t="shared" si="112"/>
        <v>195</v>
      </c>
      <c r="S978">
        <f t="shared" si="113"/>
        <v>-0.99573417629503436</v>
      </c>
      <c r="T978" t="s">
        <v>1313</v>
      </c>
      <c r="U978">
        <f t="shared" si="114"/>
        <v>-7.1336996260391115E-5</v>
      </c>
      <c r="V978">
        <f t="shared" si="115"/>
        <v>5.35918135731665E-6</v>
      </c>
      <c r="W978">
        <f t="shared" si="116"/>
        <v>7.1538016888055169E-5</v>
      </c>
      <c r="X978">
        <f t="shared" si="117"/>
        <v>2.38037109375</v>
      </c>
    </row>
    <row r="979" spans="17:24" x14ac:dyDescent="0.25">
      <c r="Q979">
        <v>976</v>
      </c>
      <c r="R979">
        <f t="shared" si="112"/>
        <v>195.20000000000002</v>
      </c>
      <c r="S979">
        <f t="shared" si="113"/>
        <v>-0.99846360396743417</v>
      </c>
      <c r="T979" t="s">
        <v>1314</v>
      </c>
      <c r="U979">
        <f t="shared" si="114"/>
        <v>-7.1336951219587888E-5</v>
      </c>
      <c r="V979">
        <f t="shared" si="115"/>
        <v>5.2494094541484373E-6</v>
      </c>
      <c r="W979">
        <f t="shared" si="116"/>
        <v>7.1529832300398725E-5</v>
      </c>
      <c r="X979">
        <f t="shared" si="117"/>
        <v>2.3828125</v>
      </c>
    </row>
    <row r="980" spans="17:24" x14ac:dyDescent="0.25">
      <c r="Q980">
        <v>977</v>
      </c>
      <c r="R980">
        <f t="shared" si="112"/>
        <v>195.4</v>
      </c>
      <c r="S980">
        <f t="shared" si="113"/>
        <v>-0.99982925045805271</v>
      </c>
      <c r="T980" t="s">
        <v>1315</v>
      </c>
      <c r="U980">
        <f t="shared" si="114"/>
        <v>-7.1336907120780275E-5</v>
      </c>
      <c r="V980">
        <f t="shared" si="115"/>
        <v>5.139662415851367E-6</v>
      </c>
      <c r="W980">
        <f t="shared" si="116"/>
        <v>7.1521817981003158E-5</v>
      </c>
      <c r="X980">
        <f t="shared" si="117"/>
        <v>2.38525390625</v>
      </c>
    </row>
    <row r="981" spans="17:24" x14ac:dyDescent="0.25">
      <c r="Q981">
        <v>978</v>
      </c>
      <c r="R981">
        <f t="shared" si="112"/>
        <v>195.60000000000002</v>
      </c>
      <c r="S981">
        <f t="shared" si="113"/>
        <v>-0.9998292504580526</v>
      </c>
      <c r="T981" t="s">
        <v>1316</v>
      </c>
      <c r="U981">
        <f t="shared" si="114"/>
        <v>-7.13368639631582E-5</v>
      </c>
      <c r="V981">
        <f t="shared" si="115"/>
        <v>5.029939717119678E-6</v>
      </c>
      <c r="W981">
        <f t="shared" si="116"/>
        <v>7.1513973834880673E-5</v>
      </c>
      <c r="X981">
        <f t="shared" si="117"/>
        <v>2.3876953125</v>
      </c>
    </row>
    <row r="982" spans="17:24" x14ac:dyDescent="0.25">
      <c r="Q982">
        <v>979</v>
      </c>
      <c r="R982">
        <f t="shared" si="112"/>
        <v>195.8</v>
      </c>
      <c r="S982">
        <f t="shared" si="113"/>
        <v>-0.99846360396743405</v>
      </c>
      <c r="T982" t="s">
        <v>1317</v>
      </c>
      <c r="U982">
        <f t="shared" si="114"/>
        <v>-7.1336821745839841E-5</v>
      </c>
      <c r="V982">
        <f t="shared" si="115"/>
        <v>4.9202408331418942E-6</v>
      </c>
      <c r="W982">
        <f t="shared" si="116"/>
        <v>7.1506299768998296E-5</v>
      </c>
      <c r="X982">
        <f t="shared" si="117"/>
        <v>2.39013671875</v>
      </c>
    </row>
    <row r="983" spans="17:24" x14ac:dyDescent="0.25">
      <c r="Q983">
        <v>980</v>
      </c>
      <c r="R983">
        <f t="shared" si="112"/>
        <v>196</v>
      </c>
      <c r="S983">
        <f t="shared" si="113"/>
        <v>-0.99573417629503491</v>
      </c>
      <c r="T983" t="s">
        <v>1318</v>
      </c>
      <c r="U983">
        <f t="shared" si="114"/>
        <v>-7.1336780468042485E-5</v>
      </c>
      <c r="V983">
        <f t="shared" si="115"/>
        <v>4.8105652395158396E-6</v>
      </c>
      <c r="W983">
        <f t="shared" si="116"/>
        <v>7.1498795692440348E-5</v>
      </c>
      <c r="X983">
        <f t="shared" si="117"/>
        <v>2.392578125</v>
      </c>
    </row>
    <row r="984" spans="17:24" x14ac:dyDescent="0.25">
      <c r="Q984">
        <v>981</v>
      </c>
      <c r="R984">
        <f t="shared" si="112"/>
        <v>196.20000000000002</v>
      </c>
      <c r="S984">
        <f t="shared" si="113"/>
        <v>-0.99164469551074264</v>
      </c>
      <c r="T984" t="s">
        <v>1319</v>
      </c>
      <c r="U984">
        <f t="shared" si="114"/>
        <v>-7.1336740128998531E-5</v>
      </c>
      <c r="V984">
        <f t="shared" si="115"/>
        <v>4.7009124123212109E-6</v>
      </c>
      <c r="W984">
        <f t="shared" si="116"/>
        <v>7.1491461516327837E-5</v>
      </c>
      <c r="X984">
        <f t="shared" si="117"/>
        <v>2.39501953125</v>
      </c>
    </row>
    <row r="985" spans="17:24" x14ac:dyDescent="0.25">
      <c r="Q985">
        <v>982</v>
      </c>
      <c r="R985">
        <f t="shared" si="112"/>
        <v>196.4</v>
      </c>
      <c r="S985">
        <f t="shared" si="113"/>
        <v>-0.98620074735340268</v>
      </c>
      <c r="T985" t="s">
        <v>1320</v>
      </c>
      <c r="U985">
        <f t="shared" si="114"/>
        <v>-7.1336700727923341E-5</v>
      </c>
      <c r="V985">
        <f t="shared" si="115"/>
        <v>4.5912818280654106E-6</v>
      </c>
      <c r="W985">
        <f t="shared" si="116"/>
        <v>7.1484297153780716E-5</v>
      </c>
      <c r="X985">
        <f t="shared" si="117"/>
        <v>2.3974609375</v>
      </c>
    </row>
    <row r="986" spans="17:24" x14ac:dyDescent="0.25">
      <c r="Q986">
        <v>983</v>
      </c>
      <c r="R986">
        <f t="shared" si="112"/>
        <v>196.60000000000002</v>
      </c>
      <c r="S986">
        <f t="shared" si="113"/>
        <v>-0.979409767601365</v>
      </c>
      <c r="T986" t="s">
        <v>1321</v>
      </c>
      <c r="U986">
        <f t="shared" si="114"/>
        <v>-7.133666226410694E-5</v>
      </c>
      <c r="V986">
        <f t="shared" si="115"/>
        <v>4.4816729636547167E-6</v>
      </c>
      <c r="W986">
        <f t="shared" si="116"/>
        <v>7.1477302520005689E-5</v>
      </c>
      <c r="X986">
        <f t="shared" si="117"/>
        <v>2.39990234375</v>
      </c>
    </row>
    <row r="987" spans="17:24" x14ac:dyDescent="0.25">
      <c r="Q987">
        <v>984</v>
      </c>
      <c r="R987">
        <f t="shared" si="112"/>
        <v>196.8</v>
      </c>
      <c r="S987">
        <f t="shared" si="113"/>
        <v>-0.97128103191611326</v>
      </c>
      <c r="T987" t="s">
        <v>1322</v>
      </c>
      <c r="U987">
        <f t="shared" si="114"/>
        <v>-7.1336624736853513E-5</v>
      </c>
      <c r="V987">
        <f t="shared" si="115"/>
        <v>4.3720852964123924E-6</v>
      </c>
      <c r="W987">
        <f t="shared" si="116"/>
        <v>7.1470477532235412E-5</v>
      </c>
      <c r="X987">
        <f t="shared" si="117"/>
        <v>2.40234375</v>
      </c>
    </row>
    <row r="988" spans="17:24" x14ac:dyDescent="0.25">
      <c r="Q988">
        <v>985</v>
      </c>
      <c r="R988">
        <f t="shared" si="112"/>
        <v>197</v>
      </c>
      <c r="S988">
        <f t="shared" si="113"/>
        <v>-0.96182564317282093</v>
      </c>
      <c r="T988" t="s">
        <v>1323</v>
      </c>
      <c r="U988">
        <f t="shared" si="114"/>
        <v>-7.1336588145442379E-5</v>
      </c>
      <c r="V988">
        <f t="shared" si="115"/>
        <v>4.2625183039885885E-6</v>
      </c>
      <c r="W988">
        <f t="shared" si="116"/>
        <v>7.1463822109682241E-5</v>
      </c>
      <c r="X988">
        <f t="shared" si="117"/>
        <v>2.40478515625</v>
      </c>
    </row>
    <row r="989" spans="17:24" x14ac:dyDescent="0.25">
      <c r="Q989">
        <v>986</v>
      </c>
      <c r="R989">
        <f t="shared" si="112"/>
        <v>197.20000000000002</v>
      </c>
      <c r="S989">
        <f t="shared" si="113"/>
        <v>-0.95105651629515398</v>
      </c>
      <c r="T989" t="s">
        <v>1324</v>
      </c>
      <c r="U989">
        <f t="shared" si="114"/>
        <v>-7.1336552489121587E-5</v>
      </c>
      <c r="V989">
        <f t="shared" si="115"/>
        <v>4.1529714645217771E-6</v>
      </c>
      <c r="W989">
        <f t="shared" si="116"/>
        <v>7.1457336173540167E-5</v>
      </c>
      <c r="X989">
        <f t="shared" si="117"/>
        <v>2.4072265625</v>
      </c>
    </row>
    <row r="990" spans="17:24" x14ac:dyDescent="0.25">
      <c r="Q990">
        <v>987</v>
      </c>
      <c r="R990">
        <f t="shared" si="112"/>
        <v>197.4</v>
      </c>
      <c r="S990">
        <f t="shared" si="113"/>
        <v>-0.93898836061505764</v>
      </c>
      <c r="T990" t="s">
        <v>1325</v>
      </c>
      <c r="U990">
        <f t="shared" si="114"/>
        <v>-7.1336517767192872E-5</v>
      </c>
      <c r="V990">
        <f t="shared" si="115"/>
        <v>4.0434442564923927E-6</v>
      </c>
      <c r="W990">
        <f t="shared" si="116"/>
        <v>7.1451019647058819E-5</v>
      </c>
      <c r="X990">
        <f t="shared" si="117"/>
        <v>2.40966796875</v>
      </c>
    </row>
    <row r="991" spans="17:24" x14ac:dyDescent="0.25">
      <c r="Q991">
        <v>988</v>
      </c>
      <c r="R991">
        <f t="shared" si="112"/>
        <v>197.60000000000002</v>
      </c>
      <c r="S991">
        <f t="shared" si="113"/>
        <v>-0.92563765978155554</v>
      </c>
      <c r="T991" t="s">
        <v>1326</v>
      </c>
      <c r="U991">
        <f t="shared" si="114"/>
        <v>-7.1336483978959959E-5</v>
      </c>
      <c r="V991">
        <f t="shared" si="115"/>
        <v>3.9339361588339554E-6</v>
      </c>
      <c r="W991">
        <f t="shared" si="116"/>
        <v>7.1444872455496712E-5</v>
      </c>
      <c r="X991">
        <f t="shared" si="117"/>
        <v>2.412109375</v>
      </c>
    </row>
    <row r="992" spans="17:24" x14ac:dyDescent="0.25">
      <c r="Q992">
        <v>989</v>
      </c>
      <c r="R992">
        <f t="shared" si="112"/>
        <v>197.8</v>
      </c>
      <c r="S992">
        <f t="shared" si="113"/>
        <v>-0.91102264924608833</v>
      </c>
      <c r="T992" t="s">
        <v>1327</v>
      </c>
      <c r="U992">
        <f t="shared" si="114"/>
        <v>-7.133645112382861E-5</v>
      </c>
      <c r="V992">
        <f t="shared" si="115"/>
        <v>3.8244466508479636E-6</v>
      </c>
      <c r="W992">
        <f t="shared" si="116"/>
        <v>7.1438894526214294E-5</v>
      </c>
      <c r="X992">
        <f t="shared" si="117"/>
        <v>2.41455078125</v>
      </c>
    </row>
    <row r="993" spans="17:24" x14ac:dyDescent="0.25">
      <c r="Q993">
        <v>990</v>
      </c>
      <c r="R993">
        <f t="shared" si="112"/>
        <v>198</v>
      </c>
      <c r="S993">
        <f t="shared" si="113"/>
        <v>-0.89516329135506312</v>
      </c>
      <c r="T993" t="s">
        <v>1328</v>
      </c>
      <c r="U993">
        <f t="shared" si="114"/>
        <v>-7.1336419201255369E-5</v>
      </c>
      <c r="V993">
        <f t="shared" si="115"/>
        <v>3.7149752121204052E-6</v>
      </c>
      <c r="W993">
        <f t="shared" si="116"/>
        <v>7.1433085788616925E-5</v>
      </c>
      <c r="X993">
        <f t="shared" si="117"/>
        <v>2.4169921875</v>
      </c>
    </row>
    <row r="994" spans="17:24" x14ac:dyDescent="0.25">
      <c r="Q994">
        <v>991</v>
      </c>
      <c r="R994">
        <f t="shared" si="112"/>
        <v>198.20000000000002</v>
      </c>
      <c r="S994">
        <f t="shared" si="113"/>
        <v>-0.87808124808369636</v>
      </c>
      <c r="T994" t="s">
        <v>1329</v>
      </c>
      <c r="U994">
        <f t="shared" si="114"/>
        <v>-7.1336388210620601E-5</v>
      </c>
      <c r="V994">
        <f t="shared" si="115"/>
        <v>3.6055213225278469E-6</v>
      </c>
      <c r="W994">
        <f t="shared" si="116"/>
        <v>7.1427446174027336E-5</v>
      </c>
      <c r="X994">
        <f t="shared" si="117"/>
        <v>2.41943359375</v>
      </c>
    </row>
    <row r="995" spans="17:24" x14ac:dyDescent="0.25">
      <c r="Q995">
        <v>992</v>
      </c>
      <c r="R995">
        <f t="shared" si="112"/>
        <v>198.4</v>
      </c>
      <c r="S995">
        <f t="shared" si="113"/>
        <v>-0.85979985144837168</v>
      </c>
      <c r="T995" t="s">
        <v>1330</v>
      </c>
      <c r="U995">
        <f t="shared" si="114"/>
        <v>-7.1336358151383302E-5</v>
      </c>
      <c r="V995">
        <f t="shared" si="115"/>
        <v>3.4960844622934618E-6</v>
      </c>
      <c r="W995">
        <f t="shared" si="116"/>
        <v>7.1421975615841945E-5</v>
      </c>
      <c r="X995">
        <f t="shared" si="117"/>
        <v>2.421875</v>
      </c>
    </row>
    <row r="996" spans="17:24" x14ac:dyDescent="0.25">
      <c r="Q996">
        <v>993</v>
      </c>
      <c r="R996">
        <f t="shared" si="112"/>
        <v>198.60000000000002</v>
      </c>
      <c r="S996">
        <f t="shared" si="113"/>
        <v>-0.84034407163788905</v>
      </c>
      <c r="T996" t="s">
        <v>1331</v>
      </c>
      <c r="U996">
        <f t="shared" si="114"/>
        <v>-7.133632902291015E-5</v>
      </c>
      <c r="V996">
        <f t="shared" si="115"/>
        <v>3.3866641119708984E-6</v>
      </c>
      <c r="W996">
        <f t="shared" si="116"/>
        <v>7.141667404935772E-5</v>
      </c>
      <c r="X996">
        <f t="shared" si="117"/>
        <v>2.42431640625</v>
      </c>
    </row>
    <row r="997" spans="17:24" x14ac:dyDescent="0.25">
      <c r="Q997">
        <v>994</v>
      </c>
      <c r="R997">
        <f t="shared" si="112"/>
        <v>198.8</v>
      </c>
      <c r="S997">
        <f t="shared" si="113"/>
        <v>-0.81974048290721835</v>
      </c>
      <c r="T997" t="s">
        <v>1332</v>
      </c>
      <c r="U997">
        <f t="shared" si="114"/>
        <v>-7.133630082462939E-5</v>
      </c>
      <c r="V997">
        <f t="shared" si="115"/>
        <v>3.2772597524837258E-6</v>
      </c>
      <c r="W997">
        <f t="shared" si="116"/>
        <v>7.141154141192633E-5</v>
      </c>
      <c r="X997">
        <f t="shared" si="117"/>
        <v>2.4267578125</v>
      </c>
    </row>
    <row r="998" spans="17:24" x14ac:dyDescent="0.25">
      <c r="Q998">
        <v>995</v>
      </c>
      <c r="R998">
        <f t="shared" si="112"/>
        <v>199</v>
      </c>
      <c r="S998">
        <f t="shared" si="113"/>
        <v>-0.79801722728023772</v>
      </c>
      <c r="T998" t="s">
        <v>1333</v>
      </c>
      <c r="U998">
        <f t="shared" si="114"/>
        <v>-7.1336273556033697E-5</v>
      </c>
      <c r="V998">
        <f t="shared" si="115"/>
        <v>3.1678708650364354E-6</v>
      </c>
      <c r="W998">
        <f t="shared" si="116"/>
        <v>7.1406577642951213E-5</v>
      </c>
      <c r="X998">
        <f t="shared" si="117"/>
        <v>2.42919921875</v>
      </c>
    </row>
    <row r="999" spans="17:24" x14ac:dyDescent="0.25">
      <c r="Q999">
        <v>996</v>
      </c>
      <c r="R999">
        <f t="shared" si="112"/>
        <v>199.20000000000002</v>
      </c>
      <c r="S999">
        <f t="shared" si="113"/>
        <v>-0.77520397611112912</v>
      </c>
      <c r="T999" t="s">
        <v>1334</v>
      </c>
      <c r="U999">
        <f t="shared" si="114"/>
        <v>-7.1336247216570317E-5</v>
      </c>
      <c r="V999">
        <f t="shared" si="115"/>
        <v>3.0584969311158398E-6</v>
      </c>
      <c r="W999">
        <f t="shared" si="116"/>
        <v>7.1401782683776747E-5</v>
      </c>
      <c r="X999">
        <f t="shared" si="117"/>
        <v>2.431640625</v>
      </c>
    </row>
    <row r="1000" spans="17:24" x14ac:dyDescent="0.25">
      <c r="Q1000">
        <v>997</v>
      </c>
      <c r="R1000">
        <f t="shared" si="112"/>
        <v>199.4</v>
      </c>
      <c r="S1000">
        <f t="shared" si="113"/>
        <v>-0.7513318895568738</v>
      </c>
      <c r="T1000" t="s">
        <v>1335</v>
      </c>
      <c r="U1000">
        <f t="shared" si="114"/>
        <v>-7.133622180574804E-5</v>
      </c>
      <c r="V1000">
        <f t="shared" si="115"/>
        <v>2.9491374324861034E-6</v>
      </c>
      <c r="W1000">
        <f t="shared" si="116"/>
        <v>7.1397156477793797E-5</v>
      </c>
      <c r="X1000">
        <f t="shared" si="117"/>
        <v>2.43408203125</v>
      </c>
    </row>
    <row r="1001" spans="17:24" x14ac:dyDescent="0.25">
      <c r="Q1001">
        <v>998</v>
      </c>
      <c r="R1001">
        <f t="shared" si="112"/>
        <v>199.60000000000002</v>
      </c>
      <c r="S1001">
        <f t="shared" si="113"/>
        <v>-0.72643357401622111</v>
      </c>
      <c r="T1001" t="s">
        <v>1336</v>
      </c>
      <c r="U1001">
        <f t="shared" si="114"/>
        <v>-7.1336197323062982E-5</v>
      </c>
      <c r="V1001">
        <f t="shared" si="115"/>
        <v>2.8397918512721924E-6</v>
      </c>
      <c r="W1001">
        <f t="shared" si="116"/>
        <v>7.1392698970367625E-5</v>
      </c>
      <c r="X1001">
        <f t="shared" si="117"/>
        <v>2.4365234375</v>
      </c>
    </row>
    <row r="1002" spans="17:24" x14ac:dyDescent="0.25">
      <c r="Q1002">
        <v>999</v>
      </c>
      <c r="R1002">
        <f t="shared" si="112"/>
        <v>199.8</v>
      </c>
      <c r="S1002">
        <f t="shared" si="113"/>
        <v>-0.70054303759328918</v>
      </c>
      <c r="T1002" t="s">
        <v>1337</v>
      </c>
      <c r="U1002">
        <f t="shared" si="114"/>
        <v>-7.1336173768205076E-5</v>
      </c>
      <c r="V1002">
        <f t="shared" si="115"/>
        <v>2.7304596697849269E-6</v>
      </c>
      <c r="W1002">
        <f t="shared" si="116"/>
        <v>7.1388410109035708E-5</v>
      </c>
      <c r="X1002">
        <f t="shared" si="117"/>
        <v>2.43896484375</v>
      </c>
    </row>
    <row r="1003" spans="17:24" x14ac:dyDescent="0.25">
      <c r="Q1003">
        <v>1000</v>
      </c>
      <c r="R1003">
        <f t="shared" si="112"/>
        <v>200</v>
      </c>
      <c r="S1003">
        <f t="shared" si="113"/>
        <v>-0.67369564364655676</v>
      </c>
      <c r="T1003" t="s">
        <v>1338</v>
      </c>
      <c r="U1003">
        <f t="shared" si="114"/>
        <v>-7.1336151140557124E-5</v>
      </c>
      <c r="V1003">
        <f t="shared" si="115"/>
        <v>2.6211403704064503E-6</v>
      </c>
      <c r="W1003">
        <f t="shared" si="116"/>
        <v>7.1384289843002456E-5</v>
      </c>
      <c r="X1003">
        <f t="shared" si="117"/>
        <v>2.44140625</v>
      </c>
    </row>
    <row r="1004" spans="17:24" x14ac:dyDescent="0.25">
      <c r="Q1004">
        <v>1001</v>
      </c>
      <c r="R1004">
        <f t="shared" si="112"/>
        <v>200.20000000000002</v>
      </c>
      <c r="S1004">
        <f t="shared" si="113"/>
        <v>-0.64592806248678825</v>
      </c>
      <c r="T1004" t="s">
        <v>1339</v>
      </c>
      <c r="U1004">
        <f t="shared" si="114"/>
        <v>-7.1336129439777835E-5</v>
      </c>
      <c r="V1004">
        <f t="shared" si="115"/>
        <v>2.5118334361431981E-6</v>
      </c>
      <c r="W1004">
        <f t="shared" si="116"/>
        <v>7.1380338123741501E-5</v>
      </c>
      <c r="X1004">
        <f t="shared" si="117"/>
        <v>2.44384765625</v>
      </c>
    </row>
    <row r="1005" spans="17:24" x14ac:dyDescent="0.25">
      <c r="Q1005">
        <v>1002</v>
      </c>
      <c r="R1005">
        <f t="shared" si="112"/>
        <v>200.4</v>
      </c>
      <c r="S1005">
        <f t="shared" si="113"/>
        <v>-0.61727822128979537</v>
      </c>
      <c r="T1005" t="s">
        <v>1340</v>
      </c>
      <c r="U1005">
        <f t="shared" si="114"/>
        <v>-7.1336108665441889E-5</v>
      </c>
      <c r="V1005">
        <f t="shared" si="115"/>
        <v>2.4025383499367676E-6</v>
      </c>
      <c r="W1005">
        <f t="shared" si="116"/>
        <v>7.1376554904608905E-5</v>
      </c>
      <c r="X1005">
        <f t="shared" si="117"/>
        <v>2.4462890625</v>
      </c>
    </row>
    <row r="1006" spans="17:24" x14ac:dyDescent="0.25">
      <c r="Q1006">
        <v>1003</v>
      </c>
      <c r="R1006">
        <f t="shared" si="112"/>
        <v>200.60000000000002</v>
      </c>
      <c r="S1006">
        <f t="shared" si="113"/>
        <v>-0.58778525229247147</v>
      </c>
      <c r="T1006" t="s">
        <v>1341</v>
      </c>
      <c r="U1006">
        <f t="shared" si="114"/>
        <v>-7.1336088817173826E-5</v>
      </c>
      <c r="V1006">
        <f t="shared" si="115"/>
        <v>2.2932545950475197E-6</v>
      </c>
      <c r="W1006">
        <f t="shared" si="116"/>
        <v>7.1372940140990537E-5</v>
      </c>
      <c r="X1006">
        <f t="shared" si="117"/>
        <v>2.44873046875</v>
      </c>
    </row>
    <row r="1007" spans="17:24" x14ac:dyDescent="0.25">
      <c r="Q1007">
        <v>1004</v>
      </c>
      <c r="R1007">
        <f t="shared" si="112"/>
        <v>200.8</v>
      </c>
      <c r="S1007">
        <f t="shared" si="113"/>
        <v>-0.55748943934288531</v>
      </c>
      <c r="T1007" t="s">
        <v>1342</v>
      </c>
      <c r="U1007">
        <f t="shared" si="114"/>
        <v>-7.133606989452197E-5</v>
      </c>
      <c r="V1007">
        <f t="shared" si="115"/>
        <v>2.1839816549899366E-6</v>
      </c>
      <c r="W1007">
        <f t="shared" si="116"/>
        <v>7.1369493790172394E-5</v>
      </c>
      <c r="X1007">
        <f t="shared" si="117"/>
        <v>2.451171875</v>
      </c>
    </row>
    <row r="1008" spans="17:24" x14ac:dyDescent="0.25">
      <c r="Q1008">
        <v>1005</v>
      </c>
      <c r="R1008">
        <f t="shared" si="112"/>
        <v>201</v>
      </c>
      <c r="S1008">
        <f t="shared" si="113"/>
        <v>-0.52643216287735717</v>
      </c>
      <c r="T1008" t="s">
        <v>1343</v>
      </c>
      <c r="U1008">
        <f t="shared" si="114"/>
        <v>-7.1336051897228034E-5</v>
      </c>
      <c r="V1008">
        <f t="shared" si="115"/>
        <v>2.0747190134077541E-6</v>
      </c>
      <c r="W1008">
        <f t="shared" si="116"/>
        <v>7.1366215811605193E-5</v>
      </c>
      <c r="X1008">
        <f t="shared" si="117"/>
        <v>2.45361328125</v>
      </c>
    </row>
    <row r="1009" spans="17:24" x14ac:dyDescent="0.25">
      <c r="Q1009">
        <v>1006</v>
      </c>
      <c r="R1009">
        <f t="shared" si="112"/>
        <v>201.20000000000002</v>
      </c>
      <c r="S1009">
        <f t="shared" si="113"/>
        <v>-0.49465584339977575</v>
      </c>
      <c r="T1009" t="s">
        <v>1344</v>
      </c>
      <c r="U1009">
        <f t="shared" si="114"/>
        <v>-7.1336034824896977E-5</v>
      </c>
      <c r="V1009">
        <f t="shared" si="115"/>
        <v>1.9654661542484863E-6</v>
      </c>
      <c r="W1009">
        <f t="shared" si="116"/>
        <v>7.1363106166578893E-5</v>
      </c>
      <c r="X1009">
        <f t="shared" si="117"/>
        <v>2.4560546875</v>
      </c>
    </row>
    <row r="1010" spans="17:24" x14ac:dyDescent="0.25">
      <c r="Q1010">
        <v>1007</v>
      </c>
      <c r="R1010">
        <f t="shared" si="112"/>
        <v>201.4</v>
      </c>
      <c r="S1010">
        <f t="shared" si="113"/>
        <v>-0.46220388354031799</v>
      </c>
      <c r="T1010" t="s">
        <v>1345</v>
      </c>
      <c r="U1010">
        <f t="shared" si="114"/>
        <v>-7.1336018677219733E-5</v>
      </c>
      <c r="V1010">
        <f t="shared" si="115"/>
        <v>1.8562225614702881E-6</v>
      </c>
      <c r="W1010">
        <f t="shared" si="116"/>
        <v>7.136016481843602E-5</v>
      </c>
      <c r="X1010">
        <f t="shared" si="117"/>
        <v>2.45849609375</v>
      </c>
    </row>
    <row r="1011" spans="17:24" x14ac:dyDescent="0.25">
      <c r="Q1011">
        <v>1008</v>
      </c>
      <c r="R1011">
        <f t="shared" si="112"/>
        <v>201.60000000000002</v>
      </c>
      <c r="S1011">
        <f t="shared" si="113"/>
        <v>-0.42912060877260916</v>
      </c>
      <c r="T1011" t="s">
        <v>1346</v>
      </c>
      <c r="U1011">
        <f t="shared" si="114"/>
        <v>-7.1336003453901373E-5</v>
      </c>
      <c r="V1011">
        <f t="shared" si="115"/>
        <v>1.7469877193958106E-6</v>
      </c>
      <c r="W1011">
        <f t="shared" si="116"/>
        <v>7.1357391732509022E-5</v>
      </c>
      <c r="X1011">
        <f t="shared" si="117"/>
        <v>2.4609375</v>
      </c>
    </row>
    <row r="1012" spans="17:24" x14ac:dyDescent="0.25">
      <c r="Q1012">
        <v>1009</v>
      </c>
      <c r="R1012">
        <f t="shared" si="112"/>
        <v>201.8</v>
      </c>
      <c r="S1012">
        <f t="shared" si="113"/>
        <v>-0.39545120687054447</v>
      </c>
      <c r="T1012" t="s">
        <v>1347</v>
      </c>
      <c r="U1012">
        <f t="shared" si="114"/>
        <v>-7.1335989154618166E-5</v>
      </c>
      <c r="V1012">
        <f t="shared" si="115"/>
        <v>1.6377611123854345E-6</v>
      </c>
      <c r="W1012">
        <f t="shared" si="116"/>
        <v>7.1354786876067704E-5</v>
      </c>
      <c r="X1012">
        <f t="shared" si="117"/>
        <v>2.46337890625</v>
      </c>
    </row>
    <row r="1013" spans="17:24" x14ac:dyDescent="0.25">
      <c r="Q1013">
        <v>1010</v>
      </c>
      <c r="R1013">
        <f t="shared" si="112"/>
        <v>202</v>
      </c>
      <c r="S1013">
        <f t="shared" si="113"/>
        <v>-0.36124166618715664</v>
      </c>
      <c r="T1013" t="s">
        <v>1348</v>
      </c>
      <c r="U1013">
        <f t="shared" si="114"/>
        <v>-7.1335975779182614E-5</v>
      </c>
      <c r="V1013">
        <f t="shared" si="115"/>
        <v>1.5285422249747608E-6</v>
      </c>
      <c r="W1013">
        <f t="shared" si="116"/>
        <v>7.1352350218487258E-5</v>
      </c>
      <c r="X1013">
        <f t="shared" si="117"/>
        <v>2.4658203125</v>
      </c>
    </row>
    <row r="1014" spans="17:24" x14ac:dyDescent="0.25">
      <c r="Q1014">
        <v>1011</v>
      </c>
      <c r="R1014">
        <f t="shared" si="112"/>
        <v>202.20000000000002</v>
      </c>
      <c r="S1014">
        <f t="shared" si="113"/>
        <v>-0.32653871284008212</v>
      </c>
      <c r="T1014" t="s">
        <v>1349</v>
      </c>
      <c r="U1014">
        <f t="shared" si="114"/>
        <v>-7.1335963327222659E-5</v>
      </c>
      <c r="V1014">
        <f t="shared" si="115"/>
        <v>1.4193305418897656E-6</v>
      </c>
      <c r="W1014">
        <f t="shared" si="116"/>
        <v>7.1350081730927242E-5</v>
      </c>
      <c r="X1014">
        <f t="shared" si="117"/>
        <v>2.46826171875</v>
      </c>
    </row>
    <row r="1015" spans="17:24" x14ac:dyDescent="0.25">
      <c r="Q1015">
        <v>1012</v>
      </c>
      <c r="R1015">
        <f t="shared" si="112"/>
        <v>202.4</v>
      </c>
      <c r="S1015">
        <f t="shared" si="113"/>
        <v>-0.29138974688932523</v>
      </c>
      <c r="T1015" t="s">
        <v>1350</v>
      </c>
      <c r="U1015">
        <f t="shared" si="114"/>
        <v>-7.1335951799131352E-5</v>
      </c>
      <c r="V1015">
        <f t="shared" si="115"/>
        <v>1.3101255479930371E-6</v>
      </c>
      <c r="W1015">
        <f t="shared" si="116"/>
        <v>7.134798138727889E-5</v>
      </c>
      <c r="X1015">
        <f t="shared" si="117"/>
        <v>2.470703125</v>
      </c>
    </row>
    <row r="1016" spans="17:24" x14ac:dyDescent="0.25">
      <c r="Q1016">
        <v>1013</v>
      </c>
      <c r="R1016">
        <f t="shared" si="112"/>
        <v>202.60000000000002</v>
      </c>
      <c r="S1016">
        <f t="shared" si="113"/>
        <v>-0.25584277759443114</v>
      </c>
      <c r="T1016" t="s">
        <v>1351</v>
      </c>
      <c r="U1016">
        <f t="shared" si="114"/>
        <v>-7.1335941193088385E-5</v>
      </c>
      <c r="V1016">
        <f t="shared" si="115"/>
        <v>1.2009267282529784E-6</v>
      </c>
      <c r="W1016">
        <f t="shared" si="116"/>
        <v>7.1346049161186194E-5</v>
      </c>
      <c r="X1016">
        <f t="shared" si="117"/>
        <v>2.47314453125</v>
      </c>
    </row>
    <row r="1017" spans="17:24" x14ac:dyDescent="0.25">
      <c r="Q1017">
        <v>1014</v>
      </c>
      <c r="R1017">
        <f t="shared" si="112"/>
        <v>202.8</v>
      </c>
      <c r="S1017">
        <f t="shared" si="113"/>
        <v>-0.21994635783966598</v>
      </c>
      <c r="T1017" t="s">
        <v>1352</v>
      </c>
      <c r="U1017">
        <f t="shared" si="114"/>
        <v>-7.1335931510447262E-5</v>
      </c>
      <c r="V1017">
        <f t="shared" si="115"/>
        <v>1.0917335676952442E-6</v>
      </c>
      <c r="W1017">
        <f t="shared" si="116"/>
        <v>7.1344285031430899E-5</v>
      </c>
      <c r="X1017">
        <f t="shared" si="117"/>
        <v>2.4755859375</v>
      </c>
    </row>
    <row r="1018" spans="17:24" x14ac:dyDescent="0.25">
      <c r="Q1018">
        <v>1015</v>
      </c>
      <c r="R1018">
        <f t="shared" si="112"/>
        <v>203</v>
      </c>
      <c r="S1018">
        <f t="shared" si="113"/>
        <v>-0.18374951781656951</v>
      </c>
      <c r="T1018" t="s">
        <v>1353</v>
      </c>
      <c r="U1018">
        <f t="shared" si="114"/>
        <v>-7.1335922750505855E-5</v>
      </c>
      <c r="V1018">
        <f t="shared" si="115"/>
        <v>9.825455515124512E-7</v>
      </c>
      <c r="W1018">
        <f t="shared" si="116"/>
        <v>7.1342688976705503E-5</v>
      </c>
      <c r="X1018">
        <f t="shared" si="117"/>
        <v>2.47802734375</v>
      </c>
    </row>
    <row r="1019" spans="17:24" x14ac:dyDescent="0.25">
      <c r="Q1019">
        <v>1016</v>
      </c>
      <c r="R1019">
        <f t="shared" si="112"/>
        <v>203.20000000000002</v>
      </c>
      <c r="S1019">
        <f t="shared" si="113"/>
        <v>-0.14730169805463153</v>
      </c>
      <c r="T1019" t="s">
        <v>1354</v>
      </c>
      <c r="U1019">
        <f t="shared" si="114"/>
        <v>-7.1335914913126956E-5</v>
      </c>
      <c r="V1019">
        <f t="shared" si="115"/>
        <v>8.7336216502299318E-7</v>
      </c>
      <c r="W1019">
        <f t="shared" si="116"/>
        <v>7.1341260978231816E-5</v>
      </c>
      <c r="X1019">
        <f t="shared" si="117"/>
        <v>2.48046875</v>
      </c>
    </row>
    <row r="1020" spans="17:24" x14ac:dyDescent="0.25">
      <c r="Q1020">
        <v>1017</v>
      </c>
      <c r="R1020">
        <f t="shared" si="112"/>
        <v>203.4</v>
      </c>
      <c r="S1020">
        <f t="shared" si="113"/>
        <v>-0.1106526818914967</v>
      </c>
      <c r="T1020" t="s">
        <v>1355</v>
      </c>
      <c r="U1020">
        <f t="shared" si="114"/>
        <v>-7.1335907998111819E-5</v>
      </c>
      <c r="V1020">
        <f t="shared" si="115"/>
        <v>7.6418289357604002E-7</v>
      </c>
      <c r="W1020">
        <f t="shared" si="116"/>
        <v>7.1340001019133066E-5</v>
      </c>
      <c r="X1020">
        <f t="shared" si="117"/>
        <v>2.48291015625</v>
      </c>
    </row>
    <row r="1021" spans="17:24" x14ac:dyDescent="0.25">
      <c r="Q1021">
        <v>1018</v>
      </c>
      <c r="R1021">
        <f t="shared" si="112"/>
        <v>203.60000000000002</v>
      </c>
      <c r="S1021">
        <f t="shared" si="113"/>
        <v>-7.3852527474871671E-2</v>
      </c>
      <c r="T1021" t="s">
        <v>1356</v>
      </c>
      <c r="U1021">
        <f t="shared" si="114"/>
        <v>-7.1335902005370604E-5</v>
      </c>
      <c r="V1021">
        <f t="shared" si="115"/>
        <v>6.5500722262615727E-7</v>
      </c>
      <c r="W1021">
        <f t="shared" si="116"/>
        <v>7.1338909084604944E-5</v>
      </c>
      <c r="X1021">
        <f t="shared" si="117"/>
        <v>2.4853515625</v>
      </c>
    </row>
    <row r="1022" spans="17:24" x14ac:dyDescent="0.25">
      <c r="Q1022">
        <v>1019</v>
      </c>
      <c r="R1022">
        <f t="shared" si="112"/>
        <v>203.8</v>
      </c>
      <c r="S1022">
        <f t="shared" si="113"/>
        <v>-3.6951499389144479E-2</v>
      </c>
      <c r="T1022" t="s">
        <v>1357</v>
      </c>
      <c r="U1022">
        <f t="shared" si="114"/>
        <v>-7.1335896934781256E-5</v>
      </c>
      <c r="V1022">
        <f t="shared" si="115"/>
        <v>5.4583463773773922E-7</v>
      </c>
      <c r="W1022">
        <f t="shared" si="116"/>
        <v>7.1337985161774002E-5</v>
      </c>
      <c r="X1022">
        <f t="shared" si="117"/>
        <v>2.48779296875</v>
      </c>
    </row>
    <row r="1023" spans="17:24" x14ac:dyDescent="0.25">
      <c r="Q1023">
        <v>1020</v>
      </c>
      <c r="R1023">
        <f t="shared" si="112"/>
        <v>204</v>
      </c>
      <c r="S1023">
        <f t="shared" si="113"/>
        <v>-1.470178145890344E-15</v>
      </c>
      <c r="T1023" t="s">
        <v>1358</v>
      </c>
      <c r="U1023">
        <f t="shared" si="114"/>
        <v>-7.1335892786240235E-5</v>
      </c>
      <c r="V1023">
        <f t="shared" si="115"/>
        <v>4.3666462437585984E-7</v>
      </c>
      <c r="W1023">
        <f t="shared" si="116"/>
        <v>7.13372292397465E-5</v>
      </c>
      <c r="X1023">
        <f t="shared" si="117"/>
        <v>2.490234375</v>
      </c>
    </row>
    <row r="1024" spans="17:24" x14ac:dyDescent="0.25">
      <c r="Q1024">
        <v>1021</v>
      </c>
      <c r="R1024">
        <f t="shared" si="112"/>
        <v>204.20000000000002</v>
      </c>
      <c r="S1024">
        <f t="shared" si="113"/>
        <v>3.6951499389148643E-2</v>
      </c>
      <c r="T1024" t="s">
        <v>1359</v>
      </c>
      <c r="U1024">
        <f t="shared" si="114"/>
        <v>-7.1335889559698737E-5</v>
      </c>
      <c r="V1024">
        <f t="shared" si="115"/>
        <v>3.2749666825475344E-7</v>
      </c>
      <c r="W1024">
        <f t="shared" si="116"/>
        <v>7.1336641309647134E-5</v>
      </c>
      <c r="X1024">
        <f t="shared" si="117"/>
        <v>2.49267578125</v>
      </c>
    </row>
    <row r="1025" spans="17:24" x14ac:dyDescent="0.25">
      <c r="Q1025">
        <v>1022</v>
      </c>
      <c r="R1025">
        <f t="shared" si="112"/>
        <v>204.4</v>
      </c>
      <c r="S1025">
        <f t="shared" si="113"/>
        <v>7.385252747487582E-2</v>
      </c>
      <c r="T1025" t="s">
        <v>1360</v>
      </c>
      <c r="U1025">
        <f t="shared" si="114"/>
        <v>-7.133588725498779E-5</v>
      </c>
      <c r="V1025">
        <f t="shared" si="115"/>
        <v>2.1833025499182811E-7</v>
      </c>
      <c r="W1025">
        <f t="shared" si="116"/>
        <v>7.1336221364441313E-5</v>
      </c>
      <c r="X1025">
        <f t="shared" si="117"/>
        <v>2.4951171875</v>
      </c>
    </row>
    <row r="1026" spans="17:24" x14ac:dyDescent="0.25">
      <c r="Q1026">
        <v>1023</v>
      </c>
      <c r="R1026">
        <f t="shared" si="112"/>
        <v>204.60000000000002</v>
      </c>
      <c r="S1026">
        <f t="shared" si="113"/>
        <v>0.11065268189150083</v>
      </c>
      <c r="T1026" t="s">
        <v>1361</v>
      </c>
      <c r="U1026">
        <f t="shared" si="114"/>
        <v>-7.1335885872251471E-5</v>
      </c>
      <c r="V1026">
        <f t="shared" si="115"/>
        <v>1.0916487038704541E-7</v>
      </c>
      <c r="W1026">
        <f t="shared" si="116"/>
        <v>7.1335969399369717E-5</v>
      </c>
      <c r="X1026">
        <f t="shared" si="117"/>
        <v>2.49755859375</v>
      </c>
    </row>
    <row r="1027" spans="17:24" x14ac:dyDescent="0.25">
      <c r="Q1027">
        <v>1024</v>
      </c>
      <c r="R1027">
        <f t="shared" si="112"/>
        <v>204.8</v>
      </c>
      <c r="S1027">
        <f t="shared" si="113"/>
        <v>0.14730169805463564</v>
      </c>
      <c r="T1027" t="s">
        <v>1362</v>
      </c>
      <c r="U1027">
        <f t="shared" si="114"/>
        <v>-7.1335885411284174E-5</v>
      </c>
      <c r="V1027">
        <f t="shared" si="115"/>
        <v>0</v>
      </c>
      <c r="W1027">
        <f t="shared" si="116"/>
        <v>7.1335885411284174E-5</v>
      </c>
      <c r="X1027">
        <f t="shared" si="117"/>
        <v>2.5</v>
      </c>
    </row>
    <row r="1028" spans="17:24" x14ac:dyDescent="0.25">
      <c r="Q1028">
        <v>1025</v>
      </c>
      <c r="R1028">
        <f t="shared" ref="R1028:R1091" si="118">Q1028*0.2</f>
        <v>205</v>
      </c>
      <c r="S1028">
        <f t="shared" ref="S1028:S1091" si="119">SIN(2*PI()*R1028/34)</f>
        <v>0.18374951781656662</v>
      </c>
      <c r="T1028" t="s">
        <v>1363</v>
      </c>
      <c r="U1028">
        <f t="shared" ref="U1028:U1091" si="120">IMREAL(T1028)/2048</f>
        <v>-7.1335885872250983E-5</v>
      </c>
      <c r="V1028">
        <f t="shared" ref="V1028:V1091" si="121">IMAGINARY(T1028)/2048</f>
        <v>-1.0916487038606934E-7</v>
      </c>
      <c r="W1028">
        <f t="shared" ref="W1028:W1091" si="122">SQRT(U1028^2+V1028^2)</f>
        <v>7.1335969399369229E-5</v>
      </c>
      <c r="X1028">
        <f t="shared" ref="X1028:X1091" si="123">Q1028/409.6</f>
        <v>2.50244140625</v>
      </c>
    </row>
    <row r="1029" spans="17:24" x14ac:dyDescent="0.25">
      <c r="Q1029">
        <v>1026</v>
      </c>
      <c r="R1029">
        <f t="shared" si="118"/>
        <v>205.20000000000002</v>
      </c>
      <c r="S1029">
        <f t="shared" si="119"/>
        <v>0.21994635783967004</v>
      </c>
      <c r="T1029" t="s">
        <v>1364</v>
      </c>
      <c r="U1029">
        <f t="shared" si="120"/>
        <v>-7.1335887254986814E-5</v>
      </c>
      <c r="V1029">
        <f t="shared" si="121"/>
        <v>-2.1833025499090673E-7</v>
      </c>
      <c r="W1029">
        <f t="shared" si="122"/>
        <v>7.1336221364440338E-5</v>
      </c>
      <c r="X1029">
        <f t="shared" si="123"/>
        <v>2.5048828125</v>
      </c>
    </row>
    <row r="1030" spans="17:24" x14ac:dyDescent="0.25">
      <c r="Q1030">
        <v>1027</v>
      </c>
      <c r="R1030">
        <f t="shared" si="118"/>
        <v>205.4</v>
      </c>
      <c r="S1030">
        <f t="shared" si="119"/>
        <v>0.25584277759443519</v>
      </c>
      <c r="T1030" t="s">
        <v>1365</v>
      </c>
      <c r="U1030">
        <f t="shared" si="120"/>
        <v>-7.133588955969726E-5</v>
      </c>
      <c r="V1030">
        <f t="shared" si="121"/>
        <v>-3.2749666825377782E-7</v>
      </c>
      <c r="W1030">
        <f t="shared" si="122"/>
        <v>7.1336641309645643E-5</v>
      </c>
      <c r="X1030">
        <f t="shared" si="123"/>
        <v>2.50732421875</v>
      </c>
    </row>
    <row r="1031" spans="17:24" x14ac:dyDescent="0.25">
      <c r="Q1031">
        <v>1028</v>
      </c>
      <c r="R1031">
        <f t="shared" si="118"/>
        <v>205.60000000000002</v>
      </c>
      <c r="S1031">
        <f t="shared" si="119"/>
        <v>0.29138974688932923</v>
      </c>
      <c r="T1031" t="s">
        <v>1366</v>
      </c>
      <c r="U1031">
        <f t="shared" si="120"/>
        <v>-7.1335892786235843E-5</v>
      </c>
      <c r="V1031">
        <f t="shared" si="121"/>
        <v>-4.3666462437249903E-7</v>
      </c>
      <c r="W1031">
        <f t="shared" si="122"/>
        <v>7.1337229239742082E-5</v>
      </c>
      <c r="X1031">
        <f t="shared" si="123"/>
        <v>2.509765625</v>
      </c>
    </row>
    <row r="1032" spans="17:24" x14ac:dyDescent="0.25">
      <c r="Q1032">
        <v>1029</v>
      </c>
      <c r="R1032">
        <f t="shared" si="118"/>
        <v>205.8</v>
      </c>
      <c r="S1032">
        <f t="shared" si="119"/>
        <v>0.32653871284007935</v>
      </c>
      <c r="T1032" t="s">
        <v>1367</v>
      </c>
      <c r="U1032">
        <f t="shared" si="120"/>
        <v>-7.1335896934779779E-5</v>
      </c>
      <c r="V1032">
        <f t="shared" si="121"/>
        <v>-5.4583463773687017E-7</v>
      </c>
      <c r="W1032">
        <f t="shared" si="122"/>
        <v>7.1337985161772525E-5</v>
      </c>
      <c r="X1032">
        <f t="shared" si="123"/>
        <v>2.51220703125</v>
      </c>
    </row>
    <row r="1033" spans="17:24" x14ac:dyDescent="0.25">
      <c r="Q1033">
        <v>1030</v>
      </c>
      <c r="R1033">
        <f t="shared" si="118"/>
        <v>206</v>
      </c>
      <c r="S1033">
        <f t="shared" si="119"/>
        <v>0.36124166618714726</v>
      </c>
      <c r="T1033" t="s">
        <v>1368</v>
      </c>
      <c r="U1033">
        <f t="shared" si="120"/>
        <v>-7.1335902005367188E-5</v>
      </c>
      <c r="V1033">
        <f t="shared" si="121"/>
        <v>-6.5500722262572264E-7</v>
      </c>
      <c r="W1033">
        <f t="shared" si="122"/>
        <v>7.1338909084601529E-5</v>
      </c>
      <c r="X1033">
        <f t="shared" si="123"/>
        <v>2.5146484375</v>
      </c>
    </row>
    <row r="1034" spans="17:24" x14ac:dyDescent="0.25">
      <c r="Q1034">
        <v>1031</v>
      </c>
      <c r="R1034">
        <f t="shared" si="118"/>
        <v>206.20000000000002</v>
      </c>
      <c r="S1034">
        <f t="shared" si="119"/>
        <v>0.39545120687054175</v>
      </c>
      <c r="T1034" t="s">
        <v>1369</v>
      </c>
      <c r="U1034">
        <f t="shared" si="120"/>
        <v>-7.1335907998107916E-5</v>
      </c>
      <c r="V1034">
        <f t="shared" si="121"/>
        <v>-7.6418289357495603E-7</v>
      </c>
      <c r="W1034">
        <f t="shared" si="122"/>
        <v>7.1340001019129162E-5</v>
      </c>
      <c r="X1034">
        <f t="shared" si="123"/>
        <v>2.51708984375</v>
      </c>
    </row>
    <row r="1035" spans="17:24" x14ac:dyDescent="0.25">
      <c r="Q1035">
        <v>1032</v>
      </c>
      <c r="R1035">
        <f t="shared" si="118"/>
        <v>206.4</v>
      </c>
      <c r="S1035">
        <f t="shared" si="119"/>
        <v>0.42912060877260649</v>
      </c>
      <c r="T1035" t="s">
        <v>1370</v>
      </c>
      <c r="U1035">
        <f t="shared" si="120"/>
        <v>-7.1335914913122064E-5</v>
      </c>
      <c r="V1035">
        <f t="shared" si="121"/>
        <v>-8.7336216502255855E-7</v>
      </c>
      <c r="W1035">
        <f t="shared" si="122"/>
        <v>7.1341260978226924E-5</v>
      </c>
      <c r="X1035">
        <f t="shared" si="123"/>
        <v>2.51953125</v>
      </c>
    </row>
    <row r="1036" spans="17:24" x14ac:dyDescent="0.25">
      <c r="Q1036">
        <v>1033</v>
      </c>
      <c r="R1036">
        <f t="shared" si="118"/>
        <v>206.60000000000002</v>
      </c>
      <c r="S1036">
        <f t="shared" si="119"/>
        <v>0.46220388354031539</v>
      </c>
      <c r="T1036" t="s">
        <v>1371</v>
      </c>
      <c r="U1036">
        <f t="shared" si="120"/>
        <v>-7.1335922750499024E-5</v>
      </c>
      <c r="V1036">
        <f t="shared" si="121"/>
        <v>-9.8254555151201667E-7</v>
      </c>
      <c r="W1036">
        <f t="shared" si="122"/>
        <v>7.1342688976698659E-5</v>
      </c>
      <c r="X1036">
        <f t="shared" si="123"/>
        <v>2.52197265625</v>
      </c>
    </row>
    <row r="1037" spans="17:24" x14ac:dyDescent="0.25">
      <c r="Q1037">
        <v>1034</v>
      </c>
      <c r="R1037">
        <f t="shared" si="118"/>
        <v>206.8</v>
      </c>
      <c r="S1037">
        <f t="shared" si="119"/>
        <v>0.49465584339977936</v>
      </c>
      <c r="T1037" t="s">
        <v>1372</v>
      </c>
      <c r="U1037">
        <f t="shared" si="120"/>
        <v>-7.1335931510435553E-5</v>
      </c>
      <c r="V1037">
        <f t="shared" si="121"/>
        <v>-1.0917335676961084E-6</v>
      </c>
      <c r="W1037">
        <f t="shared" si="122"/>
        <v>7.1344285031419203E-5</v>
      </c>
      <c r="X1037">
        <f t="shared" si="123"/>
        <v>2.5244140625</v>
      </c>
    </row>
    <row r="1038" spans="17:24" x14ac:dyDescent="0.25">
      <c r="Q1038">
        <v>1035</v>
      </c>
      <c r="R1038">
        <f t="shared" si="118"/>
        <v>207</v>
      </c>
      <c r="S1038">
        <f t="shared" si="119"/>
        <v>0.52643216287735473</v>
      </c>
      <c r="T1038" t="s">
        <v>1373</v>
      </c>
      <c r="U1038">
        <f t="shared" si="120"/>
        <v>-7.1335941193063476E-5</v>
      </c>
      <c r="V1038">
        <f t="shared" si="121"/>
        <v>-1.2009267282529784E-6</v>
      </c>
      <c r="W1038">
        <f t="shared" si="122"/>
        <v>7.1346049161161284E-5</v>
      </c>
      <c r="X1038">
        <f t="shared" si="123"/>
        <v>2.52685546875</v>
      </c>
    </row>
    <row r="1039" spans="17:24" x14ac:dyDescent="0.25">
      <c r="Q1039">
        <v>1036</v>
      </c>
      <c r="R1039">
        <f t="shared" si="118"/>
        <v>207.20000000000002</v>
      </c>
      <c r="S1039">
        <f t="shared" si="119"/>
        <v>0.55748943934288886</v>
      </c>
      <c r="T1039" t="s">
        <v>1374</v>
      </c>
      <c r="U1039">
        <f t="shared" si="120"/>
        <v>-7.1335951798583004E-5</v>
      </c>
      <c r="V1039">
        <f t="shared" si="121"/>
        <v>-1.3101255480207909E-6</v>
      </c>
      <c r="W1039">
        <f t="shared" si="122"/>
        <v>7.1347981386731151E-5</v>
      </c>
      <c r="X1039">
        <f t="shared" si="123"/>
        <v>2.529296875</v>
      </c>
    </row>
    <row r="1040" spans="17:24" x14ac:dyDescent="0.25">
      <c r="Q1040">
        <v>1037</v>
      </c>
      <c r="R1040">
        <f t="shared" si="118"/>
        <v>207.4</v>
      </c>
      <c r="S1040">
        <f t="shared" si="119"/>
        <v>0.5877852522924748</v>
      </c>
      <c r="T1040" t="s">
        <v>1375</v>
      </c>
      <c r="U1040">
        <f t="shared" si="120"/>
        <v>-7.1335963327250971E-5</v>
      </c>
      <c r="V1040">
        <f t="shared" si="121"/>
        <v>-1.4193305418828271E-6</v>
      </c>
      <c r="W1040">
        <f t="shared" si="122"/>
        <v>7.1350081730955404E-5</v>
      </c>
      <c r="X1040">
        <f t="shared" si="123"/>
        <v>2.53173828125</v>
      </c>
    </row>
    <row r="1041" spans="17:24" x14ac:dyDescent="0.25">
      <c r="Q1041">
        <v>1038</v>
      </c>
      <c r="R1041">
        <f t="shared" si="118"/>
        <v>207.60000000000002</v>
      </c>
      <c r="S1041">
        <f t="shared" si="119"/>
        <v>0.6172782212897987</v>
      </c>
      <c r="T1041" t="s">
        <v>1376</v>
      </c>
      <c r="U1041">
        <f t="shared" si="120"/>
        <v>-7.1335975779197264E-5</v>
      </c>
      <c r="V1041">
        <f t="shared" si="121"/>
        <v>-1.5285422249747608E-6</v>
      </c>
      <c r="W1041">
        <f t="shared" si="122"/>
        <v>7.1352350218501908E-5</v>
      </c>
      <c r="X1041">
        <f t="shared" si="123"/>
        <v>2.5341796875</v>
      </c>
    </row>
    <row r="1042" spans="17:24" x14ac:dyDescent="0.25">
      <c r="Q1042">
        <v>1039</v>
      </c>
      <c r="R1042">
        <f t="shared" si="118"/>
        <v>207.8</v>
      </c>
      <c r="S1042">
        <f t="shared" si="119"/>
        <v>0.64592806248679147</v>
      </c>
      <c r="T1042" t="s">
        <v>1377</v>
      </c>
      <c r="U1042">
        <f t="shared" si="120"/>
        <v>-7.1335989154628412E-5</v>
      </c>
      <c r="V1042">
        <f t="shared" si="121"/>
        <v>-1.6377611123837012E-6</v>
      </c>
      <c r="W1042">
        <f t="shared" si="122"/>
        <v>7.1354786876077895E-5</v>
      </c>
      <c r="X1042">
        <f t="shared" si="123"/>
        <v>2.53662109375</v>
      </c>
    </row>
    <row r="1043" spans="17:24" x14ac:dyDescent="0.25">
      <c r="Q1043">
        <v>1040</v>
      </c>
      <c r="R1043">
        <f t="shared" si="118"/>
        <v>208</v>
      </c>
      <c r="S1043">
        <f t="shared" si="119"/>
        <v>0.67369564364655976</v>
      </c>
      <c r="T1043" t="s">
        <v>1378</v>
      </c>
      <c r="U1043">
        <f t="shared" si="120"/>
        <v>-7.1336003453908691E-5</v>
      </c>
      <c r="V1043">
        <f t="shared" si="121"/>
        <v>-1.7469877193945069E-6</v>
      </c>
      <c r="W1043">
        <f t="shared" si="122"/>
        <v>7.1357391732516313E-5</v>
      </c>
      <c r="X1043">
        <f t="shared" si="123"/>
        <v>2.5390625</v>
      </c>
    </row>
    <row r="1044" spans="17:24" x14ac:dyDescent="0.25">
      <c r="Q1044">
        <v>1041</v>
      </c>
      <c r="R1044">
        <f t="shared" si="118"/>
        <v>208.20000000000002</v>
      </c>
      <c r="S1044">
        <f t="shared" si="119"/>
        <v>0.70054303759329206</v>
      </c>
      <c r="T1044" t="s">
        <v>1379</v>
      </c>
      <c r="U1044">
        <f t="shared" si="120"/>
        <v>-7.1336018677226076E-5</v>
      </c>
      <c r="V1044">
        <f t="shared" si="121"/>
        <v>-1.856222561469419E-6</v>
      </c>
      <c r="W1044">
        <f t="shared" si="122"/>
        <v>7.1360164818442336E-5</v>
      </c>
      <c r="X1044">
        <f t="shared" si="123"/>
        <v>2.54150390625</v>
      </c>
    </row>
    <row r="1045" spans="17:24" x14ac:dyDescent="0.25">
      <c r="Q1045">
        <v>1042</v>
      </c>
      <c r="R1045">
        <f t="shared" si="118"/>
        <v>208.4</v>
      </c>
      <c r="S1045">
        <f t="shared" si="119"/>
        <v>0.72643357401622399</v>
      </c>
      <c r="T1045" t="s">
        <v>1380</v>
      </c>
      <c r="U1045">
        <f t="shared" si="120"/>
        <v>-7.1336034824901856E-5</v>
      </c>
      <c r="V1045">
        <f t="shared" si="121"/>
        <v>-1.9654661542471874E-6</v>
      </c>
      <c r="W1045">
        <f t="shared" si="122"/>
        <v>7.1363106166583731E-5</v>
      </c>
      <c r="X1045">
        <f t="shared" si="123"/>
        <v>2.5439453125</v>
      </c>
    </row>
    <row r="1046" spans="17:24" x14ac:dyDescent="0.25">
      <c r="Q1046">
        <v>1043</v>
      </c>
      <c r="R1046">
        <f t="shared" si="118"/>
        <v>208.60000000000002</v>
      </c>
      <c r="S1046">
        <f t="shared" si="119"/>
        <v>0.75133188955687658</v>
      </c>
      <c r="T1046" t="s">
        <v>1381</v>
      </c>
      <c r="U1046">
        <f t="shared" si="120"/>
        <v>-7.1336051897231937E-5</v>
      </c>
      <c r="V1046">
        <f t="shared" si="121"/>
        <v>-2.0747190134068846E-6</v>
      </c>
      <c r="W1046">
        <f t="shared" si="122"/>
        <v>7.1366215811609069E-5</v>
      </c>
      <c r="X1046">
        <f t="shared" si="123"/>
        <v>2.54638671875</v>
      </c>
    </row>
    <row r="1047" spans="17:24" x14ac:dyDescent="0.25">
      <c r="Q1047">
        <v>1044</v>
      </c>
      <c r="R1047">
        <f t="shared" si="118"/>
        <v>208.8</v>
      </c>
      <c r="S1047">
        <f t="shared" si="119"/>
        <v>0.77520397611113179</v>
      </c>
      <c r="T1047" t="s">
        <v>1382</v>
      </c>
      <c r="U1047">
        <f t="shared" si="120"/>
        <v>-7.1336069894543952E-5</v>
      </c>
      <c r="V1047">
        <f t="shared" si="121"/>
        <v>-2.1839816549901564E-6</v>
      </c>
      <c r="W1047">
        <f t="shared" si="122"/>
        <v>7.1369493790194376E-5</v>
      </c>
      <c r="X1047">
        <f t="shared" si="123"/>
        <v>2.548828125</v>
      </c>
    </row>
    <row r="1048" spans="17:24" x14ac:dyDescent="0.25">
      <c r="Q1048">
        <v>1045</v>
      </c>
      <c r="R1048">
        <f t="shared" si="118"/>
        <v>209</v>
      </c>
      <c r="S1048">
        <f t="shared" si="119"/>
        <v>0.79801722728024027</v>
      </c>
      <c r="T1048" t="s">
        <v>1383</v>
      </c>
      <c r="U1048">
        <f t="shared" si="120"/>
        <v>-7.1336088817178217E-5</v>
      </c>
      <c r="V1048">
        <f t="shared" si="121"/>
        <v>-2.2932545950462157E-6</v>
      </c>
      <c r="W1048">
        <f t="shared" si="122"/>
        <v>7.1372940140994887E-5</v>
      </c>
      <c r="X1048">
        <f t="shared" si="123"/>
        <v>2.55126953125</v>
      </c>
    </row>
    <row r="1049" spans="17:24" x14ac:dyDescent="0.25">
      <c r="Q1049">
        <v>1046</v>
      </c>
      <c r="R1049">
        <f t="shared" si="118"/>
        <v>209.20000000000002</v>
      </c>
      <c r="S1049">
        <f t="shared" si="119"/>
        <v>0.81974048290722068</v>
      </c>
      <c r="T1049" t="s">
        <v>1384</v>
      </c>
      <c r="U1049">
        <f t="shared" si="120"/>
        <v>-7.1336108665445805E-5</v>
      </c>
      <c r="V1049">
        <f t="shared" si="121"/>
        <v>-2.4025383499356838E-6</v>
      </c>
      <c r="W1049">
        <f t="shared" si="122"/>
        <v>7.1376554904612795E-5</v>
      </c>
      <c r="X1049">
        <f t="shared" si="123"/>
        <v>2.5537109375</v>
      </c>
    </row>
    <row r="1050" spans="17:24" x14ac:dyDescent="0.25">
      <c r="Q1050">
        <v>1047</v>
      </c>
      <c r="R1050">
        <f t="shared" si="118"/>
        <v>209.4</v>
      </c>
      <c r="S1050">
        <f t="shared" si="119"/>
        <v>0.84034407163789138</v>
      </c>
      <c r="T1050" t="s">
        <v>1385</v>
      </c>
      <c r="U1050">
        <f t="shared" si="120"/>
        <v>-7.133612943978125E-5</v>
      </c>
      <c r="V1050">
        <f t="shared" si="121"/>
        <v>-2.5118334361425438E-6</v>
      </c>
      <c r="W1050">
        <f t="shared" si="122"/>
        <v>7.1380338123744889E-5</v>
      </c>
      <c r="X1050">
        <f t="shared" si="123"/>
        <v>2.55615234375</v>
      </c>
    </row>
    <row r="1051" spans="17:24" x14ac:dyDescent="0.25">
      <c r="Q1051">
        <v>1048</v>
      </c>
      <c r="R1051">
        <f t="shared" si="118"/>
        <v>209.60000000000002</v>
      </c>
      <c r="S1051">
        <f t="shared" si="119"/>
        <v>0.85979985144837379</v>
      </c>
      <c r="T1051" t="s">
        <v>1386</v>
      </c>
      <c r="U1051">
        <f t="shared" si="120"/>
        <v>-7.1336151140560065E-5</v>
      </c>
      <c r="V1051">
        <f t="shared" si="121"/>
        <v>-2.6211403704051463E-6</v>
      </c>
      <c r="W1051">
        <f t="shared" si="122"/>
        <v>7.1384289843005357E-5</v>
      </c>
      <c r="X1051">
        <f t="shared" si="123"/>
        <v>2.55859375</v>
      </c>
    </row>
    <row r="1052" spans="17:24" x14ac:dyDescent="0.25">
      <c r="Q1052">
        <v>1049</v>
      </c>
      <c r="R1052">
        <f t="shared" si="118"/>
        <v>209.8</v>
      </c>
      <c r="S1052">
        <f t="shared" si="119"/>
        <v>0.87808124808369836</v>
      </c>
      <c r="T1052" t="s">
        <v>1387</v>
      </c>
      <c r="U1052">
        <f t="shared" si="120"/>
        <v>-7.1336173768207515E-5</v>
      </c>
      <c r="V1052">
        <f t="shared" si="121"/>
        <v>-2.7304596697840578E-6</v>
      </c>
      <c r="W1052">
        <f t="shared" si="122"/>
        <v>7.1388410109038121E-5</v>
      </c>
      <c r="X1052">
        <f t="shared" si="123"/>
        <v>2.56103515625</v>
      </c>
    </row>
    <row r="1053" spans="17:24" x14ac:dyDescent="0.25">
      <c r="Q1053">
        <v>1050</v>
      </c>
      <c r="R1053">
        <f t="shared" si="118"/>
        <v>210</v>
      </c>
      <c r="S1053">
        <f t="shared" si="119"/>
        <v>0.89516329135506179</v>
      </c>
      <c r="T1053" t="s">
        <v>1388</v>
      </c>
      <c r="U1053">
        <f t="shared" si="120"/>
        <v>-7.1336197323065435E-5</v>
      </c>
      <c r="V1053">
        <f t="shared" si="121"/>
        <v>-2.8397918512711082E-6</v>
      </c>
      <c r="W1053">
        <f t="shared" si="122"/>
        <v>7.1392698970370024E-5</v>
      </c>
      <c r="X1053">
        <f t="shared" si="123"/>
        <v>2.5634765625</v>
      </c>
    </row>
    <row r="1054" spans="17:24" x14ac:dyDescent="0.25">
      <c r="Q1054">
        <v>1051</v>
      </c>
      <c r="R1054">
        <f t="shared" si="118"/>
        <v>210.20000000000002</v>
      </c>
      <c r="S1054">
        <f t="shared" si="119"/>
        <v>0.91102264924608711</v>
      </c>
      <c r="T1054" t="s">
        <v>1389</v>
      </c>
      <c r="U1054">
        <f t="shared" si="120"/>
        <v>-7.1336221805750493E-5</v>
      </c>
      <c r="V1054">
        <f t="shared" si="121"/>
        <v>-2.9491374324852344E-6</v>
      </c>
      <c r="W1054">
        <f t="shared" si="122"/>
        <v>7.1397156477796209E-5</v>
      </c>
      <c r="X1054">
        <f t="shared" si="123"/>
        <v>2.56591796875</v>
      </c>
    </row>
    <row r="1055" spans="17:24" x14ac:dyDescent="0.25">
      <c r="Q1055">
        <v>1052</v>
      </c>
      <c r="R1055">
        <f t="shared" si="118"/>
        <v>210.4</v>
      </c>
      <c r="S1055">
        <f t="shared" si="119"/>
        <v>0.92563765978155443</v>
      </c>
      <c r="T1055" t="s">
        <v>1390</v>
      </c>
      <c r="U1055">
        <f t="shared" si="120"/>
        <v>-7.1336247216569342E-5</v>
      </c>
      <c r="V1055">
        <f t="shared" si="121"/>
        <v>-3.0584969311115038E-6</v>
      </c>
      <c r="W1055">
        <f t="shared" si="122"/>
        <v>7.1401782683775596E-5</v>
      </c>
      <c r="X1055">
        <f t="shared" si="123"/>
        <v>2.568359375</v>
      </c>
    </row>
    <row r="1056" spans="17:24" x14ac:dyDescent="0.25">
      <c r="Q1056">
        <v>1053</v>
      </c>
      <c r="R1056">
        <f t="shared" si="118"/>
        <v>210.60000000000002</v>
      </c>
      <c r="S1056">
        <f t="shared" si="119"/>
        <v>0.93898836061505664</v>
      </c>
      <c r="T1056" t="s">
        <v>1391</v>
      </c>
      <c r="U1056">
        <f t="shared" si="120"/>
        <v>-7.1336273556035648E-5</v>
      </c>
      <c r="V1056">
        <f t="shared" si="121"/>
        <v>-3.1678708650353516E-6</v>
      </c>
      <c r="W1056">
        <f t="shared" si="122"/>
        <v>7.140657764295311E-5</v>
      </c>
      <c r="X1056">
        <f t="shared" si="123"/>
        <v>2.57080078125</v>
      </c>
    </row>
    <row r="1057" spans="17:24" x14ac:dyDescent="0.25">
      <c r="Q1057">
        <v>1054</v>
      </c>
      <c r="R1057">
        <f t="shared" si="118"/>
        <v>210.8</v>
      </c>
      <c r="S1057">
        <f t="shared" si="119"/>
        <v>0.95105651629515309</v>
      </c>
      <c r="T1057" t="s">
        <v>1392</v>
      </c>
      <c r="U1057">
        <f t="shared" si="120"/>
        <v>-7.1336300824631342E-5</v>
      </c>
      <c r="V1057">
        <f t="shared" si="121"/>
        <v>-3.2772597524830761E-6</v>
      </c>
      <c r="W1057">
        <f t="shared" si="122"/>
        <v>7.1411541411928254E-5</v>
      </c>
      <c r="X1057">
        <f t="shared" si="123"/>
        <v>2.5732421875</v>
      </c>
    </row>
    <row r="1058" spans="17:24" x14ac:dyDescent="0.25">
      <c r="Q1058">
        <v>1055</v>
      </c>
      <c r="R1058">
        <f t="shared" si="118"/>
        <v>211</v>
      </c>
      <c r="S1058">
        <f t="shared" si="119"/>
        <v>0.96182564317281816</v>
      </c>
      <c r="T1058" t="s">
        <v>1393</v>
      </c>
      <c r="U1058">
        <f t="shared" si="120"/>
        <v>-7.1336329022911627E-5</v>
      </c>
      <c r="V1058">
        <f t="shared" si="121"/>
        <v>-3.3866641119700294E-6</v>
      </c>
      <c r="W1058">
        <f t="shared" si="122"/>
        <v>7.1416674049359157E-5</v>
      </c>
      <c r="X1058">
        <f t="shared" si="123"/>
        <v>2.57568359375</v>
      </c>
    </row>
    <row r="1059" spans="17:24" x14ac:dyDescent="0.25">
      <c r="Q1059">
        <v>1056</v>
      </c>
      <c r="R1059">
        <f t="shared" si="118"/>
        <v>211.20000000000002</v>
      </c>
      <c r="S1059">
        <f t="shared" si="119"/>
        <v>0.97128103191611426</v>
      </c>
      <c r="T1059" t="s">
        <v>1394</v>
      </c>
      <c r="U1059">
        <f t="shared" si="120"/>
        <v>-7.1336358151385254E-5</v>
      </c>
      <c r="V1059">
        <f t="shared" si="121"/>
        <v>-3.4960844622930324E-6</v>
      </c>
      <c r="W1059">
        <f t="shared" si="122"/>
        <v>7.1421975615843869E-5</v>
      </c>
      <c r="X1059">
        <f t="shared" si="123"/>
        <v>2.578125</v>
      </c>
    </row>
    <row r="1060" spans="17:24" x14ac:dyDescent="0.25">
      <c r="Q1060">
        <v>1057</v>
      </c>
      <c r="R1060">
        <f t="shared" si="118"/>
        <v>211.4</v>
      </c>
      <c r="S1060">
        <f t="shared" si="119"/>
        <v>0.97940976760136589</v>
      </c>
      <c r="T1060" t="s">
        <v>1395</v>
      </c>
      <c r="U1060">
        <f t="shared" si="120"/>
        <v>-7.1336388210622065E-5</v>
      </c>
      <c r="V1060">
        <f t="shared" si="121"/>
        <v>-3.6055213225269825E-6</v>
      </c>
      <c r="W1060">
        <f t="shared" si="122"/>
        <v>7.1427446174028759E-5</v>
      </c>
      <c r="X1060">
        <f t="shared" si="123"/>
        <v>2.58056640625</v>
      </c>
    </row>
    <row r="1061" spans="17:24" x14ac:dyDescent="0.25">
      <c r="Q1061">
        <v>1058</v>
      </c>
      <c r="R1061">
        <f t="shared" si="118"/>
        <v>211.60000000000002</v>
      </c>
      <c r="S1061">
        <f t="shared" si="119"/>
        <v>0.98620074735340346</v>
      </c>
      <c r="T1061" t="s">
        <v>1396</v>
      </c>
      <c r="U1061">
        <f t="shared" si="120"/>
        <v>-7.1336419201256833E-5</v>
      </c>
      <c r="V1061">
        <f t="shared" si="121"/>
        <v>-3.7149752121194286E-6</v>
      </c>
      <c r="W1061">
        <f t="shared" si="122"/>
        <v>7.1433085788618334E-5</v>
      </c>
      <c r="X1061">
        <f t="shared" si="123"/>
        <v>2.5830078125</v>
      </c>
    </row>
    <row r="1062" spans="17:24" x14ac:dyDescent="0.25">
      <c r="Q1062">
        <v>1059</v>
      </c>
      <c r="R1062">
        <f t="shared" si="118"/>
        <v>211.8</v>
      </c>
      <c r="S1062">
        <f t="shared" si="119"/>
        <v>0.99164469551074319</v>
      </c>
      <c r="T1062" t="s">
        <v>1397</v>
      </c>
      <c r="U1062">
        <f t="shared" si="120"/>
        <v>-7.1336451123830074E-5</v>
      </c>
      <c r="V1062">
        <f t="shared" si="121"/>
        <v>-3.8244466508474215E-6</v>
      </c>
      <c r="W1062">
        <f t="shared" si="122"/>
        <v>7.1438894526215717E-5</v>
      </c>
      <c r="X1062">
        <f t="shared" si="123"/>
        <v>2.58544921875</v>
      </c>
    </row>
    <row r="1063" spans="17:24" x14ac:dyDescent="0.25">
      <c r="Q1063">
        <v>1060</v>
      </c>
      <c r="R1063">
        <f t="shared" si="118"/>
        <v>212</v>
      </c>
      <c r="S1063">
        <f t="shared" si="119"/>
        <v>0.99573417629503469</v>
      </c>
      <c r="T1063" t="s">
        <v>1398</v>
      </c>
      <c r="U1063">
        <f t="shared" si="120"/>
        <v>-7.1336483978965326E-5</v>
      </c>
      <c r="V1063">
        <f t="shared" si="121"/>
        <v>-3.9339361588327636E-6</v>
      </c>
      <c r="W1063">
        <f t="shared" si="122"/>
        <v>7.1444872455501997E-5</v>
      </c>
      <c r="X1063">
        <f t="shared" si="123"/>
        <v>2.587890625</v>
      </c>
    </row>
    <row r="1064" spans="17:24" x14ac:dyDescent="0.25">
      <c r="Q1064">
        <v>1061</v>
      </c>
      <c r="R1064">
        <f t="shared" si="118"/>
        <v>212.20000000000002</v>
      </c>
      <c r="S1064">
        <f t="shared" si="119"/>
        <v>0.99846360396743439</v>
      </c>
      <c r="T1064" t="s">
        <v>1399</v>
      </c>
      <c r="U1064">
        <f t="shared" si="120"/>
        <v>-7.1336517767194336E-5</v>
      </c>
      <c r="V1064">
        <f t="shared" si="121"/>
        <v>-4.0434442564912009E-6</v>
      </c>
      <c r="W1064">
        <f t="shared" si="122"/>
        <v>7.1451019647060214E-5</v>
      </c>
      <c r="X1064">
        <f t="shared" si="123"/>
        <v>2.59033203125</v>
      </c>
    </row>
    <row r="1065" spans="17:24" x14ac:dyDescent="0.25">
      <c r="Q1065">
        <v>1062</v>
      </c>
      <c r="R1065">
        <f t="shared" si="118"/>
        <v>212.4</v>
      </c>
      <c r="S1065">
        <f t="shared" si="119"/>
        <v>0.9998292504580526</v>
      </c>
      <c r="T1065" t="s">
        <v>1400</v>
      </c>
      <c r="U1065">
        <f t="shared" si="120"/>
        <v>-7.1336552489122563E-5</v>
      </c>
      <c r="V1065">
        <f t="shared" si="121"/>
        <v>-4.1529714645211283E-6</v>
      </c>
      <c r="W1065">
        <f t="shared" si="122"/>
        <v>7.1457336173541102E-5</v>
      </c>
      <c r="X1065">
        <f t="shared" si="123"/>
        <v>2.5927734375</v>
      </c>
    </row>
    <row r="1066" spans="17:24" x14ac:dyDescent="0.25">
      <c r="Q1066">
        <v>1063</v>
      </c>
      <c r="R1066">
        <f t="shared" si="118"/>
        <v>212.60000000000002</v>
      </c>
      <c r="S1066">
        <f t="shared" si="119"/>
        <v>0.9998292504580526</v>
      </c>
      <c r="T1066" t="s">
        <v>1401</v>
      </c>
      <c r="U1066">
        <f t="shared" si="120"/>
        <v>-7.1336588145443354E-5</v>
      </c>
      <c r="V1066">
        <f t="shared" si="121"/>
        <v>-4.2625183039879397E-6</v>
      </c>
      <c r="W1066">
        <f t="shared" si="122"/>
        <v>7.1463822109683176E-5</v>
      </c>
      <c r="X1066">
        <f t="shared" si="123"/>
        <v>2.59521484375</v>
      </c>
    </row>
    <row r="1067" spans="17:24" x14ac:dyDescent="0.25">
      <c r="Q1067">
        <v>1064</v>
      </c>
      <c r="R1067">
        <f t="shared" si="118"/>
        <v>212.8</v>
      </c>
      <c r="S1067">
        <f t="shared" si="119"/>
        <v>0.99846360396743394</v>
      </c>
      <c r="T1067" t="s">
        <v>1402</v>
      </c>
      <c r="U1067">
        <f t="shared" si="120"/>
        <v>-7.1336624736854489E-5</v>
      </c>
      <c r="V1067">
        <f t="shared" si="121"/>
        <v>-4.3720852964114158E-6</v>
      </c>
      <c r="W1067">
        <f t="shared" si="122"/>
        <v>7.147047753223632E-5</v>
      </c>
      <c r="X1067">
        <f t="shared" si="123"/>
        <v>2.59765625</v>
      </c>
    </row>
    <row r="1068" spans="17:24" x14ac:dyDescent="0.25">
      <c r="Q1068">
        <v>1065</v>
      </c>
      <c r="R1068">
        <f t="shared" si="118"/>
        <v>213</v>
      </c>
      <c r="S1068">
        <f t="shared" si="119"/>
        <v>0.99573417629503458</v>
      </c>
      <c r="T1068" t="s">
        <v>1403</v>
      </c>
      <c r="U1068">
        <f t="shared" si="120"/>
        <v>-7.1336662264107916E-5</v>
      </c>
      <c r="V1068">
        <f t="shared" si="121"/>
        <v>-4.4816729636538528E-6</v>
      </c>
      <c r="W1068">
        <f t="shared" si="122"/>
        <v>7.1477302520006611E-5</v>
      </c>
      <c r="X1068">
        <f t="shared" si="123"/>
        <v>2.60009765625</v>
      </c>
    </row>
    <row r="1069" spans="17:24" x14ac:dyDescent="0.25">
      <c r="Q1069">
        <v>1066</v>
      </c>
      <c r="R1069">
        <f t="shared" si="118"/>
        <v>213.20000000000002</v>
      </c>
      <c r="S1069">
        <f t="shared" si="119"/>
        <v>0.99164469551074219</v>
      </c>
      <c r="T1069" t="s">
        <v>1404</v>
      </c>
      <c r="U1069">
        <f t="shared" si="120"/>
        <v>-7.1336700727924317E-5</v>
      </c>
      <c r="V1069">
        <f t="shared" si="121"/>
        <v>-4.5912818280646533E-6</v>
      </c>
      <c r="W1069">
        <f t="shared" si="122"/>
        <v>7.1484297153781652E-5</v>
      </c>
      <c r="X1069">
        <f t="shared" si="123"/>
        <v>2.6025390625</v>
      </c>
    </row>
    <row r="1070" spans="17:24" x14ac:dyDescent="0.25">
      <c r="Q1070">
        <v>1067</v>
      </c>
      <c r="R1070">
        <f t="shared" si="118"/>
        <v>213.4</v>
      </c>
      <c r="S1070">
        <f t="shared" si="119"/>
        <v>0.98620074735340213</v>
      </c>
      <c r="T1070" t="s">
        <v>1405</v>
      </c>
      <c r="U1070">
        <f t="shared" si="120"/>
        <v>-7.1336740128998531E-5</v>
      </c>
      <c r="V1070">
        <f t="shared" si="121"/>
        <v>-4.7009124123209957E-6</v>
      </c>
      <c r="W1070">
        <f t="shared" si="122"/>
        <v>7.1491461516327823E-5</v>
      </c>
      <c r="X1070">
        <f t="shared" si="123"/>
        <v>2.60498046875</v>
      </c>
    </row>
    <row r="1071" spans="17:24" x14ac:dyDescent="0.25">
      <c r="Q1071">
        <v>1068</v>
      </c>
      <c r="R1071">
        <f t="shared" si="118"/>
        <v>213.60000000000002</v>
      </c>
      <c r="S1071">
        <f t="shared" si="119"/>
        <v>0.97940976760136578</v>
      </c>
      <c r="T1071" t="s">
        <v>1406</v>
      </c>
      <c r="U1071">
        <f t="shared" si="120"/>
        <v>-7.1336780468033689E-5</v>
      </c>
      <c r="V1071">
        <f t="shared" si="121"/>
        <v>-4.8105652395162742E-6</v>
      </c>
      <c r="W1071">
        <f t="shared" si="122"/>
        <v>7.1498795692431593E-5</v>
      </c>
      <c r="X1071">
        <f t="shared" si="123"/>
        <v>2.607421875</v>
      </c>
    </row>
    <row r="1072" spans="17:24" x14ac:dyDescent="0.25">
      <c r="Q1072">
        <v>1069</v>
      </c>
      <c r="R1072">
        <f t="shared" si="118"/>
        <v>213.8</v>
      </c>
      <c r="S1072">
        <f t="shared" si="119"/>
        <v>0.97128103191611415</v>
      </c>
      <c r="T1072" t="s">
        <v>1407</v>
      </c>
      <c r="U1072">
        <f t="shared" si="120"/>
        <v>-7.1336821745841792E-5</v>
      </c>
      <c r="V1072">
        <f t="shared" si="121"/>
        <v>-4.9202408331414555E-6</v>
      </c>
      <c r="W1072">
        <f t="shared" si="122"/>
        <v>7.1506299769000207E-5</v>
      </c>
      <c r="X1072">
        <f t="shared" si="123"/>
        <v>2.60986328125</v>
      </c>
    </row>
    <row r="1073" spans="17:24" x14ac:dyDescent="0.25">
      <c r="Q1073">
        <v>1070</v>
      </c>
      <c r="R1073">
        <f t="shared" si="118"/>
        <v>214</v>
      </c>
      <c r="S1073">
        <f t="shared" si="119"/>
        <v>0.96182564317281993</v>
      </c>
      <c r="T1073" t="s">
        <v>1408</v>
      </c>
      <c r="U1073">
        <f t="shared" si="120"/>
        <v>-7.1336863963159176E-5</v>
      </c>
      <c r="V1073">
        <f t="shared" si="121"/>
        <v>-5.0299397171189453E-6</v>
      </c>
      <c r="W1073">
        <f t="shared" si="122"/>
        <v>7.1513973834881595E-5</v>
      </c>
      <c r="X1073">
        <f t="shared" si="123"/>
        <v>2.6123046875</v>
      </c>
    </row>
    <row r="1074" spans="17:24" x14ac:dyDescent="0.25">
      <c r="Q1074">
        <v>1071</v>
      </c>
      <c r="R1074">
        <f t="shared" si="118"/>
        <v>214.20000000000002</v>
      </c>
      <c r="S1074">
        <f t="shared" si="119"/>
        <v>0.95105651629515298</v>
      </c>
      <c r="T1074" t="s">
        <v>1409</v>
      </c>
      <c r="U1074">
        <f t="shared" si="120"/>
        <v>-7.1336907120781251E-5</v>
      </c>
      <c r="V1074">
        <f t="shared" si="121"/>
        <v>-5.1396624158509274E-6</v>
      </c>
      <c r="W1074">
        <f t="shared" si="122"/>
        <v>7.1521817981004107E-5</v>
      </c>
      <c r="X1074">
        <f t="shared" si="123"/>
        <v>2.61474609375</v>
      </c>
    </row>
    <row r="1075" spans="17:24" x14ac:dyDescent="0.25">
      <c r="Q1075">
        <v>1072</v>
      </c>
      <c r="R1075">
        <f t="shared" si="118"/>
        <v>214.4</v>
      </c>
      <c r="S1075">
        <f t="shared" si="119"/>
        <v>0.93898836061505653</v>
      </c>
      <c r="T1075" t="s">
        <v>1410</v>
      </c>
      <c r="U1075">
        <f t="shared" si="120"/>
        <v>-7.1336951219588864E-5</v>
      </c>
      <c r="V1075">
        <f t="shared" si="121"/>
        <v>-5.2494094541482425E-6</v>
      </c>
      <c r="W1075">
        <f t="shared" si="122"/>
        <v>7.1529832300399688E-5</v>
      </c>
      <c r="X1075">
        <f t="shared" si="123"/>
        <v>2.6171875</v>
      </c>
    </row>
    <row r="1076" spans="17:24" x14ac:dyDescent="0.25">
      <c r="Q1076">
        <v>1073</v>
      </c>
      <c r="R1076">
        <f t="shared" si="118"/>
        <v>214.60000000000002</v>
      </c>
      <c r="S1076">
        <f t="shared" si="119"/>
        <v>0.92563765978155699</v>
      </c>
      <c r="T1076" t="s">
        <v>1411</v>
      </c>
      <c r="U1076">
        <f t="shared" si="120"/>
        <v>-7.1336996260392091E-5</v>
      </c>
      <c r="V1076">
        <f t="shared" si="121"/>
        <v>-5.3591813573160156E-6</v>
      </c>
      <c r="W1076">
        <f t="shared" si="122"/>
        <v>7.153801688805609E-5</v>
      </c>
      <c r="X1076">
        <f t="shared" si="123"/>
        <v>2.61962890625</v>
      </c>
    </row>
    <row r="1077" spans="17:24" x14ac:dyDescent="0.25">
      <c r="Q1077">
        <v>1074</v>
      </c>
      <c r="R1077">
        <f t="shared" si="118"/>
        <v>214.8</v>
      </c>
      <c r="S1077">
        <f t="shared" si="119"/>
        <v>0.91102264924608989</v>
      </c>
      <c r="T1077" t="s">
        <v>1412</v>
      </c>
      <c r="U1077">
        <f t="shared" si="120"/>
        <v>-7.1337042244065923E-5</v>
      </c>
      <c r="V1077">
        <f t="shared" si="121"/>
        <v>-5.4689786511460448E-6</v>
      </c>
      <c r="W1077">
        <f t="shared" si="122"/>
        <v>7.1546371841053807E-5</v>
      </c>
      <c r="X1077">
        <f t="shared" si="123"/>
        <v>2.6220703125</v>
      </c>
    </row>
    <row r="1078" spans="17:24" x14ac:dyDescent="0.25">
      <c r="Q1078">
        <v>1075</v>
      </c>
      <c r="R1078">
        <f t="shared" si="118"/>
        <v>215</v>
      </c>
      <c r="S1078">
        <f t="shared" si="119"/>
        <v>0.89516329135506478</v>
      </c>
      <c r="T1078" t="s">
        <v>1413</v>
      </c>
      <c r="U1078">
        <f t="shared" si="120"/>
        <v>-7.1337089171483401E-5</v>
      </c>
      <c r="V1078">
        <f t="shared" si="121"/>
        <v>-5.5788018619199707E-6</v>
      </c>
      <c r="W1078">
        <f t="shared" si="122"/>
        <v>7.1554897258501709E-5</v>
      </c>
      <c r="X1078">
        <f t="shared" si="123"/>
        <v>2.62451171875</v>
      </c>
    </row>
    <row r="1079" spans="17:24" x14ac:dyDescent="0.25">
      <c r="Q1079">
        <v>1076</v>
      </c>
      <c r="R1079">
        <f t="shared" si="118"/>
        <v>215.20000000000002</v>
      </c>
      <c r="S1079">
        <f t="shared" si="119"/>
        <v>0.87808124808369803</v>
      </c>
      <c r="T1079" t="s">
        <v>1414</v>
      </c>
      <c r="U1079">
        <f t="shared" si="120"/>
        <v>-7.1337137043518553E-5</v>
      </c>
      <c r="V1079">
        <f t="shared" si="121"/>
        <v>-5.6886515164007323E-6</v>
      </c>
      <c r="W1079">
        <f t="shared" si="122"/>
        <v>7.1563593241541441E-5</v>
      </c>
      <c r="X1079">
        <f t="shared" si="123"/>
        <v>2.626953125</v>
      </c>
    </row>
    <row r="1080" spans="17:24" x14ac:dyDescent="0.25">
      <c r="Q1080">
        <v>1077</v>
      </c>
      <c r="R1080">
        <f t="shared" si="118"/>
        <v>215.4</v>
      </c>
      <c r="S1080">
        <f t="shared" si="119"/>
        <v>0.85979985144837356</v>
      </c>
      <c r="T1080" t="s">
        <v>1415</v>
      </c>
      <c r="U1080">
        <f t="shared" si="120"/>
        <v>-7.1337185860988287E-5</v>
      </c>
      <c r="V1080">
        <f t="shared" si="121"/>
        <v>-5.7985281417415527E-6</v>
      </c>
      <c r="W1080">
        <f t="shared" si="122"/>
        <v>7.1572459893284071E-5</v>
      </c>
      <c r="X1080">
        <f t="shared" si="123"/>
        <v>2.62939453125</v>
      </c>
    </row>
    <row r="1081" spans="17:24" x14ac:dyDescent="0.25">
      <c r="Q1081">
        <v>1078</v>
      </c>
      <c r="R1081">
        <f t="shared" si="118"/>
        <v>215.60000000000002</v>
      </c>
      <c r="S1081">
        <f t="shared" si="119"/>
        <v>0.84034407163789104</v>
      </c>
      <c r="T1081" t="s">
        <v>1416</v>
      </c>
      <c r="U1081">
        <f t="shared" si="120"/>
        <v>-7.1337235624948736E-5</v>
      </c>
      <c r="V1081">
        <f t="shared" si="121"/>
        <v>-5.9084322657751466E-6</v>
      </c>
      <c r="W1081">
        <f t="shared" si="122"/>
        <v>7.1581497319130651E-5</v>
      </c>
      <c r="X1081">
        <f t="shared" si="123"/>
        <v>2.6318359375</v>
      </c>
    </row>
    <row r="1082" spans="17:24" x14ac:dyDescent="0.25">
      <c r="Q1082">
        <v>1079</v>
      </c>
      <c r="R1082">
        <f t="shared" si="118"/>
        <v>215.8</v>
      </c>
      <c r="S1082">
        <f t="shared" si="119"/>
        <v>0.81974048290722046</v>
      </c>
      <c r="T1082" t="s">
        <v>1417</v>
      </c>
      <c r="U1082">
        <f t="shared" si="120"/>
        <v>-7.1337286336290532E-5</v>
      </c>
      <c r="V1082">
        <f t="shared" si="121"/>
        <v>-6.0183644167413575E-6</v>
      </c>
      <c r="W1082">
        <f t="shared" si="122"/>
        <v>7.1590705626349313E-5</v>
      </c>
      <c r="X1082">
        <f t="shared" si="123"/>
        <v>2.63427734375</v>
      </c>
    </row>
    <row r="1083" spans="17:24" x14ac:dyDescent="0.25">
      <c r="Q1083">
        <v>1080</v>
      </c>
      <c r="R1083">
        <f t="shared" si="118"/>
        <v>216</v>
      </c>
      <c r="S1083">
        <f t="shared" si="119"/>
        <v>0.79801722728023994</v>
      </c>
      <c r="T1083" t="s">
        <v>1418</v>
      </c>
      <c r="U1083">
        <f t="shared" si="120"/>
        <v>-7.1337337996040524E-5</v>
      </c>
      <c r="V1083">
        <f t="shared" si="121"/>
        <v>-6.1283251234732424E-6</v>
      </c>
      <c r="W1083">
        <f t="shared" si="122"/>
        <v>7.1600084924393221E-5</v>
      </c>
      <c r="X1083">
        <f t="shared" si="123"/>
        <v>2.63671875</v>
      </c>
    </row>
    <row r="1084" spans="17:24" x14ac:dyDescent="0.25">
      <c r="Q1084">
        <v>1081</v>
      </c>
      <c r="R1084">
        <f t="shared" si="118"/>
        <v>216.20000000000002</v>
      </c>
      <c r="S1084">
        <f t="shared" si="119"/>
        <v>0.77520397611112701</v>
      </c>
      <c r="T1084" t="s">
        <v>1419</v>
      </c>
      <c r="U1084">
        <f t="shared" si="120"/>
        <v>-7.1337390605167485E-5</v>
      </c>
      <c r="V1084">
        <f t="shared" si="121"/>
        <v>-6.2383149153494139E-6</v>
      </c>
      <c r="W1084">
        <f t="shared" si="122"/>
        <v>7.1609635324705495E-5</v>
      </c>
      <c r="X1084">
        <f t="shared" si="123"/>
        <v>2.63916015625</v>
      </c>
    </row>
    <row r="1085" spans="17:24" x14ac:dyDescent="0.25">
      <c r="Q1085">
        <v>1082</v>
      </c>
      <c r="R1085">
        <f t="shared" si="118"/>
        <v>216.4</v>
      </c>
      <c r="S1085">
        <f t="shared" si="119"/>
        <v>0.75133188955687158</v>
      </c>
      <c r="T1085" t="s">
        <v>1420</v>
      </c>
      <c r="U1085">
        <f t="shared" si="120"/>
        <v>-7.1337444164687016E-5</v>
      </c>
      <c r="V1085">
        <f t="shared" si="121"/>
        <v>-6.3483343223318849E-6</v>
      </c>
      <c r="W1085">
        <f t="shared" si="122"/>
        <v>7.1619356940829439E-5</v>
      </c>
      <c r="X1085">
        <f t="shared" si="123"/>
        <v>2.6416015625</v>
      </c>
    </row>
    <row r="1086" spans="17:24" x14ac:dyDescent="0.25">
      <c r="Q1086">
        <v>1083</v>
      </c>
      <c r="R1086">
        <f t="shared" si="118"/>
        <v>216.60000000000002</v>
      </c>
      <c r="S1086">
        <f t="shared" si="119"/>
        <v>0.72643357401621877</v>
      </c>
      <c r="T1086" t="s">
        <v>1421</v>
      </c>
      <c r="U1086">
        <f t="shared" si="120"/>
        <v>-7.1337498675592774E-5</v>
      </c>
      <c r="V1086">
        <f t="shared" si="121"/>
        <v>-6.4583838749218747E-6</v>
      </c>
      <c r="W1086">
        <f t="shared" si="122"/>
        <v>7.1629249888338579E-5</v>
      </c>
      <c r="X1086">
        <f t="shared" si="123"/>
        <v>2.64404296875</v>
      </c>
    </row>
    <row r="1087" spans="17:24" x14ac:dyDescent="0.25">
      <c r="Q1087">
        <v>1084</v>
      </c>
      <c r="R1087">
        <f t="shared" si="118"/>
        <v>216.8</v>
      </c>
      <c r="S1087">
        <f t="shared" si="119"/>
        <v>0.70054303759329173</v>
      </c>
      <c r="T1087" t="s">
        <v>1422</v>
      </c>
      <c r="U1087">
        <f t="shared" si="120"/>
        <v>-7.1337554138852045E-5</v>
      </c>
      <c r="V1087">
        <f t="shared" si="121"/>
        <v>-6.5684641041862305E-6</v>
      </c>
      <c r="W1087">
        <f t="shared" si="122"/>
        <v>7.1639314284836853E-5</v>
      </c>
      <c r="X1087">
        <f t="shared" si="123"/>
        <v>2.646484375</v>
      </c>
    </row>
    <row r="1088" spans="17:24" x14ac:dyDescent="0.25">
      <c r="Q1088">
        <v>1085</v>
      </c>
      <c r="R1088">
        <f t="shared" si="118"/>
        <v>217</v>
      </c>
      <c r="S1088">
        <f t="shared" si="119"/>
        <v>0.67369564364655943</v>
      </c>
      <c r="T1088" t="s">
        <v>1423</v>
      </c>
      <c r="U1088">
        <f t="shared" si="120"/>
        <v>-7.1337610555567867E-5</v>
      </c>
      <c r="V1088">
        <f t="shared" si="121"/>
        <v>-6.6785755417485349E-6</v>
      </c>
      <c r="W1088">
        <f t="shared" si="122"/>
        <v>7.1649550250121663E-5</v>
      </c>
      <c r="X1088">
        <f t="shared" si="123"/>
        <v>2.64892578125</v>
      </c>
    </row>
    <row r="1089" spans="17:24" x14ac:dyDescent="0.25">
      <c r="Q1089">
        <v>1086</v>
      </c>
      <c r="R1089">
        <f t="shared" si="118"/>
        <v>217.20000000000002</v>
      </c>
      <c r="S1089">
        <f t="shared" si="119"/>
        <v>0.64592806248678569</v>
      </c>
      <c r="T1089" t="s">
        <v>1424</v>
      </c>
      <c r="U1089">
        <f t="shared" si="120"/>
        <v>-7.1337667926782715E-5</v>
      </c>
      <c r="V1089">
        <f t="shared" si="121"/>
        <v>-6.7887187197672362E-6</v>
      </c>
      <c r="W1089">
        <f t="shared" si="122"/>
        <v>7.1659957905988484E-5</v>
      </c>
      <c r="X1089">
        <f t="shared" si="123"/>
        <v>2.6513671875</v>
      </c>
    </row>
    <row r="1090" spans="17:24" x14ac:dyDescent="0.25">
      <c r="Q1090">
        <v>1087</v>
      </c>
      <c r="R1090">
        <f t="shared" si="118"/>
        <v>217.4</v>
      </c>
      <c r="S1090">
        <f t="shared" si="119"/>
        <v>0.61727822128979271</v>
      </c>
      <c r="T1090" t="s">
        <v>1425</v>
      </c>
      <c r="U1090">
        <f t="shared" si="120"/>
        <v>-7.1337726253621584E-5</v>
      </c>
      <c r="V1090">
        <f t="shared" si="121"/>
        <v>-6.8988941711324703E-6</v>
      </c>
      <c r="W1090">
        <f t="shared" si="122"/>
        <v>7.1670537376394329E-5</v>
      </c>
      <c r="X1090">
        <f t="shared" si="123"/>
        <v>2.65380859375</v>
      </c>
    </row>
    <row r="1091" spans="17:24" x14ac:dyDescent="0.25">
      <c r="Q1091">
        <v>1088</v>
      </c>
      <c r="R1091">
        <f t="shared" si="118"/>
        <v>217.60000000000002</v>
      </c>
      <c r="S1091">
        <f t="shared" si="119"/>
        <v>0.5877852522924687</v>
      </c>
      <c r="T1091" t="s">
        <v>1426</v>
      </c>
      <c r="U1091">
        <f t="shared" si="120"/>
        <v>-7.1337785537189453E-5</v>
      </c>
      <c r="V1091">
        <f t="shared" si="121"/>
        <v>-7.0091024292676266E-6</v>
      </c>
      <c r="W1091">
        <f t="shared" si="122"/>
        <v>7.1681288787339765E-5</v>
      </c>
      <c r="X1091">
        <f t="shared" si="123"/>
        <v>2.65625</v>
      </c>
    </row>
    <row r="1092" spans="17:24" x14ac:dyDescent="0.25">
      <c r="Q1092">
        <v>1089</v>
      </c>
      <c r="R1092">
        <f t="shared" ref="R1092:R1155" si="124">Q1092*0.2</f>
        <v>217.8</v>
      </c>
      <c r="S1092">
        <f t="shared" ref="S1092:S1155" si="125">SIN(2*PI()*R1092/34)</f>
        <v>0.55748943934288253</v>
      </c>
      <c r="T1092" t="s">
        <v>1427</v>
      </c>
      <c r="U1092">
        <f t="shared" ref="U1092:U1155" si="126">IMREAL(T1092)/2048</f>
        <v>-7.1337845778705073E-5</v>
      </c>
      <c r="V1092">
        <f t="shared" ref="V1092:V1155" si="127">IMAGINARY(T1092)/2048</f>
        <v>-7.119344028293506E-6</v>
      </c>
      <c r="W1092">
        <f t="shared" ref="W1092:W1155" si="128">SQRT(U1092^2+V1092^2)</f>
        <v>7.1692212267020385E-5</v>
      </c>
      <c r="X1092">
        <f t="shared" ref="X1092:X1155" si="129">Q1092/409.6</f>
        <v>2.65869140625</v>
      </c>
    </row>
    <row r="1093" spans="17:24" x14ac:dyDescent="0.25">
      <c r="Q1093">
        <v>1090</v>
      </c>
      <c r="R1093">
        <f t="shared" si="124"/>
        <v>218</v>
      </c>
      <c r="S1093">
        <f t="shared" si="125"/>
        <v>0.52643216287736039</v>
      </c>
      <c r="T1093" t="s">
        <v>1428</v>
      </c>
      <c r="U1093">
        <f t="shared" si="126"/>
        <v>-7.1337906979304687E-5</v>
      </c>
      <c r="V1093">
        <f t="shared" si="127"/>
        <v>-7.2296195030036129E-6</v>
      </c>
      <c r="W1093">
        <f t="shared" si="128"/>
        <v>7.1703307945632035E-5</v>
      </c>
      <c r="X1093">
        <f t="shared" si="129"/>
        <v>2.6611328125</v>
      </c>
    </row>
    <row r="1094" spans="17:24" x14ac:dyDescent="0.25">
      <c r="Q1094">
        <v>1091</v>
      </c>
      <c r="R1094">
        <f t="shared" si="124"/>
        <v>218.20000000000002</v>
      </c>
      <c r="S1094">
        <f t="shared" si="125"/>
        <v>0.49465584339977892</v>
      </c>
      <c r="T1094" t="s">
        <v>1429</v>
      </c>
      <c r="U1094">
        <f t="shared" si="126"/>
        <v>-7.1337969140102057E-5</v>
      </c>
      <c r="V1094">
        <f t="shared" si="127"/>
        <v>-7.3399293887621578E-6</v>
      </c>
      <c r="W1094">
        <f t="shared" si="128"/>
        <v>7.1714575955423231E-5</v>
      </c>
      <c r="X1094">
        <f t="shared" si="129"/>
        <v>2.66357421875</v>
      </c>
    </row>
    <row r="1095" spans="17:24" x14ac:dyDescent="0.25">
      <c r="Q1095">
        <v>1092</v>
      </c>
      <c r="R1095">
        <f t="shared" si="124"/>
        <v>218.4</v>
      </c>
      <c r="S1095">
        <f t="shared" si="125"/>
        <v>0.46220388354031494</v>
      </c>
      <c r="T1095" t="s">
        <v>1430</v>
      </c>
      <c r="U1095">
        <f t="shared" si="126"/>
        <v>-7.1338032262258783E-5</v>
      </c>
      <c r="V1095">
        <f t="shared" si="127"/>
        <v>-7.4502742215894528E-6</v>
      </c>
      <c r="W1095">
        <f t="shared" si="128"/>
        <v>7.1726016430776049E-5</v>
      </c>
      <c r="X1095">
        <f t="shared" si="129"/>
        <v>2.666015625</v>
      </c>
    </row>
    <row r="1096" spans="17:24" x14ac:dyDescent="0.25">
      <c r="Q1096">
        <v>1093</v>
      </c>
      <c r="R1096">
        <f t="shared" si="124"/>
        <v>218.60000000000002</v>
      </c>
      <c r="S1096">
        <f t="shared" si="125"/>
        <v>0.42912060877260605</v>
      </c>
      <c r="T1096" t="s">
        <v>1431</v>
      </c>
      <c r="U1096">
        <f t="shared" si="126"/>
        <v>-7.13380963470586E-5</v>
      </c>
      <c r="V1096">
        <f t="shared" si="127"/>
        <v>-7.5606545381918948E-6</v>
      </c>
      <c r="W1096">
        <f t="shared" si="128"/>
        <v>7.1737629508285934E-5</v>
      </c>
      <c r="X1096">
        <f t="shared" si="129"/>
        <v>2.66845703125</v>
      </c>
    </row>
    <row r="1097" spans="17:24" x14ac:dyDescent="0.25">
      <c r="Q1097">
        <v>1094</v>
      </c>
      <c r="R1097">
        <f t="shared" si="124"/>
        <v>218.8</v>
      </c>
      <c r="S1097">
        <f t="shared" si="125"/>
        <v>0.39545120687054131</v>
      </c>
      <c r="T1097" t="s">
        <v>1432</v>
      </c>
      <c r="U1097">
        <f t="shared" si="126"/>
        <v>-7.1338161395630368E-5</v>
      </c>
      <c r="V1097">
        <f t="shared" si="127"/>
        <v>-7.6710708759417478E-6</v>
      </c>
      <c r="W1097">
        <f t="shared" si="128"/>
        <v>7.1749415326487009E-5</v>
      </c>
      <c r="X1097">
        <f t="shared" si="129"/>
        <v>2.6708984375</v>
      </c>
    </row>
    <row r="1098" spans="17:24" x14ac:dyDescent="0.25">
      <c r="Q1098">
        <v>1095</v>
      </c>
      <c r="R1098">
        <f t="shared" si="124"/>
        <v>219</v>
      </c>
      <c r="S1098">
        <f t="shared" si="125"/>
        <v>0.36124166618715342</v>
      </c>
      <c r="T1098" t="s">
        <v>1433</v>
      </c>
      <c r="U1098">
        <f t="shared" si="126"/>
        <v>-7.1338227409292474E-5</v>
      </c>
      <c r="V1098">
        <f t="shared" si="127"/>
        <v>-7.7815237729166508E-6</v>
      </c>
      <c r="W1098">
        <f t="shared" si="128"/>
        <v>7.1761374026201551E-5</v>
      </c>
      <c r="X1098">
        <f t="shared" si="129"/>
        <v>2.67333984375</v>
      </c>
    </row>
    <row r="1099" spans="17:24" x14ac:dyDescent="0.25">
      <c r="Q1099">
        <v>1096</v>
      </c>
      <c r="R1099">
        <f t="shared" si="124"/>
        <v>219.20000000000002</v>
      </c>
      <c r="S1099">
        <f t="shared" si="125"/>
        <v>0.32653871284008557</v>
      </c>
      <c r="T1099" t="s">
        <v>1434</v>
      </c>
      <c r="U1099">
        <f t="shared" si="126"/>
        <v>-7.1338294389352536E-5</v>
      </c>
      <c r="V1099">
        <f t="shared" si="127"/>
        <v>-7.8920137678800296E-6</v>
      </c>
      <c r="W1099">
        <f t="shared" si="128"/>
        <v>7.1773505750341717E-5</v>
      </c>
      <c r="X1099">
        <f t="shared" si="129"/>
        <v>2.67578125</v>
      </c>
    </row>
    <row r="1100" spans="17:24" x14ac:dyDescent="0.25">
      <c r="Q1100">
        <v>1097</v>
      </c>
      <c r="R1100">
        <f t="shared" si="124"/>
        <v>219.4</v>
      </c>
      <c r="S1100">
        <f t="shared" si="125"/>
        <v>0.29138974688932873</v>
      </c>
      <c r="T1100" t="s">
        <v>1435</v>
      </c>
      <c r="U1100">
        <f t="shared" si="126"/>
        <v>-7.1338362337001468E-5</v>
      </c>
      <c r="V1100">
        <f t="shared" si="127"/>
        <v>-8.0025414003369144E-6</v>
      </c>
      <c r="W1100">
        <f t="shared" si="128"/>
        <v>7.1785810643813284E-5</v>
      </c>
      <c r="X1100">
        <f t="shared" si="129"/>
        <v>2.67822265625</v>
      </c>
    </row>
    <row r="1101" spans="17:24" x14ac:dyDescent="0.25">
      <c r="Q1101">
        <v>1098</v>
      </c>
      <c r="R1101">
        <f t="shared" si="124"/>
        <v>219.60000000000002</v>
      </c>
      <c r="S1101">
        <f t="shared" si="125"/>
        <v>0.25584277759443469</v>
      </c>
      <c r="T1101" t="s">
        <v>1436</v>
      </c>
      <c r="U1101">
        <f t="shared" si="126"/>
        <v>-7.1338431253627441E-5</v>
      </c>
      <c r="V1101">
        <f t="shared" si="127"/>
        <v>-8.1131072105806148E-6</v>
      </c>
      <c r="W1101">
        <f t="shared" si="128"/>
        <v>7.1798288853836228E-5</v>
      </c>
      <c r="X1101">
        <f t="shared" si="129"/>
        <v>2.6806640625</v>
      </c>
    </row>
    <row r="1102" spans="17:24" x14ac:dyDescent="0.25">
      <c r="Q1102">
        <v>1099</v>
      </c>
      <c r="R1102">
        <f t="shared" si="124"/>
        <v>219.8</v>
      </c>
      <c r="S1102">
        <f t="shared" si="125"/>
        <v>0.21994635783966957</v>
      </c>
      <c r="T1102" t="s">
        <v>1437</v>
      </c>
      <c r="U1102">
        <f t="shared" si="126"/>
        <v>-7.1338501140497562E-5</v>
      </c>
      <c r="V1102">
        <f t="shared" si="127"/>
        <v>-8.223711739466406E-6</v>
      </c>
      <c r="W1102">
        <f t="shared" si="128"/>
        <v>7.1810940529605998E-5</v>
      </c>
      <c r="X1102">
        <f t="shared" si="129"/>
        <v>2.68310546875</v>
      </c>
    </row>
    <row r="1103" spans="17:24" x14ac:dyDescent="0.25">
      <c r="Q1103">
        <v>1100</v>
      </c>
      <c r="R1103">
        <f t="shared" si="124"/>
        <v>220</v>
      </c>
      <c r="S1103">
        <f t="shared" si="125"/>
        <v>0.18374951781656615</v>
      </c>
      <c r="T1103" t="s">
        <v>1438</v>
      </c>
      <c r="U1103">
        <f t="shared" si="126"/>
        <v>-7.1338571998932622E-5</v>
      </c>
      <c r="V1103">
        <f t="shared" si="127"/>
        <v>-8.3343555287766596E-6</v>
      </c>
      <c r="W1103">
        <f t="shared" si="128"/>
        <v>7.1823765822511302E-5</v>
      </c>
      <c r="X1103">
        <f t="shared" si="129"/>
        <v>2.685546875</v>
      </c>
    </row>
    <row r="1104" spans="17:24" x14ac:dyDescent="0.25">
      <c r="Q1104">
        <v>1101</v>
      </c>
      <c r="R1104">
        <f t="shared" si="124"/>
        <v>220.20000000000002</v>
      </c>
      <c r="S1104">
        <f t="shared" si="125"/>
        <v>0.14730169805463517</v>
      </c>
      <c r="T1104" t="s">
        <v>1439</v>
      </c>
      <c r="U1104">
        <f t="shared" si="126"/>
        <v>-7.133864383032861E-5</v>
      </c>
      <c r="V1104">
        <f t="shared" si="127"/>
        <v>-8.4450391207416985E-6</v>
      </c>
      <c r="W1104">
        <f t="shared" si="128"/>
        <v>7.1836764886103695E-5</v>
      </c>
      <c r="X1104">
        <f t="shared" si="129"/>
        <v>2.68798828125</v>
      </c>
    </row>
    <row r="1105" spans="17:24" x14ac:dyDescent="0.25">
      <c r="Q1105">
        <v>1102</v>
      </c>
      <c r="R1105">
        <f t="shared" si="124"/>
        <v>220.4</v>
      </c>
      <c r="S1105">
        <f t="shared" si="125"/>
        <v>0.11065268189150035</v>
      </c>
      <c r="T1105" t="s">
        <v>1440</v>
      </c>
      <c r="U1105">
        <f t="shared" si="126"/>
        <v>-7.1338716636076165E-5</v>
      </c>
      <c r="V1105">
        <f t="shared" si="127"/>
        <v>-8.5557630588549315E-6</v>
      </c>
      <c r="W1105">
        <f t="shared" si="128"/>
        <v>7.1849937876115362E-5</v>
      </c>
      <c r="X1105">
        <f t="shared" si="129"/>
        <v>2.6904296875</v>
      </c>
    </row>
    <row r="1106" spans="17:24" x14ac:dyDescent="0.25">
      <c r="Q1106">
        <v>1103</v>
      </c>
      <c r="R1106">
        <f t="shared" si="124"/>
        <v>220.60000000000002</v>
      </c>
      <c r="S1106">
        <f t="shared" si="125"/>
        <v>7.3852527474868257E-2</v>
      </c>
      <c r="T1106" t="s">
        <v>1441</v>
      </c>
      <c r="U1106">
        <f t="shared" si="126"/>
        <v>-7.1338790417550775E-5</v>
      </c>
      <c r="V1106">
        <f t="shared" si="127"/>
        <v>-8.6665278868858403E-6</v>
      </c>
      <c r="W1106">
        <f t="shared" si="128"/>
        <v>7.1863284950337495E-5</v>
      </c>
      <c r="X1106">
        <f t="shared" si="129"/>
        <v>2.69287109375</v>
      </c>
    </row>
    <row r="1107" spans="17:24" x14ac:dyDescent="0.25">
      <c r="Q1107">
        <v>1104</v>
      </c>
      <c r="R1107">
        <f t="shared" si="124"/>
        <v>220.8</v>
      </c>
      <c r="S1107">
        <f t="shared" si="125"/>
        <v>3.6951499389141051E-2</v>
      </c>
      <c r="T1107" t="s">
        <v>1442</v>
      </c>
      <c r="U1107">
        <f t="shared" si="126"/>
        <v>-7.1338865176228023E-5</v>
      </c>
      <c r="V1107">
        <f t="shared" si="127"/>
        <v>-8.7773341497580571E-6</v>
      </c>
      <c r="W1107">
        <f t="shared" si="128"/>
        <v>7.1876806268841324E-5</v>
      </c>
      <c r="X1107">
        <f t="shared" si="129"/>
        <v>2.6953125</v>
      </c>
    </row>
    <row r="1108" spans="17:24" x14ac:dyDescent="0.25">
      <c r="Q1108">
        <v>1105</v>
      </c>
      <c r="R1108">
        <f t="shared" si="124"/>
        <v>221</v>
      </c>
      <c r="S1108">
        <f t="shared" si="125"/>
        <v>-1.9600206874192949E-15</v>
      </c>
      <c r="T1108" t="s">
        <v>1443</v>
      </c>
      <c r="U1108">
        <f t="shared" si="126"/>
        <v>-7.1338940913502928E-5</v>
      </c>
      <c r="V1108">
        <f t="shared" si="127"/>
        <v>-8.8881823929424804E-6</v>
      </c>
      <c r="W1108">
        <f t="shared" si="128"/>
        <v>7.1890501993729846E-5</v>
      </c>
      <c r="X1108">
        <f t="shared" si="129"/>
        <v>2.69775390625</v>
      </c>
    </row>
    <row r="1109" spans="17:24" x14ac:dyDescent="0.25">
      <c r="Q1109">
        <v>1106</v>
      </c>
      <c r="R1109">
        <f t="shared" si="124"/>
        <v>221.20000000000002</v>
      </c>
      <c r="S1109">
        <f t="shared" si="125"/>
        <v>-3.6951499389144972E-2</v>
      </c>
      <c r="T1109" t="s">
        <v>1444</v>
      </c>
      <c r="U1109">
        <f t="shared" si="126"/>
        <v>-7.1339017630826177E-5</v>
      </c>
      <c r="V1109">
        <f t="shared" si="127"/>
        <v>-8.9990731629211913E-6</v>
      </c>
      <c r="W1109">
        <f t="shared" si="128"/>
        <v>7.1904372289332562E-5</v>
      </c>
      <c r="X1109">
        <f t="shared" si="129"/>
        <v>2.7001953125</v>
      </c>
    </row>
    <row r="1110" spans="17:24" x14ac:dyDescent="0.25">
      <c r="Q1110">
        <v>1107</v>
      </c>
      <c r="R1110">
        <f t="shared" si="124"/>
        <v>221.4</v>
      </c>
      <c r="S1110">
        <f t="shared" si="125"/>
        <v>-7.3852527474872157E-2</v>
      </c>
      <c r="T1110" t="s">
        <v>1445</v>
      </c>
      <c r="U1110">
        <f t="shared" si="126"/>
        <v>-7.1339095329679198E-5</v>
      </c>
      <c r="V1110">
        <f t="shared" si="127"/>
        <v>-9.1100070068440923E-6</v>
      </c>
      <c r="W1110">
        <f t="shared" si="128"/>
        <v>7.1918417322142214E-5</v>
      </c>
      <c r="X1110">
        <f t="shared" si="129"/>
        <v>2.70263671875</v>
      </c>
    </row>
    <row r="1111" spans="17:24" x14ac:dyDescent="0.25">
      <c r="Q1111">
        <v>1108</v>
      </c>
      <c r="R1111">
        <f t="shared" si="124"/>
        <v>221.60000000000002</v>
      </c>
      <c r="S1111">
        <f t="shared" si="125"/>
        <v>-0.11065268189150425</v>
      </c>
      <c r="T1111" t="s">
        <v>1446</v>
      </c>
      <c r="U1111">
        <f t="shared" si="126"/>
        <v>-7.1339174011534663E-5</v>
      </c>
      <c r="V1111">
        <f t="shared" si="127"/>
        <v>-9.2209844727069344E-6</v>
      </c>
      <c r="W1111">
        <f t="shared" si="128"/>
        <v>7.1932637260800636E-5</v>
      </c>
      <c r="X1111">
        <f t="shared" si="129"/>
        <v>2.705078125</v>
      </c>
    </row>
    <row r="1112" spans="17:24" x14ac:dyDescent="0.25">
      <c r="Q1112">
        <v>1109</v>
      </c>
      <c r="R1112">
        <f t="shared" si="124"/>
        <v>221.8</v>
      </c>
      <c r="S1112">
        <f t="shared" si="125"/>
        <v>-0.14730169805463902</v>
      </c>
      <c r="T1112" t="s">
        <v>1447</v>
      </c>
      <c r="U1112">
        <f t="shared" si="126"/>
        <v>-7.1339253678017085E-5</v>
      </c>
      <c r="V1112">
        <f t="shared" si="127"/>
        <v>-9.3320061094656739E-6</v>
      </c>
      <c r="W1112">
        <f t="shared" si="128"/>
        <v>7.1947032276276548E-5</v>
      </c>
      <c r="X1112">
        <f t="shared" si="129"/>
        <v>2.70751953125</v>
      </c>
    </row>
    <row r="1113" spans="17:24" x14ac:dyDescent="0.25">
      <c r="Q1113">
        <v>1110</v>
      </c>
      <c r="R1113">
        <f t="shared" si="124"/>
        <v>222</v>
      </c>
      <c r="S1113">
        <f t="shared" si="125"/>
        <v>-0.18374951781656998</v>
      </c>
      <c r="T1113" t="s">
        <v>1448</v>
      </c>
      <c r="U1113">
        <f t="shared" si="126"/>
        <v>-7.1339334330587401E-5</v>
      </c>
      <c r="V1113">
        <f t="shared" si="127"/>
        <v>-9.4430724667990233E-6</v>
      </c>
      <c r="W1113">
        <f t="shared" si="128"/>
        <v>7.1961602541525881E-5</v>
      </c>
      <c r="X1113">
        <f t="shared" si="129"/>
        <v>2.7099609375</v>
      </c>
    </row>
    <row r="1114" spans="17:24" x14ac:dyDescent="0.25">
      <c r="Q1114">
        <v>1111</v>
      </c>
      <c r="R1114">
        <f t="shared" si="124"/>
        <v>222.20000000000002</v>
      </c>
      <c r="S1114">
        <f t="shared" si="125"/>
        <v>-0.2199463578396734</v>
      </c>
      <c r="T1114" t="s">
        <v>1449</v>
      </c>
      <c r="U1114">
        <f t="shared" si="126"/>
        <v>-7.1339415970777831E-5</v>
      </c>
      <c r="V1114">
        <f t="shared" si="127"/>
        <v>-9.5541840953739265E-6</v>
      </c>
      <c r="W1114">
        <f t="shared" si="128"/>
        <v>7.1976348231762684E-5</v>
      </c>
      <c r="X1114">
        <f t="shared" si="129"/>
        <v>2.71240234375</v>
      </c>
    </row>
    <row r="1115" spans="17:24" x14ac:dyDescent="0.25">
      <c r="Q1115">
        <v>1112</v>
      </c>
      <c r="R1115">
        <f t="shared" si="124"/>
        <v>222.4</v>
      </c>
      <c r="S1115">
        <f t="shared" si="125"/>
        <v>-0.25584277759443164</v>
      </c>
      <c r="T1115" t="s">
        <v>1450</v>
      </c>
      <c r="U1115">
        <f t="shared" si="126"/>
        <v>-7.1339498600226078E-5</v>
      </c>
      <c r="V1115">
        <f t="shared" si="127"/>
        <v>-9.6653415466035162E-6</v>
      </c>
      <c r="W1115">
        <f t="shared" si="128"/>
        <v>7.1991269524464971E-5</v>
      </c>
      <c r="X1115">
        <f t="shared" si="129"/>
        <v>2.71484375</v>
      </c>
    </row>
    <row r="1116" spans="17:24" x14ac:dyDescent="0.25">
      <c r="Q1116">
        <v>1113</v>
      </c>
      <c r="R1116">
        <f t="shared" si="124"/>
        <v>222.60000000000002</v>
      </c>
      <c r="S1116">
        <f t="shared" si="125"/>
        <v>-0.29138974688932573</v>
      </c>
      <c r="T1116" t="s">
        <v>1451</v>
      </c>
      <c r="U1116">
        <f t="shared" si="126"/>
        <v>-7.1339582220504395E-5</v>
      </c>
      <c r="V1116">
        <f t="shared" si="127"/>
        <v>-9.7765453728835936E-6</v>
      </c>
      <c r="W1116">
        <f t="shared" si="128"/>
        <v>7.2006366599240088E-5</v>
      </c>
      <c r="X1116">
        <f t="shared" si="129"/>
        <v>2.71728515625</v>
      </c>
    </row>
    <row r="1117" spans="17:24" x14ac:dyDescent="0.25">
      <c r="Q1117">
        <v>1114</v>
      </c>
      <c r="R1117">
        <f t="shared" si="124"/>
        <v>222.8</v>
      </c>
      <c r="S1117">
        <f t="shared" si="125"/>
        <v>-0.32653871284008257</v>
      </c>
      <c r="T1117" t="s">
        <v>1452</v>
      </c>
      <c r="U1117">
        <f t="shared" si="126"/>
        <v>-7.1339666833234372E-5</v>
      </c>
      <c r="V1117">
        <f t="shared" si="127"/>
        <v>-9.8877961274709957E-6</v>
      </c>
      <c r="W1117">
        <f t="shared" si="128"/>
        <v>7.2021639637926264E-5</v>
      </c>
      <c r="X1117">
        <f t="shared" si="129"/>
        <v>2.7197265625</v>
      </c>
    </row>
    <row r="1118" spans="17:24" x14ac:dyDescent="0.25">
      <c r="Q1118">
        <v>1115</v>
      </c>
      <c r="R1118">
        <f t="shared" si="124"/>
        <v>223</v>
      </c>
      <c r="S1118">
        <f t="shared" si="125"/>
        <v>-0.36124166618715048</v>
      </c>
      <c r="T1118" t="s">
        <v>1453</v>
      </c>
      <c r="U1118">
        <f t="shared" si="126"/>
        <v>-7.1339752440046389E-5</v>
      </c>
      <c r="V1118">
        <f t="shared" si="127"/>
        <v>-9.9990943644895994E-6</v>
      </c>
      <c r="W1118">
        <f t="shared" si="128"/>
        <v>7.2037088824556707E-5</v>
      </c>
      <c r="X1118">
        <f t="shared" si="129"/>
        <v>2.72216796875</v>
      </c>
    </row>
    <row r="1119" spans="17:24" x14ac:dyDescent="0.25">
      <c r="Q1119">
        <v>1116</v>
      </c>
      <c r="R1119">
        <f t="shared" si="124"/>
        <v>223.20000000000002</v>
      </c>
      <c r="S1119">
        <f t="shared" si="125"/>
        <v>-0.39545120687054491</v>
      </c>
      <c r="T1119" t="s">
        <v>1454</v>
      </c>
      <c r="U1119">
        <f t="shared" si="126"/>
        <v>-7.1339839042584965E-5</v>
      </c>
      <c r="V1119">
        <f t="shared" si="127"/>
        <v>-1.0110440639065527E-5</v>
      </c>
      <c r="W1119">
        <f t="shared" si="128"/>
        <v>7.2052714345387415E-5</v>
      </c>
      <c r="X1119">
        <f t="shared" si="129"/>
        <v>2.724609375</v>
      </c>
    </row>
    <row r="1120" spans="17:24" x14ac:dyDescent="0.25">
      <c r="Q1120">
        <v>1117</v>
      </c>
      <c r="R1120">
        <f t="shared" si="124"/>
        <v>223.4</v>
      </c>
      <c r="S1120">
        <f t="shared" si="125"/>
        <v>-0.4291206087726096</v>
      </c>
      <c r="T1120" t="s">
        <v>1455</v>
      </c>
      <c r="U1120">
        <f t="shared" si="126"/>
        <v>-7.1339926642619139E-5</v>
      </c>
      <c r="V1120">
        <f t="shared" si="127"/>
        <v>-1.0221835507269238E-5</v>
      </c>
      <c r="W1120">
        <f t="shared" si="128"/>
        <v>7.2068516389002686E-5</v>
      </c>
      <c r="X1120">
        <f t="shared" si="129"/>
        <v>2.72705078125</v>
      </c>
    </row>
    <row r="1121" spans="17:24" x14ac:dyDescent="0.25">
      <c r="Q1121">
        <v>1118</v>
      </c>
      <c r="R1121">
        <f t="shared" si="124"/>
        <v>223.60000000000002</v>
      </c>
      <c r="S1121">
        <f t="shared" si="125"/>
        <v>-0.46220388354031211</v>
      </c>
      <c r="T1121" t="s">
        <v>1456</v>
      </c>
      <c r="U1121">
        <f t="shared" si="126"/>
        <v>-7.134001524172412E-5</v>
      </c>
      <c r="V1121">
        <f t="shared" si="127"/>
        <v>-1.0333279525976953E-5</v>
      </c>
      <c r="W1121">
        <f t="shared" si="128"/>
        <v>7.2084495145984093E-5</v>
      </c>
      <c r="X1121">
        <f t="shared" si="129"/>
        <v>2.7294921875</v>
      </c>
    </row>
    <row r="1122" spans="17:24" x14ac:dyDescent="0.25">
      <c r="Q1122">
        <v>1119</v>
      </c>
      <c r="R1122">
        <f t="shared" si="124"/>
        <v>223.8</v>
      </c>
      <c r="S1122">
        <f t="shared" si="125"/>
        <v>-0.49465584339977614</v>
      </c>
      <c r="T1122" t="s">
        <v>1457</v>
      </c>
      <c r="U1122">
        <f t="shared" si="126"/>
        <v>-7.1340104841727535E-5</v>
      </c>
      <c r="V1122">
        <f t="shared" si="127"/>
        <v>-1.0444773253214306E-5</v>
      </c>
      <c r="W1122">
        <f t="shared" si="128"/>
        <v>7.210065080940488E-5</v>
      </c>
      <c r="X1122">
        <f t="shared" si="129"/>
        <v>2.73193359375</v>
      </c>
    </row>
    <row r="1123" spans="17:24" x14ac:dyDescent="0.25">
      <c r="Q1123">
        <v>1120</v>
      </c>
      <c r="R1123">
        <f t="shared" si="124"/>
        <v>224</v>
      </c>
      <c r="S1123">
        <f t="shared" si="125"/>
        <v>-0.52643216287735162</v>
      </c>
      <c r="T1123" t="s">
        <v>1458</v>
      </c>
      <c r="U1123">
        <f t="shared" si="126"/>
        <v>-7.1340195444329589E-5</v>
      </c>
      <c r="V1123">
        <f t="shared" si="127"/>
        <v>-1.0556317247813721E-5</v>
      </c>
      <c r="W1123">
        <f t="shared" si="128"/>
        <v>7.211698357440939E-5</v>
      </c>
      <c r="X1123">
        <f t="shared" si="129"/>
        <v>2.734375</v>
      </c>
    </row>
    <row r="1124" spans="17:24" x14ac:dyDescent="0.25">
      <c r="Q1124">
        <v>1121</v>
      </c>
      <c r="R1124">
        <f t="shared" si="124"/>
        <v>224.20000000000002</v>
      </c>
      <c r="S1124">
        <f t="shared" si="125"/>
        <v>-0.55748943934288575</v>
      </c>
      <c r="T1124" t="s">
        <v>1459</v>
      </c>
      <c r="U1124">
        <f t="shared" si="126"/>
        <v>-7.1340287051265629E-5</v>
      </c>
      <c r="V1124">
        <f t="shared" si="127"/>
        <v>-1.0667912069625488E-5</v>
      </c>
      <c r="W1124">
        <f t="shared" si="128"/>
        <v>7.213349363840795E-5</v>
      </c>
      <c r="X1124">
        <f t="shared" si="129"/>
        <v>2.73681640625</v>
      </c>
    </row>
    <row r="1125" spans="17:24" x14ac:dyDescent="0.25">
      <c r="Q1125">
        <v>1122</v>
      </c>
      <c r="R1125">
        <f t="shared" si="124"/>
        <v>224.4</v>
      </c>
      <c r="S1125">
        <f t="shared" si="125"/>
        <v>-0.58778525229247758</v>
      </c>
      <c r="T1125" t="s">
        <v>1460</v>
      </c>
      <c r="U1125">
        <f t="shared" si="126"/>
        <v>-7.1340379664328125E-5</v>
      </c>
      <c r="V1125">
        <f t="shared" si="127"/>
        <v>-1.0779558279558643E-5</v>
      </c>
      <c r="W1125">
        <f t="shared" si="128"/>
        <v>7.2150181201109149E-5</v>
      </c>
      <c r="X1125">
        <f t="shared" si="129"/>
        <v>2.7392578125</v>
      </c>
    </row>
    <row r="1126" spans="17:24" x14ac:dyDescent="0.25">
      <c r="Q1126">
        <v>1123</v>
      </c>
      <c r="R1126">
        <f t="shared" si="124"/>
        <v>224.60000000000002</v>
      </c>
      <c r="S1126">
        <f t="shared" si="125"/>
        <v>-0.61727822128979581</v>
      </c>
      <c r="T1126" t="s">
        <v>1461</v>
      </c>
      <c r="U1126">
        <f t="shared" si="126"/>
        <v>-7.1340473285363772E-5</v>
      </c>
      <c r="V1126">
        <f t="shared" si="127"/>
        <v>-1.0891256439420313E-5</v>
      </c>
      <c r="W1126">
        <f t="shared" si="128"/>
        <v>7.2167046464497332E-5</v>
      </c>
      <c r="X1126">
        <f t="shared" si="129"/>
        <v>2.74169921875</v>
      </c>
    </row>
    <row r="1127" spans="17:24" x14ac:dyDescent="0.25">
      <c r="Q1127">
        <v>1124</v>
      </c>
      <c r="R1127">
        <f t="shared" si="124"/>
        <v>224.8</v>
      </c>
      <c r="S1127">
        <f t="shared" si="125"/>
        <v>-0.64592806248678858</v>
      </c>
      <c r="T1127" t="s">
        <v>1462</v>
      </c>
      <c r="U1127">
        <f t="shared" si="126"/>
        <v>-7.1340567916121578E-5</v>
      </c>
      <c r="V1127">
        <f t="shared" si="127"/>
        <v>-1.1003007112177686E-5</v>
      </c>
      <c r="W1127">
        <f t="shared" si="128"/>
        <v>7.2184089632725774E-5</v>
      </c>
      <c r="X1127">
        <f t="shared" si="129"/>
        <v>2.744140625</v>
      </c>
    </row>
    <row r="1128" spans="17:24" x14ac:dyDescent="0.25">
      <c r="Q1128">
        <v>1125</v>
      </c>
      <c r="R1128">
        <f t="shared" si="124"/>
        <v>225</v>
      </c>
      <c r="S1128">
        <f t="shared" si="125"/>
        <v>-0.6736956436465571</v>
      </c>
      <c r="T1128" t="s">
        <v>1463</v>
      </c>
      <c r="U1128">
        <f t="shared" si="126"/>
        <v>-7.1340663558550288E-5</v>
      </c>
      <c r="V1128">
        <f t="shared" si="127"/>
        <v>-1.1114810861556103E-5</v>
      </c>
      <c r="W1128">
        <f t="shared" si="128"/>
        <v>7.2201310912354153E-5</v>
      </c>
      <c r="X1128">
        <f t="shared" si="129"/>
        <v>2.74658203125</v>
      </c>
    </row>
    <row r="1129" spans="17:24" x14ac:dyDescent="0.25">
      <c r="Q1129">
        <v>1126</v>
      </c>
      <c r="R1129">
        <f t="shared" si="124"/>
        <v>225.20000000000002</v>
      </c>
      <c r="S1129">
        <f t="shared" si="125"/>
        <v>-0.7005430375932945</v>
      </c>
      <c r="T1129" t="s">
        <v>1464</v>
      </c>
      <c r="U1129">
        <f t="shared" si="126"/>
        <v>-7.1340760214418453E-5</v>
      </c>
      <c r="V1129">
        <f t="shared" si="127"/>
        <v>-1.1226668252730616E-5</v>
      </c>
      <c r="W1129">
        <f t="shared" si="128"/>
        <v>7.2218710512082809E-5</v>
      </c>
      <c r="X1129">
        <f t="shared" si="129"/>
        <v>2.7490234375</v>
      </c>
    </row>
    <row r="1130" spans="17:24" x14ac:dyDescent="0.25">
      <c r="Q1130">
        <v>1127</v>
      </c>
      <c r="R1130">
        <f t="shared" si="124"/>
        <v>225.4</v>
      </c>
      <c r="S1130">
        <f t="shared" si="125"/>
        <v>-0.72643357401622632</v>
      </c>
      <c r="T1130" t="s">
        <v>1465</v>
      </c>
      <c r="U1130">
        <f t="shared" si="126"/>
        <v>-7.1340857885654786E-5</v>
      </c>
      <c r="V1130">
        <f t="shared" si="127"/>
        <v>-1.1338579851479883E-5</v>
      </c>
      <c r="W1130">
        <f t="shared" si="128"/>
        <v>7.2236288642963783E-5</v>
      </c>
      <c r="X1130">
        <f t="shared" si="129"/>
        <v>2.75146484375</v>
      </c>
    </row>
    <row r="1131" spans="17:24" x14ac:dyDescent="0.25">
      <c r="Q1131">
        <v>1128</v>
      </c>
      <c r="R1131">
        <f t="shared" si="124"/>
        <v>225.60000000000002</v>
      </c>
      <c r="S1131">
        <f t="shared" si="125"/>
        <v>-0.75133188955687413</v>
      </c>
      <c r="T1131" t="s">
        <v>1466</v>
      </c>
      <c r="U1131">
        <f t="shared" si="126"/>
        <v>-7.1340956574177729E-5</v>
      </c>
      <c r="V1131">
        <f t="shared" si="127"/>
        <v>-1.1450546224956885E-5</v>
      </c>
      <c r="W1131">
        <f t="shared" si="128"/>
        <v>7.2254045518355486E-5</v>
      </c>
      <c r="X1131">
        <f t="shared" si="129"/>
        <v>2.75390625</v>
      </c>
    </row>
    <row r="1132" spans="17:24" x14ac:dyDescent="0.25">
      <c r="Q1132">
        <v>1129</v>
      </c>
      <c r="R1132">
        <f t="shared" si="124"/>
        <v>225.8</v>
      </c>
      <c r="S1132">
        <f t="shared" si="125"/>
        <v>-0.77520397611112946</v>
      </c>
      <c r="T1132" t="s">
        <v>1467</v>
      </c>
      <c r="U1132">
        <f t="shared" si="126"/>
        <v>-7.1341056281921879E-5</v>
      </c>
      <c r="V1132">
        <f t="shared" si="127"/>
        <v>-1.1562567941212208E-5</v>
      </c>
      <c r="W1132">
        <f t="shared" si="128"/>
        <v>7.2271981353879411E-5</v>
      </c>
      <c r="X1132">
        <f t="shared" si="129"/>
        <v>2.75634765625</v>
      </c>
    </row>
    <row r="1133" spans="17:24" x14ac:dyDescent="0.25">
      <c r="Q1133">
        <v>1130</v>
      </c>
      <c r="R1133">
        <f t="shared" si="124"/>
        <v>226</v>
      </c>
      <c r="S1133">
        <f t="shared" si="125"/>
        <v>-0.79801722728023805</v>
      </c>
      <c r="T1133" t="s">
        <v>1468</v>
      </c>
      <c r="U1133">
        <f t="shared" si="126"/>
        <v>-7.1341157010829096E-5</v>
      </c>
      <c r="V1133">
        <f t="shared" si="127"/>
        <v>-1.1674645569525878E-5</v>
      </c>
      <c r="W1133">
        <f t="shared" si="128"/>
        <v>7.229009636746807E-5</v>
      </c>
      <c r="X1133">
        <f t="shared" si="129"/>
        <v>2.7587890625</v>
      </c>
    </row>
    <row r="1134" spans="17:24" x14ac:dyDescent="0.25">
      <c r="Q1134">
        <v>1131</v>
      </c>
      <c r="R1134">
        <f t="shared" si="124"/>
        <v>226.20000000000002</v>
      </c>
      <c r="S1134">
        <f t="shared" si="125"/>
        <v>-0.81974048290722268</v>
      </c>
      <c r="T1134" t="s">
        <v>1469</v>
      </c>
      <c r="U1134">
        <f t="shared" si="126"/>
        <v>-7.1341258762852054E-5</v>
      </c>
      <c r="V1134">
        <f t="shared" si="127"/>
        <v>-1.1786779680149072E-5</v>
      </c>
      <c r="W1134">
        <f t="shared" si="128"/>
        <v>7.2308390779332043E-5</v>
      </c>
      <c r="X1134">
        <f t="shared" si="129"/>
        <v>2.76123046875</v>
      </c>
    </row>
    <row r="1135" spans="17:24" x14ac:dyDescent="0.25">
      <c r="Q1135">
        <v>1132</v>
      </c>
      <c r="R1135">
        <f t="shared" si="124"/>
        <v>226.4</v>
      </c>
      <c r="S1135">
        <f t="shared" si="125"/>
        <v>-0.84034407163789315</v>
      </c>
      <c r="T1135" t="s">
        <v>1470</v>
      </c>
      <c r="U1135">
        <f t="shared" si="126"/>
        <v>-7.1341361539988275E-5</v>
      </c>
      <c r="V1135">
        <f t="shared" si="127"/>
        <v>-1.1898970844450342E-5</v>
      </c>
      <c r="W1135">
        <f t="shared" si="128"/>
        <v>7.2326864812021242E-5</v>
      </c>
      <c r="X1135">
        <f t="shared" si="129"/>
        <v>2.763671875</v>
      </c>
    </row>
    <row r="1136" spans="17:24" x14ac:dyDescent="0.25">
      <c r="Q1136">
        <v>1133</v>
      </c>
      <c r="R1136">
        <f t="shared" si="124"/>
        <v>226.60000000000002</v>
      </c>
      <c r="S1136">
        <f t="shared" si="125"/>
        <v>-0.8597998514483719</v>
      </c>
      <c r="T1136" t="s">
        <v>1471</v>
      </c>
      <c r="U1136">
        <f t="shared" si="126"/>
        <v>-7.1341465344305658E-5</v>
      </c>
      <c r="V1136">
        <f t="shared" si="127"/>
        <v>-1.2011219635033789E-5</v>
      </c>
      <c r="W1136">
        <f t="shared" si="128"/>
        <v>7.2345518690474441E-5</v>
      </c>
      <c r="X1136">
        <f t="shared" si="129"/>
        <v>2.76611328125</v>
      </c>
    </row>
    <row r="1137" spans="17:24" x14ac:dyDescent="0.25">
      <c r="Q1137">
        <v>1134</v>
      </c>
      <c r="R1137">
        <f t="shared" si="124"/>
        <v>226.8</v>
      </c>
      <c r="S1137">
        <f t="shared" si="125"/>
        <v>-0.87808124808369659</v>
      </c>
      <c r="T1137" t="s">
        <v>1472</v>
      </c>
      <c r="U1137">
        <f t="shared" si="126"/>
        <v>-7.1341570177760739E-5</v>
      </c>
      <c r="V1137">
        <f t="shared" si="127"/>
        <v>-1.2123526625487207E-5</v>
      </c>
      <c r="W1137">
        <f t="shared" si="128"/>
        <v>7.2364352641803251E-5</v>
      </c>
      <c r="X1137">
        <f t="shared" si="129"/>
        <v>2.7685546875</v>
      </c>
    </row>
    <row r="1138" spans="17:24" x14ac:dyDescent="0.25">
      <c r="Q1138">
        <v>1135</v>
      </c>
      <c r="R1138">
        <f t="shared" si="124"/>
        <v>227</v>
      </c>
      <c r="S1138">
        <f t="shared" si="125"/>
        <v>-0.89516329135506023</v>
      </c>
      <c r="T1138" t="s">
        <v>1473</v>
      </c>
      <c r="U1138">
        <f t="shared" si="126"/>
        <v>-7.1341676042472173E-5</v>
      </c>
      <c r="V1138">
        <f t="shared" si="127"/>
        <v>-1.223589239066123E-5</v>
      </c>
      <c r="W1138">
        <f t="shared" si="128"/>
        <v>7.2383366895612756E-5</v>
      </c>
      <c r="X1138">
        <f t="shared" si="129"/>
        <v>2.77099609375</v>
      </c>
    </row>
    <row r="1139" spans="17:24" x14ac:dyDescent="0.25">
      <c r="Q1139">
        <v>1136</v>
      </c>
      <c r="R1139">
        <f t="shared" si="124"/>
        <v>227.20000000000002</v>
      </c>
      <c r="S1139">
        <f t="shared" si="125"/>
        <v>-0.91102264924608856</v>
      </c>
      <c r="T1139" t="s">
        <v>1474</v>
      </c>
      <c r="U1139">
        <f t="shared" si="126"/>
        <v>-7.1341782940500972E-5</v>
      </c>
      <c r="V1139">
        <f t="shared" si="127"/>
        <v>-1.2348317506471631E-5</v>
      </c>
      <c r="W1139">
        <f t="shared" si="128"/>
        <v>7.2402561683756678E-5</v>
      </c>
      <c r="X1139">
        <f t="shared" si="129"/>
        <v>2.7734375</v>
      </c>
    </row>
    <row r="1140" spans="17:24" x14ac:dyDescent="0.25">
      <c r="Q1140">
        <v>1137</v>
      </c>
      <c r="R1140">
        <f t="shared" si="124"/>
        <v>227.4</v>
      </c>
      <c r="S1140">
        <f t="shared" si="125"/>
        <v>-0.92563765978155577</v>
      </c>
      <c r="T1140" t="s">
        <v>1475</v>
      </c>
      <c r="U1140">
        <f t="shared" si="126"/>
        <v>-7.1341890873962891E-5</v>
      </c>
      <c r="V1140">
        <f t="shared" si="127"/>
        <v>-1.2460802550081493E-5</v>
      </c>
      <c r="W1140">
        <f t="shared" si="128"/>
        <v>7.2421937240483618E-5</v>
      </c>
      <c r="X1140">
        <f t="shared" si="129"/>
        <v>2.77587890625</v>
      </c>
    </row>
    <row r="1141" spans="17:24" x14ac:dyDescent="0.25">
      <c r="Q1141">
        <v>1138</v>
      </c>
      <c r="R1141">
        <f t="shared" si="124"/>
        <v>227.60000000000002</v>
      </c>
      <c r="S1141">
        <f t="shared" si="125"/>
        <v>-0.93898836061505786</v>
      </c>
      <c r="T1141" t="s">
        <v>1476</v>
      </c>
      <c r="U1141">
        <f t="shared" si="126"/>
        <v>-7.1341999844990229E-5</v>
      </c>
      <c r="V1141">
        <f t="shared" si="127"/>
        <v>-1.2573348099788574E-5</v>
      </c>
      <c r="W1141">
        <f t="shared" si="128"/>
        <v>7.2441493802385409E-5</v>
      </c>
      <c r="X1141">
        <f t="shared" si="129"/>
        <v>2.7783203125</v>
      </c>
    </row>
    <row r="1142" spans="17:24" x14ac:dyDescent="0.25">
      <c r="Q1142">
        <v>1139</v>
      </c>
      <c r="R1142">
        <f t="shared" si="124"/>
        <v>227.8</v>
      </c>
      <c r="S1142">
        <f t="shared" si="125"/>
        <v>-0.95105651629515198</v>
      </c>
      <c r="T1142" t="s">
        <v>1477</v>
      </c>
      <c r="U1142">
        <f t="shared" si="126"/>
        <v>-7.1342109855729489E-5</v>
      </c>
      <c r="V1142">
        <f t="shared" si="127"/>
        <v>-1.2685954735075684E-5</v>
      </c>
      <c r="W1142">
        <f t="shared" si="128"/>
        <v>7.2461231608408121E-5</v>
      </c>
      <c r="X1142">
        <f t="shared" si="129"/>
        <v>2.78076171875</v>
      </c>
    </row>
    <row r="1143" spans="17:24" x14ac:dyDescent="0.25">
      <c r="Q1143">
        <v>1140</v>
      </c>
      <c r="R1143">
        <f t="shared" si="124"/>
        <v>228</v>
      </c>
      <c r="S1143">
        <f t="shared" si="125"/>
        <v>-0.96182564317281716</v>
      </c>
      <c r="T1143" t="s">
        <v>1478</v>
      </c>
      <c r="U1143">
        <f t="shared" si="126"/>
        <v>-7.1342220908323734E-5</v>
      </c>
      <c r="V1143">
        <f t="shared" si="127"/>
        <v>-1.2798623036662208E-5</v>
      </c>
      <c r="W1143">
        <f t="shared" si="128"/>
        <v>7.2481150899848741E-5</v>
      </c>
      <c r="X1143">
        <f t="shared" si="129"/>
        <v>2.783203125</v>
      </c>
    </row>
    <row r="1144" spans="17:24" x14ac:dyDescent="0.25">
      <c r="Q1144">
        <v>1141</v>
      </c>
      <c r="R1144">
        <f t="shared" si="124"/>
        <v>228.20000000000002</v>
      </c>
      <c r="S1144">
        <f t="shared" si="125"/>
        <v>-0.97128103191611337</v>
      </c>
      <c r="T1144" t="s">
        <v>1479</v>
      </c>
      <c r="U1144">
        <f t="shared" si="126"/>
        <v>-7.1342333004957033E-5</v>
      </c>
      <c r="V1144">
        <f t="shared" si="127"/>
        <v>-1.2911353586501562E-5</v>
      </c>
      <c r="W1144">
        <f t="shared" si="128"/>
        <v>7.2501251920403743E-5</v>
      </c>
      <c r="X1144">
        <f t="shared" si="129"/>
        <v>2.78564453125</v>
      </c>
    </row>
    <row r="1145" spans="17:24" x14ac:dyDescent="0.25">
      <c r="Q1145">
        <v>1142</v>
      </c>
      <c r="R1145">
        <f t="shared" si="124"/>
        <v>228.4</v>
      </c>
      <c r="S1145">
        <f t="shared" si="125"/>
        <v>-0.97940976760136511</v>
      </c>
      <c r="T1145" t="s">
        <v>1480</v>
      </c>
      <c r="U1145">
        <f t="shared" si="126"/>
        <v>-7.1342446147830562E-5</v>
      </c>
      <c r="V1145">
        <f t="shared" si="127"/>
        <v>-1.3024146967671973E-5</v>
      </c>
      <c r="W1145">
        <f t="shared" si="128"/>
        <v>7.2521534916131103E-5</v>
      </c>
      <c r="X1145">
        <f t="shared" si="129"/>
        <v>2.7880859375</v>
      </c>
    </row>
    <row r="1146" spans="17:24" x14ac:dyDescent="0.25">
      <c r="Q1146">
        <v>1143</v>
      </c>
      <c r="R1146">
        <f t="shared" si="124"/>
        <v>228.60000000000002</v>
      </c>
      <c r="S1146">
        <f t="shared" si="125"/>
        <v>-0.9862007473534028</v>
      </c>
      <c r="T1146" t="s">
        <v>1481</v>
      </c>
      <c r="U1146">
        <f t="shared" si="126"/>
        <v>-7.1342560339268551E-5</v>
      </c>
      <c r="V1146">
        <f t="shared" si="127"/>
        <v>-1.3137003764652491E-5</v>
      </c>
      <c r="W1146">
        <f t="shared" si="128"/>
        <v>7.2542000135608807E-5</v>
      </c>
      <c r="X1146">
        <f t="shared" si="129"/>
        <v>2.79052734375</v>
      </c>
    </row>
    <row r="1147" spans="17:24" x14ac:dyDescent="0.25">
      <c r="Q1147">
        <v>1144</v>
      </c>
      <c r="R1147">
        <f t="shared" si="124"/>
        <v>228.8</v>
      </c>
      <c r="S1147">
        <f t="shared" si="125"/>
        <v>-0.99164469551074363</v>
      </c>
      <c r="T1147" t="s">
        <v>1482</v>
      </c>
      <c r="U1147">
        <f t="shared" si="126"/>
        <v>-7.1342675581490228E-5</v>
      </c>
      <c r="V1147">
        <f t="shared" si="127"/>
        <v>-1.3249924563052637E-5</v>
      </c>
      <c r="W1147">
        <f t="shared" si="128"/>
        <v>7.2562647829667488E-5</v>
      </c>
      <c r="X1147">
        <f t="shared" si="129"/>
        <v>2.79296875</v>
      </c>
    </row>
    <row r="1148" spans="17:24" x14ac:dyDescent="0.25">
      <c r="Q1148">
        <v>1145</v>
      </c>
      <c r="R1148">
        <f t="shared" si="124"/>
        <v>229</v>
      </c>
      <c r="S1148">
        <f t="shared" si="125"/>
        <v>-0.99573417629503436</v>
      </c>
      <c r="T1148" t="s">
        <v>1483</v>
      </c>
      <c r="U1148">
        <f t="shared" si="126"/>
        <v>-7.1342791876774896E-5</v>
      </c>
      <c r="V1148">
        <f t="shared" si="127"/>
        <v>-1.3362909949816162E-5</v>
      </c>
      <c r="W1148">
        <f t="shared" si="128"/>
        <v>7.2583478251594651E-5</v>
      </c>
      <c r="X1148">
        <f t="shared" si="129"/>
        <v>2.79541015625</v>
      </c>
    </row>
    <row r="1149" spans="17:24" x14ac:dyDescent="0.25">
      <c r="Q1149">
        <v>1146</v>
      </c>
      <c r="R1149">
        <f t="shared" si="124"/>
        <v>229.20000000000002</v>
      </c>
      <c r="S1149">
        <f t="shared" si="125"/>
        <v>-0.99846360396743417</v>
      </c>
      <c r="T1149" t="s">
        <v>1484</v>
      </c>
      <c r="U1149">
        <f t="shared" si="126"/>
        <v>-7.1342909227403324E-5</v>
      </c>
      <c r="V1149">
        <f t="shared" si="127"/>
        <v>-1.3475960513155468E-5</v>
      </c>
      <c r="W1149">
        <f t="shared" si="128"/>
        <v>7.2604491657070618E-5</v>
      </c>
      <c r="X1149">
        <f t="shared" si="129"/>
        <v>2.7978515625</v>
      </c>
    </row>
    <row r="1150" spans="17:24" x14ac:dyDescent="0.25">
      <c r="Q1150">
        <v>1147</v>
      </c>
      <c r="R1150">
        <f t="shared" si="124"/>
        <v>229.4</v>
      </c>
      <c r="S1150">
        <f t="shared" si="125"/>
        <v>-0.99982925045805271</v>
      </c>
      <c r="T1150" t="s">
        <v>1485</v>
      </c>
      <c r="U1150">
        <f t="shared" si="126"/>
        <v>-7.1343027635723636E-5</v>
      </c>
      <c r="V1150">
        <f t="shared" si="127"/>
        <v>-1.3589076842548681E-5</v>
      </c>
      <c r="W1150">
        <f t="shared" si="128"/>
        <v>7.2625688304237909E-5</v>
      </c>
      <c r="X1150">
        <f t="shared" si="129"/>
        <v>2.80029296875</v>
      </c>
    </row>
    <row r="1151" spans="17:24" x14ac:dyDescent="0.25">
      <c r="Q1151">
        <v>1148</v>
      </c>
      <c r="R1151">
        <f t="shared" si="124"/>
        <v>229.60000000000002</v>
      </c>
      <c r="S1151">
        <f t="shared" si="125"/>
        <v>-0.9998292504580526</v>
      </c>
      <c r="T1151" t="s">
        <v>1486</v>
      </c>
      <c r="U1151">
        <f t="shared" si="126"/>
        <v>-7.1343147104044438E-5</v>
      </c>
      <c r="V1151">
        <f t="shared" si="127"/>
        <v>-1.3702259528811963E-5</v>
      </c>
      <c r="W1151">
        <f t="shared" si="128"/>
        <v>7.2647068453615129E-5</v>
      </c>
      <c r="X1151">
        <f t="shared" si="129"/>
        <v>2.802734375</v>
      </c>
    </row>
    <row r="1152" spans="17:24" x14ac:dyDescent="0.25">
      <c r="Q1152">
        <v>1149</v>
      </c>
      <c r="R1152">
        <f t="shared" si="124"/>
        <v>229.8</v>
      </c>
      <c r="S1152">
        <f t="shared" si="125"/>
        <v>-0.99846360396743372</v>
      </c>
      <c r="T1152" t="s">
        <v>1487</v>
      </c>
      <c r="U1152">
        <f t="shared" si="126"/>
        <v>-7.134326763480078E-5</v>
      </c>
      <c r="V1152">
        <f t="shared" si="127"/>
        <v>-1.3815509164042968E-5</v>
      </c>
      <c r="W1152">
        <f t="shared" si="128"/>
        <v>7.2668632368254782E-5</v>
      </c>
      <c r="X1152">
        <f t="shared" si="129"/>
        <v>2.80517578125</v>
      </c>
    </row>
    <row r="1153" spans="17:24" x14ac:dyDescent="0.25">
      <c r="Q1153">
        <v>1150</v>
      </c>
      <c r="R1153">
        <f t="shared" si="124"/>
        <v>230</v>
      </c>
      <c r="S1153">
        <f t="shared" si="125"/>
        <v>-0.99573417629503425</v>
      </c>
      <c r="T1153" t="s">
        <v>1488</v>
      </c>
      <c r="U1153">
        <f t="shared" si="126"/>
        <v>-7.1343389230377446E-5</v>
      </c>
      <c r="V1153">
        <f t="shared" si="127"/>
        <v>-1.3928826341717334E-5</v>
      </c>
      <c r="W1153">
        <f t="shared" si="128"/>
        <v>7.2690380313593467E-5</v>
      </c>
      <c r="X1153">
        <f t="shared" si="129"/>
        <v>2.8076171875</v>
      </c>
    </row>
    <row r="1154" spans="17:24" x14ac:dyDescent="0.25">
      <c r="Q1154">
        <v>1151</v>
      </c>
      <c r="R1154">
        <f t="shared" si="124"/>
        <v>230.20000000000002</v>
      </c>
      <c r="S1154">
        <f t="shared" si="125"/>
        <v>-0.99164469551074264</v>
      </c>
      <c r="T1154" t="s">
        <v>1489</v>
      </c>
      <c r="U1154">
        <f t="shared" si="126"/>
        <v>-7.1343511893199213E-5</v>
      </c>
      <c r="V1154">
        <f t="shared" si="127"/>
        <v>-1.4042211656633203E-5</v>
      </c>
      <c r="W1154">
        <f t="shared" si="128"/>
        <v>7.2712312557535563E-5</v>
      </c>
      <c r="X1154">
        <f t="shared" si="129"/>
        <v>2.81005859375</v>
      </c>
    </row>
    <row r="1155" spans="17:24" x14ac:dyDescent="0.25">
      <c r="Q1155">
        <v>1152</v>
      </c>
      <c r="R1155">
        <f t="shared" si="124"/>
        <v>230.4</v>
      </c>
      <c r="S1155">
        <f t="shared" si="125"/>
        <v>-0.9862007473534028</v>
      </c>
      <c r="T1155" t="s">
        <v>1490</v>
      </c>
      <c r="U1155">
        <f t="shared" si="126"/>
        <v>-7.1343635625722654E-5</v>
      </c>
      <c r="V1155">
        <f t="shared" si="127"/>
        <v>-1.415566570498291E-5</v>
      </c>
      <c r="W1155">
        <f t="shared" si="128"/>
        <v>7.2734429370464664E-5</v>
      </c>
      <c r="X1155">
        <f t="shared" si="129"/>
        <v>2.8125</v>
      </c>
    </row>
    <row r="1156" spans="17:24" x14ac:dyDescent="0.25">
      <c r="Q1156">
        <v>1153</v>
      </c>
      <c r="R1156">
        <f t="shared" ref="R1156:R1219" si="130">Q1156*0.2</f>
        <v>230.60000000000002</v>
      </c>
      <c r="S1156">
        <f t="shared" ref="S1156:S1219" si="131">SIN(2*PI()*R1156/34)</f>
        <v>-0.97940976760136511</v>
      </c>
      <c r="T1156" t="s">
        <v>1491</v>
      </c>
      <c r="U1156">
        <f t="shared" ref="U1156:U1219" si="132">IMREAL(T1156)/2048</f>
        <v>-7.1343760430381842E-5</v>
      </c>
      <c r="V1156">
        <f t="shared" ref="V1156:V1219" si="133">IMAGINARY(T1156)/2048</f>
        <v>-1.4269189084300097E-5</v>
      </c>
      <c r="W1156">
        <f t="shared" ref="W1156:W1219" si="134">SQRT(U1156^2+V1156^2)</f>
        <v>7.2756731025185744E-5</v>
      </c>
      <c r="X1156">
        <f t="shared" ref="X1156:X1219" si="135">Q1156/409.6</f>
        <v>2.81494140625</v>
      </c>
    </row>
    <row r="1157" spans="17:24" x14ac:dyDescent="0.25">
      <c r="Q1157">
        <v>1154</v>
      </c>
      <c r="R1157">
        <f t="shared" si="130"/>
        <v>230.8</v>
      </c>
      <c r="S1157">
        <f t="shared" si="131"/>
        <v>-0.97128103191611337</v>
      </c>
      <c r="T1157" t="s">
        <v>1492</v>
      </c>
      <c r="U1157">
        <f t="shared" si="132"/>
        <v>-7.1343886309664547E-5</v>
      </c>
      <c r="V1157">
        <f t="shared" si="133"/>
        <v>-1.4382782393482714E-5</v>
      </c>
      <c r="W1157">
        <f t="shared" si="134"/>
        <v>7.2779217797009989E-5</v>
      </c>
      <c r="X1157">
        <f t="shared" si="135"/>
        <v>2.8173828125</v>
      </c>
    </row>
    <row r="1158" spans="17:24" x14ac:dyDescent="0.25">
      <c r="Q1158">
        <v>1155</v>
      </c>
      <c r="R1158">
        <f t="shared" si="130"/>
        <v>231</v>
      </c>
      <c r="S1158">
        <f t="shared" si="131"/>
        <v>-0.96182564317281904</v>
      </c>
      <c r="T1158" t="s">
        <v>1493</v>
      </c>
      <c r="U1158">
        <f t="shared" si="132"/>
        <v>-7.1344013266078123E-5</v>
      </c>
      <c r="V1158">
        <f t="shared" si="133"/>
        <v>-1.4496446232856933E-5</v>
      </c>
      <c r="W1158">
        <f t="shared" si="134"/>
        <v>7.2801889963739567E-5</v>
      </c>
      <c r="X1158">
        <f t="shared" si="135"/>
        <v>2.81982421875</v>
      </c>
    </row>
    <row r="1159" spans="17:24" x14ac:dyDescent="0.25">
      <c r="Q1159">
        <v>1156</v>
      </c>
      <c r="R1159">
        <f t="shared" si="130"/>
        <v>231.20000000000002</v>
      </c>
      <c r="S1159">
        <f t="shared" si="131"/>
        <v>-0.95105651629515409</v>
      </c>
      <c r="T1159" t="s">
        <v>1494</v>
      </c>
      <c r="U1159">
        <f t="shared" si="132"/>
        <v>-7.1344141302204095E-5</v>
      </c>
      <c r="V1159">
        <f t="shared" si="133"/>
        <v>-1.4610181204129883E-5</v>
      </c>
      <c r="W1159">
        <f t="shared" si="134"/>
        <v>7.2824747805717624E-5</v>
      </c>
      <c r="X1159">
        <f t="shared" si="135"/>
        <v>2.822265625</v>
      </c>
    </row>
    <row r="1160" spans="17:24" x14ac:dyDescent="0.25">
      <c r="Q1160">
        <v>1157</v>
      </c>
      <c r="R1160">
        <f t="shared" si="130"/>
        <v>231.4</v>
      </c>
      <c r="S1160">
        <f t="shared" si="131"/>
        <v>-0.93898836061505775</v>
      </c>
      <c r="T1160" t="s">
        <v>1495</v>
      </c>
      <c r="U1160">
        <f t="shared" si="132"/>
        <v>-7.1344270420554195E-5</v>
      </c>
      <c r="V1160">
        <f t="shared" si="133"/>
        <v>-1.472398791047129E-5</v>
      </c>
      <c r="W1160">
        <f t="shared" si="134"/>
        <v>7.2847791605709425E-5</v>
      </c>
      <c r="X1160">
        <f t="shared" si="135"/>
        <v>2.82470703125</v>
      </c>
    </row>
    <row r="1161" spans="17:24" x14ac:dyDescent="0.25">
      <c r="Q1161">
        <v>1158</v>
      </c>
      <c r="R1161">
        <f t="shared" si="130"/>
        <v>231.60000000000002</v>
      </c>
      <c r="S1161">
        <f t="shared" si="131"/>
        <v>-0.92563765978155566</v>
      </c>
      <c r="T1161" t="s">
        <v>1496</v>
      </c>
      <c r="U1161">
        <f t="shared" si="132"/>
        <v>-7.1344400623721683E-5</v>
      </c>
      <c r="V1161">
        <f t="shared" si="133"/>
        <v>-1.4837866956442676E-5</v>
      </c>
      <c r="W1161">
        <f t="shared" si="134"/>
        <v>7.2871021649042301E-5</v>
      </c>
      <c r="X1161">
        <f t="shared" si="135"/>
        <v>2.8271484375</v>
      </c>
    </row>
    <row r="1162" spans="17:24" x14ac:dyDescent="0.25">
      <c r="Q1162">
        <v>1159</v>
      </c>
      <c r="R1162">
        <f t="shared" si="130"/>
        <v>231.8</v>
      </c>
      <c r="S1162">
        <f t="shared" si="131"/>
        <v>-0.91102264924608845</v>
      </c>
      <c r="T1162" t="s">
        <v>1497</v>
      </c>
      <c r="U1162">
        <f t="shared" si="132"/>
        <v>-7.1344531914397944E-5</v>
      </c>
      <c r="V1162">
        <f t="shared" si="133"/>
        <v>-1.4951818948091651E-5</v>
      </c>
      <c r="W1162">
        <f t="shared" si="134"/>
        <v>7.2894438223646793E-5</v>
      </c>
      <c r="X1162">
        <f t="shared" si="135"/>
        <v>2.82958984375</v>
      </c>
    </row>
    <row r="1163" spans="17:24" x14ac:dyDescent="0.25">
      <c r="Q1163">
        <v>1160</v>
      </c>
      <c r="R1163">
        <f t="shared" si="130"/>
        <v>232</v>
      </c>
      <c r="S1163">
        <f t="shared" si="131"/>
        <v>-0.89516329135506323</v>
      </c>
      <c r="T1163" t="s">
        <v>1498</v>
      </c>
      <c r="U1163">
        <f t="shared" si="132"/>
        <v>-7.1344664295142088E-5</v>
      </c>
      <c r="V1163">
        <f t="shared" si="133"/>
        <v>-1.5065844492961084E-5</v>
      </c>
      <c r="W1163">
        <f t="shared" si="134"/>
        <v>7.2918041619839244E-5</v>
      </c>
      <c r="X1163">
        <f t="shared" si="135"/>
        <v>2.83203125</v>
      </c>
    </row>
    <row r="1164" spans="17:24" x14ac:dyDescent="0.25">
      <c r="Q1164">
        <v>1161</v>
      </c>
      <c r="R1164">
        <f t="shared" si="130"/>
        <v>232.20000000000002</v>
      </c>
      <c r="S1164">
        <f t="shared" si="131"/>
        <v>-0.87808124808369981</v>
      </c>
      <c r="T1164" t="s">
        <v>1499</v>
      </c>
      <c r="U1164">
        <f t="shared" si="132"/>
        <v>-7.1344797768639154E-5</v>
      </c>
      <c r="V1164">
        <f t="shared" si="133"/>
        <v>-1.5179944200014502E-5</v>
      </c>
      <c r="W1164">
        <f t="shared" si="134"/>
        <v>7.2941832130565332E-5</v>
      </c>
      <c r="X1164">
        <f t="shared" si="135"/>
        <v>2.83447265625</v>
      </c>
    </row>
    <row r="1165" spans="17:24" x14ac:dyDescent="0.25">
      <c r="Q1165">
        <v>1162</v>
      </c>
      <c r="R1165">
        <f t="shared" si="130"/>
        <v>232.4</v>
      </c>
      <c r="S1165">
        <f t="shared" si="131"/>
        <v>-0.85979985144837545</v>
      </c>
      <c r="T1165" t="s">
        <v>1500</v>
      </c>
      <c r="U1165">
        <f t="shared" si="132"/>
        <v>-7.1344932337575687E-5</v>
      </c>
      <c r="V1165">
        <f t="shared" si="133"/>
        <v>-1.5294118679776611E-5</v>
      </c>
      <c r="W1165">
        <f t="shared" si="134"/>
        <v>7.2965810051313384E-5</v>
      </c>
      <c r="X1165">
        <f t="shared" si="135"/>
        <v>2.8369140625</v>
      </c>
    </row>
    <row r="1166" spans="17:24" x14ac:dyDescent="0.25">
      <c r="Q1166">
        <v>1163</v>
      </c>
      <c r="R1166">
        <f t="shared" si="130"/>
        <v>232.60000000000002</v>
      </c>
      <c r="S1166">
        <f t="shared" si="131"/>
        <v>-0.84034407163789304</v>
      </c>
      <c r="T1166" t="s">
        <v>1501</v>
      </c>
      <c r="U1166">
        <f t="shared" si="132"/>
        <v>-7.1345068004660648E-5</v>
      </c>
      <c r="V1166">
        <f t="shared" si="133"/>
        <v>-1.5408368544205809E-5</v>
      </c>
      <c r="W1166">
        <f t="shared" si="134"/>
        <v>7.2989975680114625E-5</v>
      </c>
      <c r="X1166">
        <f t="shared" si="135"/>
        <v>2.83935546875</v>
      </c>
    </row>
    <row r="1167" spans="17:24" x14ac:dyDescent="0.25">
      <c r="Q1167">
        <v>1164</v>
      </c>
      <c r="R1167">
        <f t="shared" si="130"/>
        <v>232.8</v>
      </c>
      <c r="S1167">
        <f t="shared" si="131"/>
        <v>-0.81974048290722257</v>
      </c>
      <c r="T1167" t="s">
        <v>1502</v>
      </c>
      <c r="U1167">
        <f t="shared" si="132"/>
        <v>-7.134520477256982E-5</v>
      </c>
      <c r="V1167">
        <f t="shared" si="133"/>
        <v>-1.5522694406744581E-5</v>
      </c>
      <c r="W1167">
        <f t="shared" si="134"/>
        <v>7.3014329317505194E-5</v>
      </c>
      <c r="X1167">
        <f t="shared" si="135"/>
        <v>2.841796875</v>
      </c>
    </row>
    <row r="1168" spans="17:24" x14ac:dyDescent="0.25">
      <c r="Q1168">
        <v>1165</v>
      </c>
      <c r="R1168">
        <f t="shared" si="130"/>
        <v>233</v>
      </c>
      <c r="S1168">
        <f t="shared" si="131"/>
        <v>-0.79801722728023783</v>
      </c>
      <c r="T1168" t="s">
        <v>1503</v>
      </c>
      <c r="U1168">
        <f t="shared" si="132"/>
        <v>-7.1345342644166501E-5</v>
      </c>
      <c r="V1168">
        <f t="shared" si="133"/>
        <v>-1.5637096882544142E-5</v>
      </c>
      <c r="W1168">
        <f t="shared" si="134"/>
        <v>7.3038871266795975E-5</v>
      </c>
      <c r="X1168">
        <f t="shared" si="135"/>
        <v>2.84423828125</v>
      </c>
    </row>
    <row r="1169" spans="17:24" x14ac:dyDescent="0.25">
      <c r="Q1169">
        <v>1166</v>
      </c>
      <c r="R1169">
        <f t="shared" si="130"/>
        <v>233.20000000000002</v>
      </c>
      <c r="S1169">
        <f t="shared" si="131"/>
        <v>-0.77520397611112479</v>
      </c>
      <c r="T1169" t="s">
        <v>1504</v>
      </c>
      <c r="U1169">
        <f t="shared" si="132"/>
        <v>-7.1345481622108394E-5</v>
      </c>
      <c r="V1169">
        <f t="shared" si="133"/>
        <v>-1.5751576588079296E-5</v>
      </c>
      <c r="W1169">
        <f t="shared" si="134"/>
        <v>7.306360183361299E-5</v>
      </c>
      <c r="X1169">
        <f t="shared" si="135"/>
        <v>2.8466796875</v>
      </c>
    </row>
    <row r="1170" spans="17:24" x14ac:dyDescent="0.25">
      <c r="Q1170">
        <v>1167</v>
      </c>
      <c r="R1170">
        <f t="shared" si="130"/>
        <v>233.4</v>
      </c>
      <c r="S1170">
        <f t="shared" si="131"/>
        <v>-0.75133188955687402</v>
      </c>
      <c r="T1170" t="s">
        <v>1505</v>
      </c>
      <c r="U1170">
        <f t="shared" si="132"/>
        <v>-7.1345621709337402E-5</v>
      </c>
      <c r="V1170">
        <f t="shared" si="133"/>
        <v>-1.5866134141551562E-5</v>
      </c>
      <c r="W1170">
        <f t="shared" si="134"/>
        <v>7.3088521326468122E-5</v>
      </c>
      <c r="X1170">
        <f t="shared" si="135"/>
        <v>2.84912109375</v>
      </c>
    </row>
    <row r="1171" spans="17:24" x14ac:dyDescent="0.25">
      <c r="Q1171">
        <v>1168</v>
      </c>
      <c r="R1171">
        <f t="shared" si="130"/>
        <v>233.60000000000002</v>
      </c>
      <c r="S1171">
        <f t="shared" si="131"/>
        <v>-0.72643357401622122</v>
      </c>
      <c r="T1171" t="s">
        <v>1506</v>
      </c>
      <c r="U1171">
        <f t="shared" si="132"/>
        <v>-7.1345762908635248E-5</v>
      </c>
      <c r="V1171">
        <f t="shared" si="133"/>
        <v>-1.5980770162712646E-5</v>
      </c>
      <c r="W1171">
        <f t="shared" si="134"/>
        <v>7.3113630056294155E-5</v>
      </c>
      <c r="X1171">
        <f t="shared" si="135"/>
        <v>2.8515625</v>
      </c>
    </row>
    <row r="1172" spans="17:24" x14ac:dyDescent="0.25">
      <c r="Q1172">
        <v>1169</v>
      </c>
      <c r="R1172">
        <f t="shared" si="130"/>
        <v>233.8</v>
      </c>
      <c r="S1172">
        <f t="shared" si="131"/>
        <v>-0.70054303759328929</v>
      </c>
      <c r="T1172" t="s">
        <v>1507</v>
      </c>
      <c r="U1172">
        <f t="shared" si="132"/>
        <v>-7.1345905222835941E-5</v>
      </c>
      <c r="V1172">
        <f t="shared" si="133"/>
        <v>-1.609548527283877E-5</v>
      </c>
      <c r="W1172">
        <f t="shared" si="134"/>
        <v>7.3138928336652969E-5</v>
      </c>
      <c r="X1172">
        <f t="shared" si="135"/>
        <v>2.85400390625</v>
      </c>
    </row>
    <row r="1173" spans="17:24" x14ac:dyDescent="0.25">
      <c r="Q1173">
        <v>1170</v>
      </c>
      <c r="R1173">
        <f t="shared" si="130"/>
        <v>234</v>
      </c>
      <c r="S1173">
        <f t="shared" si="131"/>
        <v>-0.67369564364655687</v>
      </c>
      <c r="T1173" t="s">
        <v>1508</v>
      </c>
      <c r="U1173">
        <f t="shared" si="132"/>
        <v>-7.1346048654836918E-5</v>
      </c>
      <c r="V1173">
        <f t="shared" si="133"/>
        <v>-1.6210280094915037E-5</v>
      </c>
      <c r="W1173">
        <f t="shared" si="134"/>
        <v>7.3164416483793233E-5</v>
      </c>
      <c r="X1173">
        <f t="shared" si="135"/>
        <v>2.8564453125</v>
      </c>
    </row>
    <row r="1174" spans="17:24" x14ac:dyDescent="0.25">
      <c r="Q1174">
        <v>1171</v>
      </c>
      <c r="R1174">
        <f t="shared" si="130"/>
        <v>234.20000000000002</v>
      </c>
      <c r="S1174">
        <f t="shared" si="131"/>
        <v>-0.64592806248678303</v>
      </c>
      <c r="T1174" t="s">
        <v>1509</v>
      </c>
      <c r="U1174">
        <f t="shared" si="132"/>
        <v>-7.134619320755517E-5</v>
      </c>
      <c r="V1174">
        <f t="shared" si="133"/>
        <v>-1.6325155253413329E-5</v>
      </c>
      <c r="W1174">
        <f t="shared" si="134"/>
        <v>7.3190094816565443E-5</v>
      </c>
      <c r="X1174">
        <f t="shared" si="135"/>
        <v>2.85888671875</v>
      </c>
    </row>
    <row r="1175" spans="17:24" x14ac:dyDescent="0.25">
      <c r="Q1175">
        <v>1172</v>
      </c>
      <c r="R1175">
        <f t="shared" si="130"/>
        <v>234.4</v>
      </c>
      <c r="S1175">
        <f t="shared" si="131"/>
        <v>-0.61727822128979004</v>
      </c>
      <c r="T1175" t="s">
        <v>1510</v>
      </c>
      <c r="U1175">
        <f t="shared" si="132"/>
        <v>-7.1346338883895993E-5</v>
      </c>
      <c r="V1175">
        <f t="shared" si="133"/>
        <v>-1.6440111374504249E-5</v>
      </c>
      <c r="W1175">
        <f t="shared" si="134"/>
        <v>7.3215963656444717E-5</v>
      </c>
      <c r="X1175">
        <f t="shared" si="135"/>
        <v>2.861328125</v>
      </c>
    </row>
    <row r="1176" spans="17:24" x14ac:dyDescent="0.25">
      <c r="Q1176">
        <v>1173</v>
      </c>
      <c r="R1176">
        <f t="shared" si="130"/>
        <v>234.60000000000002</v>
      </c>
      <c r="S1176">
        <f t="shared" si="131"/>
        <v>-0.58778525229247158</v>
      </c>
      <c r="T1176" t="s">
        <v>1511</v>
      </c>
      <c r="U1176">
        <f t="shared" si="132"/>
        <v>-7.1346485686814447E-5</v>
      </c>
      <c r="V1176">
        <f t="shared" si="133"/>
        <v>-1.6555149086000879E-5</v>
      </c>
      <c r="W1176">
        <f t="shared" si="134"/>
        <v>7.3242023327585199E-5</v>
      </c>
      <c r="X1176">
        <f t="shared" si="135"/>
        <v>2.86376953125</v>
      </c>
    </row>
    <row r="1177" spans="17:24" x14ac:dyDescent="0.25">
      <c r="Q1177">
        <v>1174</v>
      </c>
      <c r="R1177">
        <f t="shared" si="130"/>
        <v>234.8</v>
      </c>
      <c r="S1177">
        <f t="shared" si="131"/>
        <v>-0.55748943934288553</v>
      </c>
      <c r="T1177" t="s">
        <v>1512</v>
      </c>
      <c r="U1177">
        <f t="shared" si="132"/>
        <v>-7.1346633619385737E-5</v>
      </c>
      <c r="V1177">
        <f t="shared" si="133"/>
        <v>-1.6670269017367676E-5</v>
      </c>
      <c r="W1177">
        <f t="shared" si="134"/>
        <v>7.3268274156897343E-5</v>
      </c>
      <c r="X1177">
        <f t="shared" si="135"/>
        <v>2.8662109375</v>
      </c>
    </row>
    <row r="1178" spans="17:24" x14ac:dyDescent="0.25">
      <c r="Q1178">
        <v>1175</v>
      </c>
      <c r="R1178">
        <f t="shared" si="130"/>
        <v>235</v>
      </c>
      <c r="S1178">
        <f t="shared" si="131"/>
        <v>-0.52643216287735739</v>
      </c>
      <c r="T1178" t="s">
        <v>1513</v>
      </c>
      <c r="U1178">
        <f t="shared" si="132"/>
        <v>-7.1346782684612791E-5</v>
      </c>
      <c r="V1178">
        <f t="shared" si="133"/>
        <v>-1.6785471799820409E-5</v>
      </c>
      <c r="W1178">
        <f t="shared" si="134"/>
        <v>7.3294716473890057E-5</v>
      </c>
      <c r="X1178">
        <f t="shared" si="135"/>
        <v>2.86865234375</v>
      </c>
    </row>
    <row r="1179" spans="17:24" x14ac:dyDescent="0.25">
      <c r="Q1179">
        <v>1176</v>
      </c>
      <c r="R1179">
        <f t="shared" si="130"/>
        <v>235.20000000000002</v>
      </c>
      <c r="S1179">
        <f t="shared" si="131"/>
        <v>-0.49465584339977592</v>
      </c>
      <c r="T1179" t="s">
        <v>1514</v>
      </c>
      <c r="U1179">
        <f t="shared" si="132"/>
        <v>-7.1346932885471676E-5</v>
      </c>
      <c r="V1179">
        <f t="shared" si="133"/>
        <v>-1.6900758066243019E-5</v>
      </c>
      <c r="W1179">
        <f t="shared" si="134"/>
        <v>7.3321350610703283E-5</v>
      </c>
      <c r="X1179">
        <f t="shared" si="135"/>
        <v>2.87109375</v>
      </c>
    </row>
    <row r="1180" spans="17:24" x14ac:dyDescent="0.25">
      <c r="Q1180">
        <v>1177</v>
      </c>
      <c r="R1180">
        <f t="shared" si="130"/>
        <v>235.4</v>
      </c>
      <c r="S1180">
        <f t="shared" si="131"/>
        <v>-0.46220388354031189</v>
      </c>
      <c r="T1180" t="s">
        <v>1515</v>
      </c>
      <c r="U1180">
        <f t="shared" si="132"/>
        <v>-7.1347084225063481E-5</v>
      </c>
      <c r="V1180">
        <f t="shared" si="133"/>
        <v>-1.7016128451075928E-5</v>
      </c>
      <c r="W1180">
        <f t="shared" si="134"/>
        <v>7.3348176902236759E-5</v>
      </c>
      <c r="X1180">
        <f t="shared" si="135"/>
        <v>2.87353515625</v>
      </c>
    </row>
    <row r="1181" spans="17:24" x14ac:dyDescent="0.25">
      <c r="Q1181">
        <v>1178</v>
      </c>
      <c r="R1181">
        <f t="shared" si="130"/>
        <v>235.60000000000002</v>
      </c>
      <c r="S1181">
        <f t="shared" si="131"/>
        <v>-0.42912060877260938</v>
      </c>
      <c r="T1181" t="s">
        <v>1516</v>
      </c>
      <c r="U1181">
        <f t="shared" si="132"/>
        <v>-7.1347236706418456E-5</v>
      </c>
      <c r="V1181">
        <f t="shared" si="133"/>
        <v>-1.7131583590717969E-5</v>
      </c>
      <c r="W1181">
        <f t="shared" si="134"/>
        <v>7.3375195686059067E-5</v>
      </c>
      <c r="X1181">
        <f t="shared" si="135"/>
        <v>2.8759765625</v>
      </c>
    </row>
    <row r="1182" spans="17:24" x14ac:dyDescent="0.25">
      <c r="Q1182">
        <v>1179</v>
      </c>
      <c r="R1182">
        <f t="shared" si="130"/>
        <v>235.8</v>
      </c>
      <c r="S1182">
        <f t="shared" si="131"/>
        <v>-0.39545120687054469</v>
      </c>
      <c r="T1182" t="s">
        <v>1517</v>
      </c>
      <c r="U1182">
        <f t="shared" si="132"/>
        <v>-7.1347390332715822E-5</v>
      </c>
      <c r="V1182">
        <f t="shared" si="133"/>
        <v>-1.7247124123052297E-5</v>
      </c>
      <c r="W1182">
        <f t="shared" si="134"/>
        <v>7.3402407302518928E-5</v>
      </c>
      <c r="X1182">
        <f t="shared" si="135"/>
        <v>2.87841796875</v>
      </c>
    </row>
    <row r="1183" spans="17:24" x14ac:dyDescent="0.25">
      <c r="Q1183">
        <v>1180</v>
      </c>
      <c r="R1183">
        <f t="shared" si="130"/>
        <v>236</v>
      </c>
      <c r="S1183">
        <f t="shared" si="131"/>
        <v>-0.36124166618715686</v>
      </c>
      <c r="T1183" t="s">
        <v>1518</v>
      </c>
      <c r="U1183">
        <f t="shared" si="132"/>
        <v>-7.134754510704981E-5</v>
      </c>
      <c r="V1183">
        <f t="shared" si="133"/>
        <v>-1.7362750687868947E-5</v>
      </c>
      <c r="W1183">
        <f t="shared" si="134"/>
        <v>7.3429812094622714E-5</v>
      </c>
      <c r="X1183">
        <f t="shared" si="135"/>
        <v>2.880859375</v>
      </c>
    </row>
    <row r="1184" spans="17:24" x14ac:dyDescent="0.25">
      <c r="Q1184">
        <v>1181</v>
      </c>
      <c r="R1184">
        <f t="shared" si="130"/>
        <v>236.20000000000002</v>
      </c>
      <c r="S1184">
        <f t="shared" si="131"/>
        <v>-0.32653871284008235</v>
      </c>
      <c r="T1184" t="s">
        <v>1519</v>
      </c>
      <c r="U1184">
        <f t="shared" si="132"/>
        <v>-7.1347701032718264E-5</v>
      </c>
      <c r="V1184">
        <f t="shared" si="133"/>
        <v>-1.747846392671162E-5</v>
      </c>
      <c r="W1184">
        <f t="shared" si="134"/>
        <v>7.3457410408286957E-5</v>
      </c>
      <c r="X1184">
        <f t="shared" si="135"/>
        <v>2.88330078125</v>
      </c>
    </row>
    <row r="1185" spans="17:24" x14ac:dyDescent="0.25">
      <c r="Q1185">
        <v>1182</v>
      </c>
      <c r="R1185">
        <f t="shared" si="130"/>
        <v>236.4</v>
      </c>
      <c r="S1185">
        <f t="shared" si="131"/>
        <v>-0.29138974688932545</v>
      </c>
      <c r="T1185" t="s">
        <v>1520</v>
      </c>
      <c r="U1185">
        <f t="shared" si="132"/>
        <v>-7.1347858112775884E-5</v>
      </c>
      <c r="V1185">
        <f t="shared" si="133"/>
        <v>-1.7594264482905321E-5</v>
      </c>
      <c r="W1185">
        <f t="shared" si="134"/>
        <v>7.3485202591917938E-5</v>
      </c>
      <c r="X1185">
        <f t="shared" si="135"/>
        <v>2.8857421875</v>
      </c>
    </row>
    <row r="1186" spans="17:24" x14ac:dyDescent="0.25">
      <c r="Q1186">
        <v>1183</v>
      </c>
      <c r="R1186">
        <f t="shared" si="130"/>
        <v>236.60000000000002</v>
      </c>
      <c r="S1186">
        <f t="shared" si="131"/>
        <v>-0.25584277759443824</v>
      </c>
      <c r="T1186" t="s">
        <v>1521</v>
      </c>
      <c r="U1186">
        <f t="shared" si="132"/>
        <v>-7.134801635055811E-5</v>
      </c>
      <c r="V1186">
        <f t="shared" si="133"/>
        <v>-1.7710153001448094E-5</v>
      </c>
      <c r="W1186">
        <f t="shared" si="134"/>
        <v>7.3513188996901827E-5</v>
      </c>
      <c r="X1186">
        <f t="shared" si="135"/>
        <v>2.88818359375</v>
      </c>
    </row>
    <row r="1187" spans="17:24" x14ac:dyDescent="0.25">
      <c r="Q1187">
        <v>1184</v>
      </c>
      <c r="R1187">
        <f t="shared" si="130"/>
        <v>236.8</v>
      </c>
      <c r="S1187">
        <f t="shared" si="131"/>
        <v>-0.21994635783967315</v>
      </c>
      <c r="T1187" t="s">
        <v>1522</v>
      </c>
      <c r="U1187">
        <f t="shared" si="132"/>
        <v>-7.1348175749300294E-5</v>
      </c>
      <c r="V1187">
        <f t="shared" si="133"/>
        <v>-1.782613012941665E-5</v>
      </c>
      <c r="W1187">
        <f t="shared" si="134"/>
        <v>7.3541369977339556E-5</v>
      </c>
      <c r="X1187">
        <f t="shared" si="135"/>
        <v>2.890625</v>
      </c>
    </row>
    <row r="1188" spans="17:24" x14ac:dyDescent="0.25">
      <c r="Q1188">
        <v>1185</v>
      </c>
      <c r="R1188">
        <f t="shared" si="130"/>
        <v>237</v>
      </c>
      <c r="S1188">
        <f t="shared" si="131"/>
        <v>-0.18374951781657672</v>
      </c>
      <c r="T1188" t="s">
        <v>1523</v>
      </c>
      <c r="U1188">
        <f t="shared" si="132"/>
        <v>-7.1348336312244623E-5</v>
      </c>
      <c r="V1188">
        <f t="shared" si="133"/>
        <v>-1.7942196515428271E-5</v>
      </c>
      <c r="W1188">
        <f t="shared" si="134"/>
        <v>7.3569745890028805E-5</v>
      </c>
      <c r="X1188">
        <f t="shared" si="135"/>
        <v>2.89306640625</v>
      </c>
    </row>
    <row r="1189" spans="17:24" x14ac:dyDescent="0.25">
      <c r="Q1189">
        <v>1186</v>
      </c>
      <c r="R1189">
        <f t="shared" si="130"/>
        <v>237.20000000000002</v>
      </c>
      <c r="S1189">
        <f t="shared" si="131"/>
        <v>-0.1473016980546388</v>
      </c>
      <c r="T1189" t="s">
        <v>1524</v>
      </c>
      <c r="U1189">
        <f t="shared" si="132"/>
        <v>-7.1348498042722659E-5</v>
      </c>
      <c r="V1189">
        <f t="shared" si="133"/>
        <v>-1.8058352810120605E-5</v>
      </c>
      <c r="W1189">
        <f t="shared" si="134"/>
        <v>7.3598317094667251E-5</v>
      </c>
      <c r="X1189">
        <f t="shared" si="135"/>
        <v>2.8955078125</v>
      </c>
    </row>
    <row r="1190" spans="17:24" x14ac:dyDescent="0.25">
      <c r="Q1190">
        <v>1187</v>
      </c>
      <c r="R1190">
        <f t="shared" si="130"/>
        <v>237.4</v>
      </c>
      <c r="S1190">
        <f t="shared" si="131"/>
        <v>-0.11065268189149695</v>
      </c>
      <c r="T1190" t="s">
        <v>1525</v>
      </c>
      <c r="U1190">
        <f t="shared" si="132"/>
        <v>-7.1348660944072756E-5</v>
      </c>
      <c r="V1190">
        <f t="shared" si="133"/>
        <v>-1.8174599665903467E-5</v>
      </c>
      <c r="W1190">
        <f t="shared" si="134"/>
        <v>7.3627083953719849E-5</v>
      </c>
      <c r="X1190">
        <f t="shared" si="135"/>
        <v>2.89794921875</v>
      </c>
    </row>
    <row r="1191" spans="17:24" x14ac:dyDescent="0.25">
      <c r="Q1191">
        <v>1188</v>
      </c>
      <c r="R1191">
        <f t="shared" si="130"/>
        <v>237.60000000000002</v>
      </c>
      <c r="S1191">
        <f t="shared" si="131"/>
        <v>-7.3852527474864829E-2</v>
      </c>
      <c r="T1191" t="s">
        <v>1526</v>
      </c>
      <c r="U1191">
        <f t="shared" si="132"/>
        <v>-7.1348825019690432E-5</v>
      </c>
      <c r="V1191">
        <f t="shared" si="133"/>
        <v>-1.829093773705078E-5</v>
      </c>
      <c r="W1191">
        <f t="shared" si="134"/>
        <v>7.3656046832497543E-5</v>
      </c>
      <c r="X1191">
        <f t="shared" si="135"/>
        <v>2.900390625</v>
      </c>
    </row>
    <row r="1192" spans="17:24" x14ac:dyDescent="0.25">
      <c r="Q1192">
        <v>1189</v>
      </c>
      <c r="R1192">
        <f t="shared" si="130"/>
        <v>237.8</v>
      </c>
      <c r="S1192">
        <f t="shared" si="131"/>
        <v>-3.6951499389144729E-2</v>
      </c>
      <c r="T1192" t="s">
        <v>1527</v>
      </c>
      <c r="U1192">
        <f t="shared" si="132"/>
        <v>-7.1348990272925776E-5</v>
      </c>
      <c r="V1192">
        <f t="shared" si="133"/>
        <v>-1.8407367679874562E-5</v>
      </c>
      <c r="W1192">
        <f t="shared" si="134"/>
        <v>7.3685206099108845E-5</v>
      </c>
      <c r="X1192">
        <f t="shared" si="135"/>
        <v>2.90283203125</v>
      </c>
    </row>
    <row r="1193" spans="17:24" x14ac:dyDescent="0.25">
      <c r="Q1193">
        <v>1190</v>
      </c>
      <c r="R1193">
        <f t="shared" si="130"/>
        <v>238</v>
      </c>
      <c r="S1193">
        <f t="shared" si="131"/>
        <v>-1.715207836872068E-15</v>
      </c>
      <c r="T1193" t="s">
        <v>1528</v>
      </c>
      <c r="U1193">
        <f t="shared" si="132"/>
        <v>-7.1349156707218746E-5</v>
      </c>
      <c r="V1193">
        <f t="shared" si="133"/>
        <v>-1.8523890152354884E-5</v>
      </c>
      <c r="W1193">
        <f t="shared" si="134"/>
        <v>7.3714562124506765E-5</v>
      </c>
      <c r="X1193">
        <f t="shared" si="135"/>
        <v>2.9052734375</v>
      </c>
    </row>
    <row r="1194" spans="17:24" x14ac:dyDescent="0.25">
      <c r="Q1194">
        <v>1191</v>
      </c>
      <c r="R1194">
        <f t="shared" si="130"/>
        <v>238.20000000000002</v>
      </c>
      <c r="S1194">
        <f t="shared" si="131"/>
        <v>3.69514993891484E-2</v>
      </c>
      <c r="T1194" t="s">
        <v>1529</v>
      </c>
      <c r="U1194">
        <f t="shared" si="132"/>
        <v>-7.1349324325997073E-5</v>
      </c>
      <c r="V1194">
        <f t="shared" si="133"/>
        <v>-1.8640505814555664E-5</v>
      </c>
      <c r="W1194">
        <f t="shared" si="134"/>
        <v>7.3744115282501024E-5</v>
      </c>
      <c r="X1194">
        <f t="shared" si="135"/>
        <v>2.90771484375</v>
      </c>
    </row>
    <row r="1195" spans="17:24" x14ac:dyDescent="0.25">
      <c r="Q1195">
        <v>1192</v>
      </c>
      <c r="R1195">
        <f t="shared" si="130"/>
        <v>238.4</v>
      </c>
      <c r="S1195">
        <f t="shared" si="131"/>
        <v>7.3852527474875584E-2</v>
      </c>
      <c r="T1195" t="s">
        <v>1530</v>
      </c>
      <c r="U1195">
        <f t="shared" si="132"/>
        <v>-7.1349493132801762E-5</v>
      </c>
      <c r="V1195">
        <f t="shared" si="133"/>
        <v>-1.8757215328450197E-5</v>
      </c>
      <c r="W1195">
        <f t="shared" si="134"/>
        <v>7.3773865949844139E-5</v>
      </c>
      <c r="X1195">
        <f t="shared" si="135"/>
        <v>2.91015625</v>
      </c>
    </row>
    <row r="1196" spans="17:24" x14ac:dyDescent="0.25">
      <c r="Q1196">
        <v>1193</v>
      </c>
      <c r="R1196">
        <f t="shared" si="130"/>
        <v>238.60000000000002</v>
      </c>
      <c r="S1196">
        <f t="shared" si="131"/>
        <v>0.11065268189150766</v>
      </c>
      <c r="T1196" t="s">
        <v>1531</v>
      </c>
      <c r="U1196">
        <f t="shared" si="132"/>
        <v>-7.1349663131083002E-5</v>
      </c>
      <c r="V1196">
        <f t="shared" si="133"/>
        <v>-1.8874019357927343E-5</v>
      </c>
      <c r="W1196">
        <f t="shared" si="134"/>
        <v>7.3803814506043258E-5</v>
      </c>
      <c r="X1196">
        <f t="shared" si="135"/>
        <v>2.91259765625</v>
      </c>
    </row>
    <row r="1197" spans="17:24" x14ac:dyDescent="0.25">
      <c r="Q1197">
        <v>1194</v>
      </c>
      <c r="R1197">
        <f t="shared" si="130"/>
        <v>238.8</v>
      </c>
      <c r="S1197">
        <f t="shared" si="131"/>
        <v>0.14730169805464241</v>
      </c>
      <c r="T1197" t="s">
        <v>1532</v>
      </c>
      <c r="U1197">
        <f t="shared" si="132"/>
        <v>-7.1349834324416504E-5</v>
      </c>
      <c r="V1197">
        <f t="shared" si="133"/>
        <v>-1.8990918568895704E-5</v>
      </c>
      <c r="W1197">
        <f t="shared" si="134"/>
        <v>7.3833961333603877E-5</v>
      </c>
      <c r="X1197">
        <f t="shared" si="135"/>
        <v>2.9150390625</v>
      </c>
    </row>
    <row r="1198" spans="17:24" x14ac:dyDescent="0.25">
      <c r="Q1198">
        <v>1195</v>
      </c>
      <c r="R1198">
        <f t="shared" si="130"/>
        <v>239</v>
      </c>
      <c r="S1198">
        <f t="shared" si="131"/>
        <v>0.18374951781656637</v>
      </c>
      <c r="T1198" t="s">
        <v>1533</v>
      </c>
      <c r="U1198">
        <f t="shared" si="132"/>
        <v>-7.1350006716324707E-5</v>
      </c>
      <c r="V1198">
        <f t="shared" si="133"/>
        <v>-1.9107913629220217E-5</v>
      </c>
      <c r="W1198">
        <f t="shared" si="134"/>
        <v>7.3864306817848915E-5</v>
      </c>
      <c r="X1198">
        <f t="shared" si="135"/>
        <v>2.91748046875</v>
      </c>
    </row>
    <row r="1199" spans="17:24" x14ac:dyDescent="0.25">
      <c r="Q1199">
        <v>1196</v>
      </c>
      <c r="R1199">
        <f t="shared" si="130"/>
        <v>239.20000000000002</v>
      </c>
      <c r="S1199">
        <f t="shared" si="131"/>
        <v>0.21994635783966979</v>
      </c>
      <c r="T1199" t="s">
        <v>1534</v>
      </c>
      <c r="U1199">
        <f t="shared" si="132"/>
        <v>-7.1350180310439945E-5</v>
      </c>
      <c r="V1199">
        <f t="shared" si="133"/>
        <v>-1.9225005208663721E-5</v>
      </c>
      <c r="W1199">
        <f t="shared" si="134"/>
        <v>7.3894851347069103E-5</v>
      </c>
      <c r="X1199">
        <f t="shared" si="135"/>
        <v>2.919921875</v>
      </c>
    </row>
    <row r="1200" spans="17:24" x14ac:dyDescent="0.25">
      <c r="Q1200">
        <v>1197</v>
      </c>
      <c r="R1200">
        <f t="shared" si="130"/>
        <v>239.4</v>
      </c>
      <c r="S1200">
        <f t="shared" si="131"/>
        <v>0.25584277759443497</v>
      </c>
      <c r="T1200" t="s">
        <v>1535</v>
      </c>
      <c r="U1200">
        <f t="shared" si="132"/>
        <v>-7.1350355110392575E-5</v>
      </c>
      <c r="V1200">
        <f t="shared" si="133"/>
        <v>-1.9342193979232375E-5</v>
      </c>
      <c r="W1200">
        <f t="shared" si="134"/>
        <v>7.3925595312512551E-5</v>
      </c>
      <c r="X1200">
        <f t="shared" si="135"/>
        <v>2.92236328125</v>
      </c>
    </row>
    <row r="1201" spans="17:24" x14ac:dyDescent="0.25">
      <c r="Q1201">
        <v>1198</v>
      </c>
      <c r="R1201">
        <f t="shared" si="130"/>
        <v>239.60000000000002</v>
      </c>
      <c r="S1201">
        <f t="shared" si="131"/>
        <v>0.291389746889329</v>
      </c>
      <c r="T1201" t="s">
        <v>1536</v>
      </c>
      <c r="U1201">
        <f t="shared" si="132"/>
        <v>-7.1350531119837888E-5</v>
      </c>
      <c r="V1201">
        <f t="shared" si="133"/>
        <v>-1.9459480614790185E-5</v>
      </c>
      <c r="W1201">
        <f t="shared" si="134"/>
        <v>7.395653910831922E-5</v>
      </c>
      <c r="X1201">
        <f t="shared" si="135"/>
        <v>2.9248046875</v>
      </c>
    </row>
    <row r="1202" spans="17:24" x14ac:dyDescent="0.25">
      <c r="Q1202">
        <v>1199</v>
      </c>
      <c r="R1202">
        <f t="shared" si="130"/>
        <v>239.8</v>
      </c>
      <c r="S1202">
        <f t="shared" si="131"/>
        <v>0.32653871284008579</v>
      </c>
      <c r="T1202" t="s">
        <v>1537</v>
      </c>
      <c r="U1202">
        <f t="shared" si="132"/>
        <v>-7.1350708342405767E-5</v>
      </c>
      <c r="V1202">
        <f t="shared" si="133"/>
        <v>-1.9576865791264698E-5</v>
      </c>
      <c r="W1202">
        <f t="shared" si="134"/>
        <v>7.3987683131533744E-5</v>
      </c>
      <c r="X1202">
        <f t="shared" si="135"/>
        <v>2.92724609375</v>
      </c>
    </row>
    <row r="1203" spans="17:24" x14ac:dyDescent="0.25">
      <c r="Q1203">
        <v>1200</v>
      </c>
      <c r="R1203">
        <f t="shared" si="130"/>
        <v>240</v>
      </c>
      <c r="S1203">
        <f t="shared" si="131"/>
        <v>0.36124166618714704</v>
      </c>
      <c r="T1203" t="s">
        <v>1538</v>
      </c>
      <c r="U1203">
        <f t="shared" si="132"/>
        <v>-7.1350886781889158E-5</v>
      </c>
      <c r="V1203">
        <f t="shared" si="133"/>
        <v>-1.9694350186787159E-5</v>
      </c>
      <c r="W1203">
        <f t="shared" si="134"/>
        <v>7.4019027782332896E-5</v>
      </c>
      <c r="X1203">
        <f t="shared" si="135"/>
        <v>2.9296875</v>
      </c>
    </row>
    <row r="1204" spans="17:24" x14ac:dyDescent="0.25">
      <c r="Q1204">
        <v>1201</v>
      </c>
      <c r="R1204">
        <f t="shared" si="130"/>
        <v>240.20000000000002</v>
      </c>
      <c r="S1204">
        <f t="shared" si="131"/>
        <v>0.39545120687054153</v>
      </c>
      <c r="T1204" t="s">
        <v>1539</v>
      </c>
      <c r="U1204">
        <f t="shared" si="132"/>
        <v>-7.1351066442018555E-5</v>
      </c>
      <c r="V1204">
        <f t="shared" si="133"/>
        <v>-1.9811934481352929E-5</v>
      </c>
      <c r="W1204">
        <f t="shared" si="134"/>
        <v>7.405057346372659E-5</v>
      </c>
      <c r="X1204">
        <f t="shared" si="135"/>
        <v>2.93212890625</v>
      </c>
    </row>
    <row r="1205" spans="17:24" x14ac:dyDescent="0.25">
      <c r="Q1205">
        <v>1202</v>
      </c>
      <c r="R1205">
        <f t="shared" si="130"/>
        <v>240.4</v>
      </c>
      <c r="S1205">
        <f t="shared" si="131"/>
        <v>0.42912060877260627</v>
      </c>
      <c r="T1205" t="s">
        <v>1540</v>
      </c>
      <c r="U1205">
        <f t="shared" si="132"/>
        <v>-7.1351247326495115E-5</v>
      </c>
      <c r="V1205">
        <f t="shared" si="133"/>
        <v>-1.9929619357302345E-5</v>
      </c>
      <c r="W1205">
        <f t="shared" si="134"/>
        <v>7.4082320581726082E-5</v>
      </c>
      <c r="X1205">
        <f t="shared" si="135"/>
        <v>2.9345703125</v>
      </c>
    </row>
    <row r="1206" spans="17:24" x14ac:dyDescent="0.25">
      <c r="Q1206">
        <v>1203</v>
      </c>
      <c r="R1206">
        <f t="shared" si="130"/>
        <v>240.60000000000002</v>
      </c>
      <c r="S1206">
        <f t="shared" si="131"/>
        <v>0.46220388354031516</v>
      </c>
      <c r="T1206" t="s">
        <v>1541</v>
      </c>
      <c r="U1206">
        <f t="shared" si="132"/>
        <v>-7.1351429439201662E-5</v>
      </c>
      <c r="V1206">
        <f t="shared" si="133"/>
        <v>-2.0047405498855617E-5</v>
      </c>
      <c r="W1206">
        <f t="shared" si="134"/>
        <v>7.4114269545431794E-5</v>
      </c>
      <c r="X1206">
        <f t="shared" si="135"/>
        <v>2.93701171875</v>
      </c>
    </row>
    <row r="1207" spans="17:24" x14ac:dyDescent="0.25">
      <c r="Q1207">
        <v>1204</v>
      </c>
      <c r="R1207">
        <f t="shared" si="130"/>
        <v>240.8</v>
      </c>
      <c r="S1207">
        <f t="shared" si="131"/>
        <v>0.49465584339977914</v>
      </c>
      <c r="T1207" t="s">
        <v>1542</v>
      </c>
      <c r="U1207">
        <f t="shared" si="132"/>
        <v>-7.1351612783922849E-5</v>
      </c>
      <c r="V1207">
        <f t="shared" si="133"/>
        <v>-2.0165293592440477E-5</v>
      </c>
      <c r="W1207">
        <f t="shared" si="134"/>
        <v>7.4146420766859565E-5</v>
      </c>
      <c r="X1207">
        <f t="shared" si="135"/>
        <v>2.939453125</v>
      </c>
    </row>
    <row r="1208" spans="17:24" x14ac:dyDescent="0.25">
      <c r="Q1208">
        <v>1205</v>
      </c>
      <c r="R1208">
        <f t="shared" si="130"/>
        <v>241</v>
      </c>
      <c r="S1208">
        <f t="shared" si="131"/>
        <v>0.5264321628773545</v>
      </c>
      <c r="T1208" t="s">
        <v>1543</v>
      </c>
      <c r="U1208">
        <f t="shared" si="132"/>
        <v>-7.1351797364645016E-5</v>
      </c>
      <c r="V1208">
        <f t="shared" si="133"/>
        <v>-2.028328432686216E-5</v>
      </c>
      <c r="W1208">
        <f t="shared" si="134"/>
        <v>7.4178774661284982E-5</v>
      </c>
      <c r="X1208">
        <f t="shared" si="135"/>
        <v>2.94189453125</v>
      </c>
    </row>
    <row r="1209" spans="17:24" x14ac:dyDescent="0.25">
      <c r="Q1209">
        <v>1206</v>
      </c>
      <c r="R1209">
        <f t="shared" si="130"/>
        <v>241.20000000000002</v>
      </c>
      <c r="S1209">
        <f t="shared" si="131"/>
        <v>0.55748943934288275</v>
      </c>
      <c r="T1209" t="s">
        <v>1544</v>
      </c>
      <c r="U1209">
        <f t="shared" si="132"/>
        <v>-7.1351983185036615E-5</v>
      </c>
      <c r="V1209">
        <f t="shared" si="133"/>
        <v>-2.0401378392853174E-5</v>
      </c>
      <c r="W1209">
        <f t="shared" si="134"/>
        <v>7.4211331646630106E-5</v>
      </c>
      <c r="X1209">
        <f t="shared" si="135"/>
        <v>2.9443359375</v>
      </c>
    </row>
    <row r="1210" spans="17:24" x14ac:dyDescent="0.25">
      <c r="Q1210">
        <v>1207</v>
      </c>
      <c r="R1210">
        <f t="shared" si="130"/>
        <v>241.4</v>
      </c>
      <c r="S1210">
        <f t="shared" si="131"/>
        <v>0.58778525229246881</v>
      </c>
      <c r="T1210" t="s">
        <v>1545</v>
      </c>
      <c r="U1210">
        <f t="shared" si="132"/>
        <v>-7.135217024918994E-5</v>
      </c>
      <c r="V1210">
        <f t="shared" si="133"/>
        <v>-2.0519576483160302E-5</v>
      </c>
      <c r="W1210">
        <f t="shared" si="134"/>
        <v>7.4244092144208024E-5</v>
      </c>
      <c r="X1210">
        <f t="shared" si="135"/>
        <v>2.94677734375</v>
      </c>
    </row>
    <row r="1211" spans="17:24" x14ac:dyDescent="0.25">
      <c r="Q1211">
        <v>1208</v>
      </c>
      <c r="R1211">
        <f t="shared" si="130"/>
        <v>241.60000000000002</v>
      </c>
      <c r="S1211">
        <f t="shared" si="131"/>
        <v>0.61727822128979293</v>
      </c>
      <c r="T1211" t="s">
        <v>1546</v>
      </c>
      <c r="U1211">
        <f t="shared" si="132"/>
        <v>-7.1352358561161614E-5</v>
      </c>
      <c r="V1211">
        <f t="shared" si="133"/>
        <v>-2.0637879293268651E-5</v>
      </c>
      <c r="W1211">
        <f t="shared" si="134"/>
        <v>7.4277056578489297E-5</v>
      </c>
      <c r="X1211">
        <f t="shared" si="135"/>
        <v>2.94921875</v>
      </c>
    </row>
    <row r="1212" spans="17:24" x14ac:dyDescent="0.25">
      <c r="Q1212">
        <v>1209</v>
      </c>
      <c r="R1212">
        <f t="shared" si="130"/>
        <v>241.8</v>
      </c>
      <c r="S1212">
        <f t="shared" si="131"/>
        <v>0.64592806248679124</v>
      </c>
      <c r="T1212" t="s">
        <v>1547</v>
      </c>
      <c r="U1212">
        <f t="shared" si="132"/>
        <v>-7.135254812471729E-5</v>
      </c>
      <c r="V1212">
        <f t="shared" si="133"/>
        <v>-2.075628752036465E-5</v>
      </c>
      <c r="W1212">
        <f t="shared" si="134"/>
        <v>7.431022537658019E-5</v>
      </c>
      <c r="X1212">
        <f t="shared" si="135"/>
        <v>2.95166015625</v>
      </c>
    </row>
    <row r="1213" spans="17:24" x14ac:dyDescent="0.25">
      <c r="Q1213">
        <v>1210</v>
      </c>
      <c r="R1213">
        <f t="shared" si="130"/>
        <v>242</v>
      </c>
      <c r="S1213">
        <f t="shared" si="131"/>
        <v>0.67369564364655965</v>
      </c>
      <c r="T1213" t="s">
        <v>1548</v>
      </c>
      <c r="U1213">
        <f t="shared" si="132"/>
        <v>-7.1352738944010748E-5</v>
      </c>
      <c r="V1213">
        <f t="shared" si="133"/>
        <v>-2.0874801864216554E-5</v>
      </c>
      <c r="W1213">
        <f t="shared" si="134"/>
        <v>7.4343598969127446E-5</v>
      </c>
      <c r="X1213">
        <f t="shared" si="135"/>
        <v>2.9541015625</v>
      </c>
    </row>
    <row r="1214" spans="17:24" x14ac:dyDescent="0.25">
      <c r="Q1214">
        <v>1211</v>
      </c>
      <c r="R1214">
        <f t="shared" si="130"/>
        <v>242.20000000000002</v>
      </c>
      <c r="S1214">
        <f t="shared" si="131"/>
        <v>0.70054303759329195</v>
      </c>
      <c r="T1214" t="s">
        <v>1549</v>
      </c>
      <c r="U1214">
        <f t="shared" si="132"/>
        <v>-7.1352931023091796E-5</v>
      </c>
      <c r="V1214">
        <f t="shared" si="133"/>
        <v>-2.0993423026695461E-5</v>
      </c>
      <c r="W1214">
        <f t="shared" si="134"/>
        <v>7.4377177789721784E-5</v>
      </c>
      <c r="X1214">
        <f t="shared" si="135"/>
        <v>2.95654296875</v>
      </c>
    </row>
    <row r="1215" spans="17:24" x14ac:dyDescent="0.25">
      <c r="Q1215">
        <v>1212</v>
      </c>
      <c r="R1215">
        <f t="shared" si="130"/>
        <v>242.4</v>
      </c>
      <c r="S1215">
        <f t="shared" si="131"/>
        <v>0.72643357401622377</v>
      </c>
      <c r="T1215" t="s">
        <v>1550</v>
      </c>
      <c r="U1215">
        <f t="shared" si="132"/>
        <v>-7.1353124366014157E-5</v>
      </c>
      <c r="V1215">
        <f t="shared" si="133"/>
        <v>-2.1112151711788915E-5</v>
      </c>
      <c r="W1215">
        <f t="shared" si="134"/>
        <v>7.4410962275013457E-5</v>
      </c>
      <c r="X1215">
        <f t="shared" si="135"/>
        <v>2.958984375</v>
      </c>
    </row>
    <row r="1216" spans="17:24" x14ac:dyDescent="0.25">
      <c r="Q1216">
        <v>1213</v>
      </c>
      <c r="R1216">
        <f t="shared" si="130"/>
        <v>242.60000000000002</v>
      </c>
      <c r="S1216">
        <f t="shared" si="131"/>
        <v>0.75133188955687635</v>
      </c>
      <c r="T1216" t="s">
        <v>1551</v>
      </c>
      <c r="U1216">
        <f t="shared" si="132"/>
        <v>-7.1353318976998534E-5</v>
      </c>
      <c r="V1216">
        <f t="shared" si="133"/>
        <v>-2.1230988626348048E-5</v>
      </c>
      <c r="W1216">
        <f t="shared" si="134"/>
        <v>7.4444952865089655E-5</v>
      </c>
      <c r="X1216">
        <f t="shared" si="135"/>
        <v>2.96142578125</v>
      </c>
    </row>
    <row r="1217" spans="17:24" x14ac:dyDescent="0.25">
      <c r="Q1217">
        <v>1214</v>
      </c>
      <c r="R1217">
        <f t="shared" si="130"/>
        <v>242.8</v>
      </c>
      <c r="S1217">
        <f t="shared" si="131"/>
        <v>0.77520397611113157</v>
      </c>
      <c r="T1217" t="s">
        <v>1552</v>
      </c>
      <c r="U1217">
        <f t="shared" si="132"/>
        <v>-7.1353514859990233E-5</v>
      </c>
      <c r="V1217">
        <f t="shared" si="133"/>
        <v>-2.1349934478931104E-5</v>
      </c>
      <c r="W1217">
        <f t="shared" si="134"/>
        <v>7.4479150002732298E-5</v>
      </c>
      <c r="X1217">
        <f t="shared" si="135"/>
        <v>2.9638671875</v>
      </c>
    </row>
    <row r="1218" spans="17:24" x14ac:dyDescent="0.25">
      <c r="Q1218">
        <v>1215</v>
      </c>
      <c r="R1218">
        <f t="shared" si="130"/>
        <v>243</v>
      </c>
      <c r="S1218">
        <f t="shared" si="131"/>
        <v>0.79801722728024005</v>
      </c>
      <c r="T1218" t="s">
        <v>1553</v>
      </c>
      <c r="U1218">
        <f t="shared" si="132"/>
        <v>-7.1353712019086424E-5</v>
      </c>
      <c r="V1218">
        <f t="shared" si="133"/>
        <v>-2.1468989980210596E-5</v>
      </c>
      <c r="W1218">
        <f t="shared" si="134"/>
        <v>7.4513554133950026E-5</v>
      </c>
      <c r="X1218">
        <f t="shared" si="135"/>
        <v>2.96630859375</v>
      </c>
    </row>
    <row r="1219" spans="17:24" x14ac:dyDescent="0.25">
      <c r="Q1219">
        <v>1216</v>
      </c>
      <c r="R1219">
        <f t="shared" si="130"/>
        <v>243.20000000000002</v>
      </c>
      <c r="S1219">
        <f t="shared" si="131"/>
        <v>0.81974048290722057</v>
      </c>
      <c r="T1219" t="s">
        <v>1554</v>
      </c>
      <c r="U1219">
        <f t="shared" si="132"/>
        <v>-7.135391045915576E-5</v>
      </c>
      <c r="V1219">
        <f t="shared" si="133"/>
        <v>-2.15881558444313E-5</v>
      </c>
      <c r="W1219">
        <f t="shared" si="134"/>
        <v>7.4548165709000997E-5</v>
      </c>
      <c r="X1219">
        <f t="shared" si="135"/>
        <v>2.96875</v>
      </c>
    </row>
    <row r="1220" spans="17:24" x14ac:dyDescent="0.25">
      <c r="Q1220">
        <v>1217</v>
      </c>
      <c r="R1220">
        <f t="shared" ref="R1220:R1283" si="136">Q1220*0.2</f>
        <v>243.4</v>
      </c>
      <c r="S1220">
        <f t="shared" ref="S1220:S1283" si="137">SIN(2*PI()*R1220/34)</f>
        <v>0.84034407163789115</v>
      </c>
      <c r="T1220" t="s">
        <v>1555</v>
      </c>
      <c r="U1220">
        <f t="shared" ref="U1220:U1283" si="138">IMREAL(T1220)/2048</f>
        <v>-7.1354110183906739E-5</v>
      </c>
      <c r="V1220">
        <f t="shared" ref="V1220:V1283" si="139">IMAGINARY(T1220)/2048</f>
        <v>-2.170743278667964E-5</v>
      </c>
      <c r="W1220">
        <f t="shared" ref="W1220:W1283" si="140">SQRT(U1220^2+V1220^2)</f>
        <v>7.4582985179766825E-5</v>
      </c>
      <c r="X1220">
        <f t="shared" ref="X1220:X1283" si="141">Q1220/409.6</f>
        <v>2.97119140625</v>
      </c>
    </row>
    <row r="1221" spans="17:24" x14ac:dyDescent="0.25">
      <c r="Q1221">
        <v>1218</v>
      </c>
      <c r="R1221">
        <f t="shared" si="136"/>
        <v>243.60000000000002</v>
      </c>
      <c r="S1221">
        <f t="shared" si="137"/>
        <v>0.85979985144837368</v>
      </c>
      <c r="T1221" t="s">
        <v>1556</v>
      </c>
      <c r="U1221">
        <f t="shared" si="138"/>
        <v>-7.1354311197581059E-5</v>
      </c>
      <c r="V1221">
        <f t="shared" si="139"/>
        <v>-2.1826821525868994E-5</v>
      </c>
      <c r="W1221">
        <f t="shared" si="140"/>
        <v>7.4618013002246181E-5</v>
      </c>
      <c r="X1221">
        <f t="shared" si="141"/>
        <v>2.9736328125</v>
      </c>
    </row>
    <row r="1222" spans="17:24" x14ac:dyDescent="0.25">
      <c r="Q1222">
        <v>1219</v>
      </c>
      <c r="R1222">
        <f t="shared" si="136"/>
        <v>243.8</v>
      </c>
      <c r="S1222">
        <f t="shared" si="137"/>
        <v>0.87808124808369814</v>
      </c>
      <c r="T1222" t="s">
        <v>1557</v>
      </c>
      <c r="U1222">
        <f t="shared" si="138"/>
        <v>-7.1354513504729496E-5</v>
      </c>
      <c r="V1222">
        <f t="shared" si="139"/>
        <v>-2.1946322782000292E-5</v>
      </c>
      <c r="W1222">
        <f t="shared" si="140"/>
        <v>7.4653249635554163E-5</v>
      </c>
      <c r="X1222">
        <f t="shared" si="141"/>
        <v>2.97607421875</v>
      </c>
    </row>
    <row r="1223" spans="17:24" x14ac:dyDescent="0.25">
      <c r="Q1223">
        <v>1220</v>
      </c>
      <c r="R1223">
        <f t="shared" si="136"/>
        <v>244</v>
      </c>
      <c r="S1223">
        <f t="shared" si="137"/>
        <v>0.89516329135506167</v>
      </c>
      <c r="T1223" t="s">
        <v>1558</v>
      </c>
      <c r="U1223">
        <f t="shared" si="138"/>
        <v>-7.1354717109593747E-5</v>
      </c>
      <c r="V1223">
        <f t="shared" si="139"/>
        <v>-2.2065937278497948E-5</v>
      </c>
      <c r="W1223">
        <f t="shared" si="140"/>
        <v>7.4688695542021318E-5</v>
      </c>
      <c r="X1223">
        <f t="shared" si="141"/>
        <v>2.978515625</v>
      </c>
    </row>
    <row r="1224" spans="17:24" x14ac:dyDescent="0.25">
      <c r="Q1224">
        <v>1221</v>
      </c>
      <c r="R1224">
        <f t="shared" si="136"/>
        <v>244.20000000000002</v>
      </c>
      <c r="S1224">
        <f t="shared" si="137"/>
        <v>0.91102264924608989</v>
      </c>
      <c r="T1224" t="s">
        <v>1559</v>
      </c>
      <c r="U1224">
        <f t="shared" si="138"/>
        <v>-7.1354922016438968E-5</v>
      </c>
      <c r="V1224">
        <f t="shared" si="139"/>
        <v>-2.2185665740437159E-5</v>
      </c>
      <c r="W1224">
        <f t="shared" si="140"/>
        <v>7.4724351187002572E-5</v>
      </c>
      <c r="X1224">
        <f t="shared" si="141"/>
        <v>2.98095703125</v>
      </c>
    </row>
    <row r="1225" spans="17:24" x14ac:dyDescent="0.25">
      <c r="Q1225">
        <v>1222</v>
      </c>
      <c r="R1225">
        <f t="shared" si="136"/>
        <v>244.4</v>
      </c>
      <c r="S1225">
        <f t="shared" si="137"/>
        <v>0.92563765978155432</v>
      </c>
      <c r="T1225" t="s">
        <v>1560</v>
      </c>
      <c r="U1225">
        <f t="shared" si="138"/>
        <v>-7.1355128230015131E-5</v>
      </c>
      <c r="V1225">
        <f t="shared" si="139"/>
        <v>-2.2305508895988233E-5</v>
      </c>
      <c r="W1225">
        <f t="shared" si="140"/>
        <v>7.4760217039752594E-5</v>
      </c>
      <c r="X1225">
        <f t="shared" si="141"/>
        <v>2.9833984375</v>
      </c>
    </row>
    <row r="1226" spans="17:24" x14ac:dyDescent="0.25">
      <c r="Q1226">
        <v>1223</v>
      </c>
      <c r="R1226">
        <f t="shared" si="136"/>
        <v>244.60000000000002</v>
      </c>
      <c r="S1226">
        <f t="shared" si="137"/>
        <v>0.93898836061505664</v>
      </c>
      <c r="T1226" t="s">
        <v>1561</v>
      </c>
      <c r="U1226">
        <f t="shared" si="138"/>
        <v>-7.1355335754524901E-5</v>
      </c>
      <c r="V1226">
        <f t="shared" si="139"/>
        <v>-2.2425467475586964E-5</v>
      </c>
      <c r="W1226">
        <f t="shared" si="140"/>
        <v>7.4796293572205764E-5</v>
      </c>
      <c r="X1226">
        <f t="shared" si="141"/>
        <v>2.98583984375</v>
      </c>
    </row>
    <row r="1227" spans="17:24" x14ac:dyDescent="0.25">
      <c r="Q1227">
        <v>1224</v>
      </c>
      <c r="R1227">
        <f t="shared" si="136"/>
        <v>244.8</v>
      </c>
      <c r="S1227">
        <f t="shared" si="137"/>
        <v>0.95105651629515298</v>
      </c>
      <c r="T1227" t="s">
        <v>1562</v>
      </c>
      <c r="U1227">
        <f t="shared" si="138"/>
        <v>-7.1355544594445803E-5</v>
      </c>
      <c r="V1227">
        <f t="shared" si="139"/>
        <v>-2.2545542212010742E-5</v>
      </c>
      <c r="W1227">
        <f t="shared" si="140"/>
        <v>7.4832581259792866E-5</v>
      </c>
      <c r="X1227">
        <f t="shared" si="141"/>
        <v>2.98828125</v>
      </c>
    </row>
    <row r="1228" spans="17:24" x14ac:dyDescent="0.25">
      <c r="Q1228">
        <v>1225</v>
      </c>
      <c r="R1228">
        <f t="shared" si="136"/>
        <v>245</v>
      </c>
      <c r="S1228">
        <f t="shared" si="137"/>
        <v>0.96182564317281805</v>
      </c>
      <c r="T1228" t="s">
        <v>1563</v>
      </c>
      <c r="U1228">
        <f t="shared" si="138"/>
        <v>-7.1355754754450193E-5</v>
      </c>
      <c r="V1228">
        <f t="shared" si="139"/>
        <v>-2.2665733840716554E-5</v>
      </c>
      <c r="W1228">
        <f t="shared" si="140"/>
        <v>7.4869080581475321E-5</v>
      </c>
      <c r="X1228">
        <f t="shared" si="141"/>
        <v>2.99072265625</v>
      </c>
    </row>
    <row r="1229" spans="17:24" x14ac:dyDescent="0.25">
      <c r="Q1229">
        <v>1226</v>
      </c>
      <c r="R1229">
        <f t="shared" si="136"/>
        <v>245.20000000000002</v>
      </c>
      <c r="S1229">
        <f t="shared" si="137"/>
        <v>0.97128103191611426</v>
      </c>
      <c r="T1229" t="s">
        <v>1564</v>
      </c>
      <c r="U1229">
        <f t="shared" si="138"/>
        <v>-7.1355966239029296E-5</v>
      </c>
      <c r="V1229">
        <f t="shared" si="139"/>
        <v>-2.2786043099621387E-5</v>
      </c>
      <c r="W1229">
        <f t="shared" si="140"/>
        <v>7.490579201933113E-5</v>
      </c>
      <c r="X1229">
        <f t="shared" si="141"/>
        <v>2.9931640625</v>
      </c>
    </row>
    <row r="1230" spans="17:24" x14ac:dyDescent="0.25">
      <c r="Q1230">
        <v>1227</v>
      </c>
      <c r="R1230">
        <f t="shared" si="136"/>
        <v>245.4</v>
      </c>
      <c r="S1230">
        <f t="shared" si="137"/>
        <v>0.97940976760136578</v>
      </c>
      <c r="T1230" t="s">
        <v>1565</v>
      </c>
      <c r="U1230">
        <f t="shared" si="138"/>
        <v>-7.1356179052731937E-5</v>
      </c>
      <c r="V1230">
        <f t="shared" si="139"/>
        <v>-2.2906470729253612E-5</v>
      </c>
      <c r="W1230">
        <f t="shared" si="140"/>
        <v>7.4942716058838514E-5</v>
      </c>
      <c r="X1230">
        <f t="shared" si="141"/>
        <v>2.99560546875</v>
      </c>
    </row>
    <row r="1231" spans="17:24" x14ac:dyDescent="0.25">
      <c r="Q1231">
        <v>1228</v>
      </c>
      <c r="R1231">
        <f t="shared" si="136"/>
        <v>245.60000000000002</v>
      </c>
      <c r="S1231">
        <f t="shared" si="137"/>
        <v>0.98620074735340224</v>
      </c>
      <c r="T1231" t="s">
        <v>1566</v>
      </c>
      <c r="U1231">
        <f t="shared" si="138"/>
        <v>-7.1356393200229984E-5</v>
      </c>
      <c r="V1231">
        <f t="shared" si="139"/>
        <v>-2.3027017472773731E-5</v>
      </c>
      <c r="W1231">
        <f t="shared" si="140"/>
        <v>7.4979853188955061E-5</v>
      </c>
      <c r="X1231">
        <f t="shared" si="141"/>
        <v>2.998046875</v>
      </c>
    </row>
    <row r="1232" spans="17:24" x14ac:dyDescent="0.25">
      <c r="Q1232">
        <v>1229</v>
      </c>
      <c r="R1232">
        <f t="shared" si="136"/>
        <v>245.8</v>
      </c>
      <c r="S1232">
        <f t="shared" si="137"/>
        <v>0.99164469551074219</v>
      </c>
      <c r="T1232" t="s">
        <v>1567</v>
      </c>
      <c r="U1232">
        <f t="shared" si="138"/>
        <v>-7.135660868615527E-5</v>
      </c>
      <c r="V1232">
        <f t="shared" si="139"/>
        <v>-2.3147684075783545E-5</v>
      </c>
      <c r="W1232">
        <f t="shared" si="140"/>
        <v>7.501720390191421E-5</v>
      </c>
      <c r="X1232">
        <f t="shared" si="141"/>
        <v>3.00048828125</v>
      </c>
    </row>
    <row r="1233" spans="17:24" x14ac:dyDescent="0.25">
      <c r="Q1233">
        <v>1230</v>
      </c>
      <c r="R1233">
        <f t="shared" si="136"/>
        <v>246</v>
      </c>
      <c r="S1233">
        <f t="shared" si="137"/>
        <v>0.99573417629503458</v>
      </c>
      <c r="T1233" t="s">
        <v>1568</v>
      </c>
      <c r="U1233">
        <f t="shared" si="138"/>
        <v>-7.1356825515208491E-5</v>
      </c>
      <c r="V1233">
        <f t="shared" si="139"/>
        <v>-2.326847128659292E-5</v>
      </c>
      <c r="W1233">
        <f t="shared" si="140"/>
        <v>7.5054768693420863E-5</v>
      </c>
      <c r="X1233">
        <f t="shared" si="141"/>
        <v>3.0029296875</v>
      </c>
    </row>
    <row r="1234" spans="17:24" x14ac:dyDescent="0.25">
      <c r="Q1234">
        <v>1231</v>
      </c>
      <c r="R1234">
        <f t="shared" si="136"/>
        <v>246.20000000000002</v>
      </c>
      <c r="S1234">
        <f t="shared" si="137"/>
        <v>0.99846360396743428</v>
      </c>
      <c r="T1234" t="s">
        <v>1569</v>
      </c>
      <c r="U1234">
        <f t="shared" si="138"/>
        <v>-7.1357043692200196E-5</v>
      </c>
      <c r="V1234">
        <f t="shared" si="139"/>
        <v>-2.3389379856097266E-5</v>
      </c>
      <c r="W1234">
        <f t="shared" si="140"/>
        <v>7.5092548062663156E-5</v>
      </c>
      <c r="X1234">
        <f t="shared" si="141"/>
        <v>3.00537109375</v>
      </c>
    </row>
    <row r="1235" spans="17:24" x14ac:dyDescent="0.25">
      <c r="Q1235">
        <v>1232</v>
      </c>
      <c r="R1235">
        <f t="shared" si="136"/>
        <v>246.4</v>
      </c>
      <c r="S1235">
        <f t="shared" si="137"/>
        <v>0.99982925045805282</v>
      </c>
      <c r="T1235" t="s">
        <v>1570</v>
      </c>
      <c r="U1235">
        <f t="shared" si="138"/>
        <v>-7.1357263221882809E-5</v>
      </c>
      <c r="V1235">
        <f t="shared" si="139"/>
        <v>-2.3510410537975634E-5</v>
      </c>
      <c r="W1235">
        <f t="shared" si="140"/>
        <v>7.5130542512224848E-5</v>
      </c>
      <c r="X1235">
        <f t="shared" si="141"/>
        <v>3.0078125</v>
      </c>
    </row>
    <row r="1236" spans="17:24" x14ac:dyDescent="0.25">
      <c r="Q1236">
        <v>1233</v>
      </c>
      <c r="R1236">
        <f t="shared" si="136"/>
        <v>246.60000000000002</v>
      </c>
      <c r="S1236">
        <f t="shared" si="137"/>
        <v>0.9998292504580526</v>
      </c>
      <c r="T1236" t="s">
        <v>1571</v>
      </c>
      <c r="U1236">
        <f t="shared" si="138"/>
        <v>-7.135748410896582E-5</v>
      </c>
      <c r="V1236">
        <f t="shared" si="139"/>
        <v>-2.3631564088381055E-5</v>
      </c>
      <c r="W1236">
        <f t="shared" si="140"/>
        <v>7.5168752548014067E-5</v>
      </c>
      <c r="X1236">
        <f t="shared" si="141"/>
        <v>3.01025390625</v>
      </c>
    </row>
    <row r="1237" spans="17:24" x14ac:dyDescent="0.25">
      <c r="Q1237">
        <v>1234</v>
      </c>
      <c r="R1237">
        <f t="shared" si="136"/>
        <v>246.8</v>
      </c>
      <c r="S1237">
        <f t="shared" si="137"/>
        <v>0.99846360396743394</v>
      </c>
      <c r="T1237" t="s">
        <v>1572</v>
      </c>
      <c r="U1237">
        <f t="shared" si="138"/>
        <v>-7.1357706358352046E-5</v>
      </c>
      <c r="V1237">
        <f t="shared" si="139"/>
        <v>-2.3752841266378563E-5</v>
      </c>
      <c r="W1237">
        <f t="shared" si="140"/>
        <v>7.5207178679635175E-5</v>
      </c>
      <c r="X1237">
        <f t="shared" si="141"/>
        <v>3.0126953125</v>
      </c>
    </row>
    <row r="1238" spans="17:24" x14ac:dyDescent="0.25">
      <c r="Q1238">
        <v>1235</v>
      </c>
      <c r="R1238">
        <f t="shared" si="136"/>
        <v>247</v>
      </c>
      <c r="S1238">
        <f t="shared" si="137"/>
        <v>0.99573417629503458</v>
      </c>
      <c r="T1238" t="s">
        <v>1573</v>
      </c>
      <c r="U1238">
        <f t="shared" si="138"/>
        <v>-7.1357929974959469E-5</v>
      </c>
      <c r="V1238">
        <f t="shared" si="139"/>
        <v>-2.3874242833604247E-5</v>
      </c>
      <c r="W1238">
        <f t="shared" si="140"/>
        <v>7.5245821420123545E-5</v>
      </c>
      <c r="X1238">
        <f t="shared" si="141"/>
        <v>3.01513671875</v>
      </c>
    </row>
    <row r="1239" spans="17:24" x14ac:dyDescent="0.25">
      <c r="Q1239">
        <v>1236</v>
      </c>
      <c r="R1239">
        <f t="shared" si="136"/>
        <v>247.20000000000002</v>
      </c>
      <c r="S1239">
        <f t="shared" si="137"/>
        <v>0.99164469551074219</v>
      </c>
      <c r="T1239" t="s">
        <v>1574</v>
      </c>
      <c r="U1239">
        <f t="shared" si="138"/>
        <v>-7.1358154963701664E-5</v>
      </c>
      <c r="V1239">
        <f t="shared" si="139"/>
        <v>-2.3995769554347997E-5</v>
      </c>
      <c r="W1239">
        <f t="shared" si="140"/>
        <v>7.5284681285963048E-5</v>
      </c>
      <c r="X1239">
        <f t="shared" si="141"/>
        <v>3.017578125</v>
      </c>
    </row>
    <row r="1240" spans="17:24" x14ac:dyDescent="0.25">
      <c r="Q1240">
        <v>1237</v>
      </c>
      <c r="R1240">
        <f t="shared" si="136"/>
        <v>247.4</v>
      </c>
      <c r="S1240">
        <f t="shared" si="137"/>
        <v>0.98620074735340224</v>
      </c>
      <c r="T1240" t="s">
        <v>1575</v>
      </c>
      <c r="U1240">
        <f t="shared" si="138"/>
        <v>-7.1358381329532231E-5</v>
      </c>
      <c r="V1240">
        <f t="shared" si="139"/>
        <v>-2.4117422196098143E-5</v>
      </c>
      <c r="W1240">
        <f t="shared" si="140"/>
        <v>7.5323758797312957E-5</v>
      </c>
      <c r="X1240">
        <f t="shared" si="141"/>
        <v>3.02001953125</v>
      </c>
    </row>
    <row r="1241" spans="17:24" x14ac:dyDescent="0.25">
      <c r="Q1241">
        <v>1238</v>
      </c>
      <c r="R1241">
        <f t="shared" si="136"/>
        <v>247.60000000000002</v>
      </c>
      <c r="S1241">
        <f t="shared" si="137"/>
        <v>0.97940976760136578</v>
      </c>
      <c r="T1241" t="s">
        <v>1576</v>
      </c>
      <c r="U1241">
        <f t="shared" si="138"/>
        <v>-7.1358609077327152E-5</v>
      </c>
      <c r="V1241">
        <f t="shared" si="139"/>
        <v>-2.42392015286041E-5</v>
      </c>
      <c r="W1241">
        <f t="shared" si="140"/>
        <v>7.5363054477609127E-5</v>
      </c>
      <c r="X1241">
        <f t="shared" si="141"/>
        <v>3.0224609375</v>
      </c>
    </row>
    <row r="1242" spans="17:24" x14ac:dyDescent="0.25">
      <c r="Q1242">
        <v>1239</v>
      </c>
      <c r="R1242">
        <f t="shared" si="136"/>
        <v>247.8</v>
      </c>
      <c r="S1242">
        <f t="shared" si="137"/>
        <v>0.97128103191611426</v>
      </c>
      <c r="T1242" t="s">
        <v>1577</v>
      </c>
      <c r="U1242">
        <f t="shared" si="138"/>
        <v>-7.1358838212178219E-5</v>
      </c>
      <c r="V1242">
        <f t="shared" si="139"/>
        <v>-2.4361108324258935E-5</v>
      </c>
      <c r="W1242">
        <f t="shared" si="140"/>
        <v>7.5402568853972764E-5</v>
      </c>
      <c r="X1242">
        <f t="shared" si="141"/>
        <v>3.02490234375</v>
      </c>
    </row>
    <row r="1243" spans="17:24" x14ac:dyDescent="0.25">
      <c r="Q1243">
        <v>1240</v>
      </c>
      <c r="R1243">
        <f t="shared" si="136"/>
        <v>248</v>
      </c>
      <c r="S1243">
        <f t="shared" si="137"/>
        <v>0.96182564317282004</v>
      </c>
      <c r="T1243" t="s">
        <v>1578</v>
      </c>
      <c r="U1243">
        <f t="shared" si="138"/>
        <v>-7.1359068739415045E-5</v>
      </c>
      <c r="V1243">
        <f t="shared" si="139"/>
        <v>-2.4483143359491161E-5</v>
      </c>
      <c r="W1243">
        <f t="shared" si="140"/>
        <v>7.5442302457692505E-5</v>
      </c>
      <c r="X1243">
        <f t="shared" si="141"/>
        <v>3.02734375</v>
      </c>
    </row>
    <row r="1244" spans="17:24" x14ac:dyDescent="0.25">
      <c r="Q1244">
        <v>1241</v>
      </c>
      <c r="R1244">
        <f t="shared" si="136"/>
        <v>248.20000000000002</v>
      </c>
      <c r="S1244">
        <f t="shared" si="137"/>
        <v>0.95105651629515298</v>
      </c>
      <c r="T1244" t="s">
        <v>1579</v>
      </c>
      <c r="U1244">
        <f t="shared" si="138"/>
        <v>-7.1359300663986823E-5</v>
      </c>
      <c r="V1244">
        <f t="shared" si="139"/>
        <v>-2.4605307411913866E-5</v>
      </c>
      <c r="W1244">
        <f t="shared" si="140"/>
        <v>7.5482255822729977E-5</v>
      </c>
      <c r="X1244">
        <f t="shared" si="141"/>
        <v>3.02978515625</v>
      </c>
    </row>
    <row r="1245" spans="17:24" x14ac:dyDescent="0.25">
      <c r="Q1245">
        <v>1242</v>
      </c>
      <c r="R1245">
        <f t="shared" si="136"/>
        <v>248.4</v>
      </c>
      <c r="S1245">
        <f t="shared" si="137"/>
        <v>0.93898836061505664</v>
      </c>
      <c r="T1245" t="s">
        <v>1580</v>
      </c>
      <c r="U1245">
        <f t="shared" si="138"/>
        <v>-7.1359533990716315E-5</v>
      </c>
      <c r="V1245">
        <f t="shared" si="139"/>
        <v>-2.4727601263447802E-5</v>
      </c>
      <c r="W1245">
        <f t="shared" si="140"/>
        <v>7.5522429486982626E-5</v>
      </c>
      <c r="X1245">
        <f t="shared" si="141"/>
        <v>3.0322265625</v>
      </c>
    </row>
    <row r="1246" spans="17:24" x14ac:dyDescent="0.25">
      <c r="Q1246">
        <v>1243</v>
      </c>
      <c r="R1246">
        <f t="shared" si="136"/>
        <v>248.60000000000002</v>
      </c>
      <c r="S1246">
        <f t="shared" si="137"/>
        <v>0.92563765978155432</v>
      </c>
      <c r="T1246" t="s">
        <v>1581</v>
      </c>
      <c r="U1246">
        <f t="shared" si="138"/>
        <v>-7.1359768725250006E-5</v>
      </c>
      <c r="V1246">
        <f t="shared" si="139"/>
        <v>-2.4850025697787744E-5</v>
      </c>
      <c r="W1246">
        <f t="shared" si="140"/>
        <v>7.5562823992369947E-5</v>
      </c>
      <c r="X1246">
        <f t="shared" si="141"/>
        <v>3.03466796875</v>
      </c>
    </row>
    <row r="1247" spans="17:24" x14ac:dyDescent="0.25">
      <c r="Q1247">
        <v>1244</v>
      </c>
      <c r="R1247">
        <f t="shared" si="136"/>
        <v>248.8</v>
      </c>
      <c r="S1247">
        <f t="shared" si="137"/>
        <v>0.91102264924608989</v>
      </c>
      <c r="T1247" t="s">
        <v>1582</v>
      </c>
      <c r="U1247">
        <f t="shared" si="138"/>
        <v>-7.1360004872492188E-5</v>
      </c>
      <c r="V1247">
        <f t="shared" si="139"/>
        <v>-2.4972581502466992E-5</v>
      </c>
      <c r="W1247">
        <f t="shared" si="140"/>
        <v>7.5603439884038782E-5</v>
      </c>
      <c r="X1247">
        <f t="shared" si="141"/>
        <v>3.037109375</v>
      </c>
    </row>
    <row r="1248" spans="17:24" x14ac:dyDescent="0.25">
      <c r="Q1248">
        <v>1245</v>
      </c>
      <c r="R1248">
        <f t="shared" si="136"/>
        <v>249</v>
      </c>
      <c r="S1248">
        <f t="shared" si="137"/>
        <v>0.89516329135506489</v>
      </c>
      <c r="T1248" t="s">
        <v>1583</v>
      </c>
      <c r="U1248">
        <f t="shared" si="138"/>
        <v>-7.1360242437758787E-5</v>
      </c>
      <c r="V1248">
        <f t="shared" si="139"/>
        <v>-2.5095269466834767E-5</v>
      </c>
      <c r="W1248">
        <f t="shared" si="140"/>
        <v>7.5644277710800831E-5</v>
      </c>
      <c r="X1248">
        <f t="shared" si="141"/>
        <v>3.03955078125</v>
      </c>
    </row>
    <row r="1249" spans="17:24" x14ac:dyDescent="0.25">
      <c r="Q1249">
        <v>1246</v>
      </c>
      <c r="R1249">
        <f t="shared" si="136"/>
        <v>249.20000000000002</v>
      </c>
      <c r="S1249">
        <f t="shared" si="137"/>
        <v>0.87808124808369814</v>
      </c>
      <c r="T1249" t="s">
        <v>1584</v>
      </c>
      <c r="U1249">
        <f t="shared" si="138"/>
        <v>-7.1360481426696286E-5</v>
      </c>
      <c r="V1249">
        <f t="shared" si="139"/>
        <v>-2.5218090384423583E-5</v>
      </c>
      <c r="W1249">
        <f t="shared" si="140"/>
        <v>7.5685338025847674E-5</v>
      </c>
      <c r="X1249">
        <f t="shared" si="141"/>
        <v>3.0419921875</v>
      </c>
    </row>
    <row r="1250" spans="17:24" x14ac:dyDescent="0.25">
      <c r="Q1250">
        <v>1247</v>
      </c>
      <c r="R1250">
        <f t="shared" si="136"/>
        <v>249.4</v>
      </c>
      <c r="S1250">
        <f t="shared" si="137"/>
        <v>0.85979985144837368</v>
      </c>
      <c r="T1250" t="s">
        <v>1585</v>
      </c>
      <c r="U1250">
        <f t="shared" si="138"/>
        <v>-7.1360721844314947E-5</v>
      </c>
      <c r="V1250">
        <f t="shared" si="139"/>
        <v>-2.5341045051198097E-5</v>
      </c>
      <c r="W1250">
        <f t="shared" si="140"/>
        <v>7.5726621385273355E-5</v>
      </c>
      <c r="X1250">
        <f t="shared" si="141"/>
        <v>3.04443359375</v>
      </c>
    </row>
    <row r="1251" spans="17:24" x14ac:dyDescent="0.25">
      <c r="Q1251">
        <v>1248</v>
      </c>
      <c r="R1251">
        <f t="shared" si="136"/>
        <v>249.60000000000002</v>
      </c>
      <c r="S1251">
        <f t="shared" si="137"/>
        <v>0.84034407163789115</v>
      </c>
      <c r="T1251" t="s">
        <v>1586</v>
      </c>
      <c r="U1251">
        <f t="shared" si="138"/>
        <v>-7.1360963695956539E-5</v>
      </c>
      <c r="V1251">
        <f t="shared" si="139"/>
        <v>-2.5464134265775048E-5</v>
      </c>
      <c r="W1251">
        <f t="shared" si="140"/>
        <v>7.5768128349069339E-5</v>
      </c>
      <c r="X1251">
        <f t="shared" si="141"/>
        <v>3.046875</v>
      </c>
    </row>
    <row r="1252" spans="17:24" x14ac:dyDescent="0.25">
      <c r="Q1252">
        <v>1249</v>
      </c>
      <c r="R1252">
        <f t="shared" si="136"/>
        <v>249.8</v>
      </c>
      <c r="S1252">
        <f t="shared" si="137"/>
        <v>0.81974048290722057</v>
      </c>
      <c r="T1252" t="s">
        <v>1587</v>
      </c>
      <c r="U1252">
        <f t="shared" si="138"/>
        <v>-7.1361206987231442E-5</v>
      </c>
      <c r="V1252">
        <f t="shared" si="139"/>
        <v>-2.5587358830327587E-5</v>
      </c>
      <c r="W1252">
        <f t="shared" si="140"/>
        <v>7.5809859481379017E-5</v>
      </c>
      <c r="X1252">
        <f t="shared" si="141"/>
        <v>3.04931640625</v>
      </c>
    </row>
    <row r="1253" spans="17:24" x14ac:dyDescent="0.25">
      <c r="Q1253">
        <v>1250</v>
      </c>
      <c r="R1253">
        <f t="shared" si="136"/>
        <v>250</v>
      </c>
      <c r="S1253">
        <f t="shared" si="137"/>
        <v>0.79801722728024438</v>
      </c>
      <c r="T1253" t="s">
        <v>1588</v>
      </c>
      <c r="U1253">
        <f t="shared" si="138"/>
        <v>-7.1361451723543455E-5</v>
      </c>
      <c r="V1253">
        <f t="shared" si="139"/>
        <v>-2.5710719549692381E-5</v>
      </c>
      <c r="W1253">
        <f t="shared" si="140"/>
        <v>7.5851815349763105E-5</v>
      </c>
      <c r="X1253">
        <f t="shared" si="141"/>
        <v>3.0517578125</v>
      </c>
    </row>
    <row r="1254" spans="17:24" x14ac:dyDescent="0.25">
      <c r="Q1254">
        <v>1251</v>
      </c>
      <c r="R1254">
        <f t="shared" si="136"/>
        <v>250.20000000000002</v>
      </c>
      <c r="S1254">
        <f t="shared" si="137"/>
        <v>0.77520397611113157</v>
      </c>
      <c r="T1254" t="s">
        <v>1589</v>
      </c>
      <c r="U1254">
        <f t="shared" si="138"/>
        <v>-7.1361697910459469E-5</v>
      </c>
      <c r="V1254">
        <f t="shared" si="139"/>
        <v>-2.5834217232057521E-5</v>
      </c>
      <c r="W1254">
        <f t="shared" si="140"/>
        <v>7.5893996525791248E-5</v>
      </c>
      <c r="X1254">
        <f t="shared" si="141"/>
        <v>3.05419921875</v>
      </c>
    </row>
    <row r="1255" spans="17:24" x14ac:dyDescent="0.25">
      <c r="Q1255">
        <v>1252</v>
      </c>
      <c r="R1255">
        <f t="shared" si="136"/>
        <v>250.4</v>
      </c>
      <c r="S1255">
        <f t="shared" si="137"/>
        <v>0.75133188955687169</v>
      </c>
      <c r="T1255" t="s">
        <v>1590</v>
      </c>
      <c r="U1255">
        <f t="shared" si="138"/>
        <v>-7.1361945553434565E-5</v>
      </c>
      <c r="V1255">
        <f t="shared" si="139"/>
        <v>-2.5957852688741554E-5</v>
      </c>
      <c r="W1255">
        <f t="shared" si="140"/>
        <v>7.5936403584721902E-5</v>
      </c>
      <c r="X1255">
        <f t="shared" si="141"/>
        <v>3.056640625</v>
      </c>
    </row>
    <row r="1256" spans="17:24" x14ac:dyDescent="0.25">
      <c r="Q1256">
        <v>1253</v>
      </c>
      <c r="R1256">
        <f t="shared" si="136"/>
        <v>250.60000000000002</v>
      </c>
      <c r="S1256">
        <f t="shared" si="137"/>
        <v>0.72643357401621889</v>
      </c>
      <c r="T1256" t="s">
        <v>1591</v>
      </c>
      <c r="U1256">
        <f t="shared" si="138"/>
        <v>-7.1362194658025876E-5</v>
      </c>
      <c r="V1256">
        <f t="shared" si="139"/>
        <v>-2.6081626733729591E-5</v>
      </c>
      <c r="W1256">
        <f t="shared" si="140"/>
        <v>7.5979037105556785E-5</v>
      </c>
      <c r="X1256">
        <f t="shared" si="141"/>
        <v>3.05908203125</v>
      </c>
    </row>
    <row r="1257" spans="17:24" x14ac:dyDescent="0.25">
      <c r="Q1257">
        <v>1254</v>
      </c>
      <c r="R1257">
        <f t="shared" si="136"/>
        <v>250.8</v>
      </c>
      <c r="S1257">
        <f t="shared" si="137"/>
        <v>0.70054303759328684</v>
      </c>
      <c r="T1257" t="s">
        <v>1592</v>
      </c>
      <c r="U1257">
        <f t="shared" si="138"/>
        <v>-7.1362445230029303E-5</v>
      </c>
      <c r="V1257">
        <f t="shared" si="139"/>
        <v>-2.6205540184536913E-5</v>
      </c>
      <c r="W1257">
        <f t="shared" si="140"/>
        <v>7.6021897671475628E-5</v>
      </c>
      <c r="X1257">
        <f t="shared" si="141"/>
        <v>3.0615234375</v>
      </c>
    </row>
    <row r="1258" spans="17:24" x14ac:dyDescent="0.25">
      <c r="Q1258">
        <v>1255</v>
      </c>
      <c r="R1258">
        <f t="shared" si="136"/>
        <v>251</v>
      </c>
      <c r="S1258">
        <f t="shared" si="137"/>
        <v>0.67369564364655443</v>
      </c>
      <c r="T1258" t="s">
        <v>1593</v>
      </c>
      <c r="U1258">
        <f t="shared" si="138"/>
        <v>-7.1362697275073725E-5</v>
      </c>
      <c r="V1258">
        <f t="shared" si="139"/>
        <v>-2.6329593861903173E-5</v>
      </c>
      <c r="W1258">
        <f t="shared" si="140"/>
        <v>7.6064985869364249E-5</v>
      </c>
      <c r="X1258">
        <f t="shared" si="141"/>
        <v>3.06396484375</v>
      </c>
    </row>
    <row r="1259" spans="17:24" x14ac:dyDescent="0.25">
      <c r="Q1259">
        <v>1256</v>
      </c>
      <c r="R1259">
        <f t="shared" si="136"/>
        <v>251.20000000000002</v>
      </c>
      <c r="S1259">
        <f t="shared" si="137"/>
        <v>0.6459280624867858</v>
      </c>
      <c r="T1259" t="s">
        <v>1594</v>
      </c>
      <c r="U1259">
        <f t="shared" si="138"/>
        <v>-7.1362950798685551E-5</v>
      </c>
      <c r="V1259">
        <f t="shared" si="139"/>
        <v>-2.6453788589332227E-5</v>
      </c>
      <c r="W1259">
        <f t="shared" si="140"/>
        <v>7.6108302289728538E-5</v>
      </c>
      <c r="X1259">
        <f t="shared" si="141"/>
        <v>3.06640625</v>
      </c>
    </row>
    <row r="1260" spans="17:24" x14ac:dyDescent="0.25">
      <c r="Q1260">
        <v>1257</v>
      </c>
      <c r="R1260">
        <f t="shared" si="136"/>
        <v>251.4</v>
      </c>
      <c r="S1260">
        <f t="shared" si="137"/>
        <v>0.61727822128979293</v>
      </c>
      <c r="T1260" t="s">
        <v>1595</v>
      </c>
      <c r="U1260">
        <f t="shared" si="138"/>
        <v>-7.1363205806881344E-5</v>
      </c>
      <c r="V1260">
        <f t="shared" si="139"/>
        <v>-2.6578125193903271E-5</v>
      </c>
      <c r="W1260">
        <f t="shared" si="140"/>
        <v>7.6151847527542623E-5</v>
      </c>
      <c r="X1260">
        <f t="shared" si="141"/>
        <v>3.06884765625</v>
      </c>
    </row>
    <row r="1261" spans="17:24" x14ac:dyDescent="0.25">
      <c r="Q1261">
        <v>1258</v>
      </c>
      <c r="R1261">
        <f t="shared" si="136"/>
        <v>251.60000000000002</v>
      </c>
      <c r="S1261">
        <f t="shared" si="137"/>
        <v>0.58778525229246881</v>
      </c>
      <c r="T1261" t="s">
        <v>1596</v>
      </c>
      <c r="U1261">
        <f t="shared" si="138"/>
        <v>-7.1363462305336917E-5</v>
      </c>
      <c r="V1261">
        <f t="shared" si="139"/>
        <v>-2.6702604505803222E-5</v>
      </c>
      <c r="W1261">
        <f t="shared" si="140"/>
        <v>7.6195622181320799E-5</v>
      </c>
      <c r="X1261">
        <f t="shared" si="141"/>
        <v>3.0712890625</v>
      </c>
    </row>
    <row r="1262" spans="17:24" x14ac:dyDescent="0.25">
      <c r="Q1262">
        <v>1259</v>
      </c>
      <c r="R1262">
        <f t="shared" si="136"/>
        <v>251.8</v>
      </c>
      <c r="S1262">
        <f t="shared" si="137"/>
        <v>0.55748943934288275</v>
      </c>
      <c r="T1262" t="s">
        <v>1597</v>
      </c>
      <c r="U1262">
        <f t="shared" si="138"/>
        <v>-7.136372029993164E-5</v>
      </c>
      <c r="V1262">
        <f t="shared" si="139"/>
        <v>-2.6827227358479102E-5</v>
      </c>
      <c r="W1262">
        <f t="shared" si="140"/>
        <v>7.6239626853693383E-5</v>
      </c>
      <c r="X1262">
        <f t="shared" si="141"/>
        <v>3.07373046875</v>
      </c>
    </row>
    <row r="1263" spans="17:24" x14ac:dyDescent="0.25">
      <c r="Q1263">
        <v>1260</v>
      </c>
      <c r="R1263">
        <f t="shared" si="136"/>
        <v>252</v>
      </c>
      <c r="S1263">
        <f t="shared" si="137"/>
        <v>0.5264321628773545</v>
      </c>
      <c r="T1263" t="s">
        <v>1598</v>
      </c>
      <c r="U1263">
        <f t="shared" si="138"/>
        <v>-7.13639797965459E-5</v>
      </c>
      <c r="V1263">
        <f t="shared" si="139"/>
        <v>-2.6951994588668311E-5</v>
      </c>
      <c r="W1263">
        <f t="shared" si="140"/>
        <v>7.6283862151240199E-5</v>
      </c>
      <c r="X1263">
        <f t="shared" si="141"/>
        <v>3.076171875</v>
      </c>
    </row>
    <row r="1264" spans="17:24" x14ac:dyDescent="0.25">
      <c r="Q1264">
        <v>1261</v>
      </c>
      <c r="R1264">
        <f t="shared" si="136"/>
        <v>252.20000000000002</v>
      </c>
      <c r="S1264">
        <f t="shared" si="137"/>
        <v>0.49465584339977914</v>
      </c>
      <c r="T1264" t="s">
        <v>1599</v>
      </c>
      <c r="U1264">
        <f t="shared" si="138"/>
        <v>-7.1364240801090822E-5</v>
      </c>
      <c r="V1264">
        <f t="shared" si="139"/>
        <v>-2.70769070363729E-5</v>
      </c>
      <c r="W1264">
        <f t="shared" si="140"/>
        <v>7.6328328684522218E-5</v>
      </c>
      <c r="X1264">
        <f t="shared" si="141"/>
        <v>3.07861328125</v>
      </c>
    </row>
    <row r="1265" spans="17:24" x14ac:dyDescent="0.25">
      <c r="Q1265">
        <v>1262</v>
      </c>
      <c r="R1265">
        <f t="shared" si="136"/>
        <v>252.4</v>
      </c>
      <c r="S1265">
        <f t="shared" si="137"/>
        <v>0.46220388354031516</v>
      </c>
      <c r="T1265" t="s">
        <v>1600</v>
      </c>
      <c r="U1265">
        <f t="shared" si="138"/>
        <v>-7.1364503319604002E-5</v>
      </c>
      <c r="V1265">
        <f t="shared" si="139"/>
        <v>-2.7201965544948681E-5</v>
      </c>
      <c r="W1265">
        <f t="shared" si="140"/>
        <v>7.6373027068215286E-5</v>
      </c>
      <c r="X1265">
        <f t="shared" si="141"/>
        <v>3.0810546875</v>
      </c>
    </row>
    <row r="1266" spans="17:24" x14ac:dyDescent="0.25">
      <c r="Q1266">
        <v>1263</v>
      </c>
      <c r="R1266">
        <f t="shared" si="136"/>
        <v>252.60000000000002</v>
      </c>
      <c r="S1266">
        <f t="shared" si="137"/>
        <v>0.42912060877260627</v>
      </c>
      <c r="T1266" t="s">
        <v>1601</v>
      </c>
      <c r="U1266">
        <f t="shared" si="138"/>
        <v>-7.1364767358065426E-5</v>
      </c>
      <c r="V1266">
        <f t="shared" si="139"/>
        <v>-2.7327170961157179E-5</v>
      </c>
      <c r="W1266">
        <f t="shared" si="140"/>
        <v>7.6417957920969811E-5</v>
      </c>
      <c r="X1266">
        <f t="shared" si="141"/>
        <v>3.08349609375</v>
      </c>
    </row>
    <row r="1267" spans="17:24" x14ac:dyDescent="0.25">
      <c r="Q1267">
        <v>1264</v>
      </c>
      <c r="R1267">
        <f t="shared" si="136"/>
        <v>252.8</v>
      </c>
      <c r="S1267">
        <f t="shared" si="137"/>
        <v>0.39545120687054153</v>
      </c>
      <c r="T1267" t="s">
        <v>1602</v>
      </c>
      <c r="U1267">
        <f t="shared" si="138"/>
        <v>-7.1365032922509274E-5</v>
      </c>
      <c r="V1267">
        <f t="shared" si="139"/>
        <v>-2.7452524135016992E-5</v>
      </c>
      <c r="W1267">
        <f t="shared" si="140"/>
        <v>7.6463121865475274E-5</v>
      </c>
      <c r="X1267">
        <f t="shared" si="141"/>
        <v>3.0859375</v>
      </c>
    </row>
    <row r="1268" spans="17:24" x14ac:dyDescent="0.25">
      <c r="Q1268">
        <v>1265</v>
      </c>
      <c r="R1268">
        <f t="shared" si="136"/>
        <v>253</v>
      </c>
      <c r="S1268">
        <f t="shared" si="137"/>
        <v>0.3612416661871537</v>
      </c>
      <c r="T1268" t="s">
        <v>1603</v>
      </c>
      <c r="U1268">
        <f t="shared" si="138"/>
        <v>-7.1365300019147945E-5</v>
      </c>
      <c r="V1268">
        <f t="shared" si="139"/>
        <v>-2.7578025920084278E-5</v>
      </c>
      <c r="W1268">
        <f t="shared" si="140"/>
        <v>7.6508519528689336E-5</v>
      </c>
      <c r="X1268">
        <f t="shared" si="141"/>
        <v>3.08837890625</v>
      </c>
    </row>
    <row r="1269" spans="17:24" x14ac:dyDescent="0.25">
      <c r="Q1269">
        <v>1266</v>
      </c>
      <c r="R1269">
        <f t="shared" si="136"/>
        <v>253.20000000000002</v>
      </c>
      <c r="S1269">
        <f t="shared" si="137"/>
        <v>0.32653871284008579</v>
      </c>
      <c r="T1269" t="s">
        <v>1604</v>
      </c>
      <c r="U1269">
        <f t="shared" si="138"/>
        <v>-7.1365568654076171E-5</v>
      </c>
      <c r="V1269">
        <f t="shared" si="139"/>
        <v>-2.7703677173245262E-5</v>
      </c>
      <c r="W1269">
        <f t="shared" si="140"/>
        <v>7.6554151541500674E-5</v>
      </c>
      <c r="X1269">
        <f t="shared" si="141"/>
        <v>3.0908203125</v>
      </c>
    </row>
    <row r="1270" spans="17:24" x14ac:dyDescent="0.25">
      <c r="Q1270">
        <v>1267</v>
      </c>
      <c r="R1270">
        <f t="shared" si="136"/>
        <v>253.4</v>
      </c>
      <c r="S1270">
        <f t="shared" si="137"/>
        <v>0.291389746889329</v>
      </c>
      <c r="T1270" t="s">
        <v>1605</v>
      </c>
      <c r="U1270">
        <f t="shared" si="138"/>
        <v>-7.1365838833496579E-5</v>
      </c>
      <c r="V1270">
        <f t="shared" si="139"/>
        <v>-2.7829478754889307E-5</v>
      </c>
      <c r="W1270">
        <f t="shared" si="140"/>
        <v>7.6600018539015014E-5</v>
      </c>
      <c r="X1270">
        <f t="shared" si="141"/>
        <v>3.09326171875</v>
      </c>
    </row>
    <row r="1271" spans="17:24" x14ac:dyDescent="0.25">
      <c r="Q1271">
        <v>1268</v>
      </c>
      <c r="R1271">
        <f t="shared" si="136"/>
        <v>253.60000000000002</v>
      </c>
      <c r="S1271">
        <f t="shared" si="137"/>
        <v>0.25584277759443497</v>
      </c>
      <c r="T1271" t="s">
        <v>1606</v>
      </c>
      <c r="U1271">
        <f t="shared" si="138"/>
        <v>-7.1366110563851078E-5</v>
      </c>
      <c r="V1271">
        <f t="shared" si="139"/>
        <v>-2.7955431529009374E-5</v>
      </c>
      <c r="W1271">
        <f t="shared" si="140"/>
        <v>7.6646121160727689E-5</v>
      </c>
      <c r="X1271">
        <f t="shared" si="141"/>
        <v>3.095703125</v>
      </c>
    </row>
    <row r="1272" spans="17:24" x14ac:dyDescent="0.25">
      <c r="Q1272">
        <v>1269</v>
      </c>
      <c r="R1272">
        <f t="shared" si="136"/>
        <v>253.8</v>
      </c>
      <c r="S1272">
        <f t="shared" si="137"/>
        <v>0.21994635783966979</v>
      </c>
      <c r="T1272" t="s">
        <v>1607</v>
      </c>
      <c r="U1272">
        <f t="shared" si="138"/>
        <v>-7.1366383850938482E-5</v>
      </c>
      <c r="V1272">
        <f t="shared" si="139"/>
        <v>-2.808153636260337E-5</v>
      </c>
      <c r="W1272">
        <f t="shared" si="140"/>
        <v>7.6692460049497104E-5</v>
      </c>
      <c r="X1272">
        <f t="shared" si="141"/>
        <v>3.09814453125</v>
      </c>
    </row>
    <row r="1273" spans="17:24" x14ac:dyDescent="0.25">
      <c r="Q1273">
        <v>1270</v>
      </c>
      <c r="R1273">
        <f t="shared" si="136"/>
        <v>254</v>
      </c>
      <c r="S1273">
        <f t="shared" si="137"/>
        <v>0.18374951781657337</v>
      </c>
      <c r="T1273" t="s">
        <v>1608</v>
      </c>
      <c r="U1273">
        <f t="shared" si="138"/>
        <v>-7.1366658701616697E-5</v>
      </c>
      <c r="V1273">
        <f t="shared" si="139"/>
        <v>-2.820779412693003E-5</v>
      </c>
      <c r="W1273">
        <f t="shared" si="140"/>
        <v>7.6739035853601336E-5</v>
      </c>
      <c r="X1273">
        <f t="shared" si="141"/>
        <v>3.1005859375</v>
      </c>
    </row>
    <row r="1274" spans="17:24" x14ac:dyDescent="0.25">
      <c r="Q1274">
        <v>1271</v>
      </c>
      <c r="R1274">
        <f t="shared" si="136"/>
        <v>254.20000000000002</v>
      </c>
      <c r="S1274">
        <f t="shared" si="137"/>
        <v>0.14730169805463539</v>
      </c>
      <c r="T1274" t="s">
        <v>1609</v>
      </c>
      <c r="U1274">
        <f t="shared" si="138"/>
        <v>-7.1366935122085446E-5</v>
      </c>
      <c r="V1274">
        <f t="shared" si="139"/>
        <v>-2.8334205696399804E-5</v>
      </c>
      <c r="W1274">
        <f t="shared" si="140"/>
        <v>7.6785849224748754E-5</v>
      </c>
      <c r="X1274">
        <f t="shared" si="141"/>
        <v>3.10302734375</v>
      </c>
    </row>
    <row r="1275" spans="17:24" x14ac:dyDescent="0.25">
      <c r="Q1275">
        <v>1272</v>
      </c>
      <c r="R1275">
        <f t="shared" si="136"/>
        <v>254.4</v>
      </c>
      <c r="S1275">
        <f t="shared" si="137"/>
        <v>0.11065268189150766</v>
      </c>
      <c r="T1275" t="s">
        <v>1610</v>
      </c>
      <c r="U1275">
        <f t="shared" si="138"/>
        <v>-7.1367213118725097E-5</v>
      </c>
      <c r="V1275">
        <f t="shared" si="139"/>
        <v>-2.8460771948904005E-5</v>
      </c>
      <c r="W1275">
        <f t="shared" si="140"/>
        <v>7.6832900818991909E-5</v>
      </c>
      <c r="X1275">
        <f t="shared" si="141"/>
        <v>3.10546875</v>
      </c>
    </row>
    <row r="1276" spans="17:24" x14ac:dyDescent="0.25">
      <c r="Q1276">
        <v>1273</v>
      </c>
      <c r="R1276">
        <f t="shared" si="136"/>
        <v>254.60000000000002</v>
      </c>
      <c r="S1276">
        <f t="shared" si="137"/>
        <v>7.3852527474875584E-2</v>
      </c>
      <c r="T1276" t="s">
        <v>1611</v>
      </c>
      <c r="U1276">
        <f t="shared" si="138"/>
        <v>-7.1367492698097174E-5</v>
      </c>
      <c r="V1276">
        <f t="shared" si="139"/>
        <v>-2.858749376617129E-5</v>
      </c>
      <c r="W1276">
        <f t="shared" si="140"/>
        <v>7.6880191296873317E-5</v>
      </c>
      <c r="X1276">
        <f t="shared" si="141"/>
        <v>3.10791015625</v>
      </c>
    </row>
    <row r="1277" spans="17:24" x14ac:dyDescent="0.25">
      <c r="Q1277">
        <v>1274</v>
      </c>
      <c r="R1277">
        <f t="shared" si="136"/>
        <v>254.8</v>
      </c>
      <c r="S1277">
        <f t="shared" si="137"/>
        <v>3.6951499389141301E-2</v>
      </c>
      <c r="T1277" t="s">
        <v>1612</v>
      </c>
      <c r="U1277">
        <f t="shared" si="138"/>
        <v>-7.1367773866727545E-5</v>
      </c>
      <c r="V1277">
        <f t="shared" si="139"/>
        <v>-2.8714372033439794E-5</v>
      </c>
      <c r="W1277">
        <f t="shared" si="140"/>
        <v>7.692772132311699E-5</v>
      </c>
      <c r="X1277">
        <f t="shared" si="141"/>
        <v>3.1103515625</v>
      </c>
    </row>
    <row r="1278" spans="17:24" x14ac:dyDescent="0.25">
      <c r="Q1278">
        <v>1275</v>
      </c>
      <c r="R1278">
        <f t="shared" si="136"/>
        <v>255</v>
      </c>
      <c r="S1278">
        <f t="shared" si="137"/>
        <v>-1.7149909964375709E-15</v>
      </c>
      <c r="T1278" t="s">
        <v>1613</v>
      </c>
      <c r="U1278">
        <f t="shared" si="138"/>
        <v>-7.1368056631266108E-5</v>
      </c>
      <c r="V1278">
        <f t="shared" si="139"/>
        <v>-2.8841407639742922E-5</v>
      </c>
      <c r="W1278">
        <f t="shared" si="140"/>
        <v>7.6975491566896984E-5</v>
      </c>
      <c r="X1278">
        <f t="shared" si="141"/>
        <v>3.11279296875</v>
      </c>
    </row>
    <row r="1279" spans="17:24" x14ac:dyDescent="0.25">
      <c r="Q1279">
        <v>1276</v>
      </c>
      <c r="R1279">
        <f t="shared" si="136"/>
        <v>255.20000000000002</v>
      </c>
      <c r="S1279">
        <f t="shared" si="137"/>
        <v>-3.6951499389151828E-2</v>
      </c>
      <c r="T1279" t="s">
        <v>1614</v>
      </c>
      <c r="U1279">
        <f t="shared" si="138"/>
        <v>-7.1368340998238285E-5</v>
      </c>
      <c r="V1279">
        <f t="shared" si="139"/>
        <v>-2.8968601477794042E-5</v>
      </c>
      <c r="W1279">
        <f t="shared" si="140"/>
        <v>7.7023502701578509E-5</v>
      </c>
      <c r="X1279">
        <f t="shared" si="141"/>
        <v>3.115234375</v>
      </c>
    </row>
    <row r="1280" spans="17:24" x14ac:dyDescent="0.25">
      <c r="Q1280">
        <v>1277</v>
      </c>
      <c r="R1280">
        <f t="shared" si="136"/>
        <v>255.4</v>
      </c>
      <c r="S1280">
        <f t="shared" si="137"/>
        <v>-7.3852527474878998E-2</v>
      </c>
      <c r="T1280" t="s">
        <v>1615</v>
      </c>
      <c r="U1280">
        <f t="shared" si="138"/>
        <v>-7.1368626974335444E-5</v>
      </c>
      <c r="V1280">
        <f t="shared" si="139"/>
        <v>-2.9095954443825245E-5</v>
      </c>
      <c r="W1280">
        <f t="shared" si="140"/>
        <v>7.7071755404940634E-5</v>
      </c>
      <c r="X1280">
        <f t="shared" si="141"/>
        <v>3.11767578125</v>
      </c>
    </row>
    <row r="1281" spans="17:24" x14ac:dyDescent="0.25">
      <c r="Q1281">
        <v>1278</v>
      </c>
      <c r="R1281">
        <f t="shared" si="136"/>
        <v>255.60000000000002</v>
      </c>
      <c r="S1281">
        <f t="shared" si="137"/>
        <v>-0.11065268189150401</v>
      </c>
      <c r="T1281" t="s">
        <v>1616</v>
      </c>
      <c r="U1281">
        <f t="shared" si="138"/>
        <v>-7.1368914566355467E-5</v>
      </c>
      <c r="V1281">
        <f t="shared" si="139"/>
        <v>-2.9223467437961572E-5</v>
      </c>
      <c r="W1281">
        <f t="shared" si="140"/>
        <v>7.7120250359275581E-5</v>
      </c>
      <c r="X1281">
        <f t="shared" si="141"/>
        <v>3.1201171875</v>
      </c>
    </row>
    <row r="1282" spans="17:24" x14ac:dyDescent="0.25">
      <c r="Q1282">
        <v>1279</v>
      </c>
      <c r="R1282">
        <f t="shared" si="136"/>
        <v>255.8</v>
      </c>
      <c r="S1282">
        <f t="shared" si="137"/>
        <v>-0.1473016980546388</v>
      </c>
      <c r="T1282" t="s">
        <v>1617</v>
      </c>
      <c r="U1282">
        <f t="shared" si="138"/>
        <v>-7.1369203781074223E-5</v>
      </c>
      <c r="V1282">
        <f t="shared" si="139"/>
        <v>-2.9351141364259424E-5</v>
      </c>
      <c r="W1282">
        <f t="shared" si="140"/>
        <v>7.7168988251299754E-5</v>
      </c>
      <c r="X1282">
        <f t="shared" si="141"/>
        <v>3.12255859375</v>
      </c>
    </row>
    <row r="1283" spans="17:24" x14ac:dyDescent="0.25">
      <c r="Q1283">
        <v>1280</v>
      </c>
      <c r="R1283">
        <f t="shared" si="136"/>
        <v>256</v>
      </c>
      <c r="S1283">
        <f t="shared" si="137"/>
        <v>-0.18374951781656976</v>
      </c>
      <c r="T1283" t="s">
        <v>1618</v>
      </c>
      <c r="U1283">
        <f t="shared" si="138"/>
        <v>-7.1369494625195796E-5</v>
      </c>
      <c r="V1283">
        <f t="shared" si="139"/>
        <v>-2.9478977130194433E-5</v>
      </c>
      <c r="W1283">
        <f t="shared" si="140"/>
        <v>7.7217969771927939E-5</v>
      </c>
      <c r="X1283">
        <f t="shared" si="141"/>
        <v>3.125</v>
      </c>
    </row>
    <row r="1284" spans="17:24" x14ac:dyDescent="0.25">
      <c r="Q1284">
        <v>1281</v>
      </c>
      <c r="R1284">
        <f t="shared" ref="R1284:R1347" si="142">Q1284*0.2</f>
        <v>256.2</v>
      </c>
      <c r="S1284">
        <f t="shared" ref="S1284:S1347" si="143">SIN(2*PI()*R1284/34)</f>
        <v>-0.21994635783966621</v>
      </c>
      <c r="T1284" t="s">
        <v>1619</v>
      </c>
      <c r="U1284">
        <f t="shared" ref="U1284:U1347" si="144">IMREAL(T1284)/2048</f>
        <v>-7.1369787105815435E-5</v>
      </c>
      <c r="V1284">
        <f t="shared" ref="V1284:V1347" si="145">IMAGINARY(T1284)/2048</f>
        <v>-2.9606975647482374E-5</v>
      </c>
      <c r="W1284">
        <f t="shared" ref="W1284:W1347" si="146">SQRT(U1284^2+V1284^2)</f>
        <v>7.7267195617027761E-5</v>
      </c>
      <c r="X1284">
        <f t="shared" ref="X1284:X1347" si="147">Q1284/409.6</f>
        <v>3.12744140625</v>
      </c>
    </row>
    <row r="1285" spans="17:24" x14ac:dyDescent="0.25">
      <c r="Q1285">
        <v>1282</v>
      </c>
      <c r="R1285">
        <f t="shared" si="142"/>
        <v>256.40000000000003</v>
      </c>
      <c r="S1285">
        <f t="shared" si="143"/>
        <v>-0.25584277759443824</v>
      </c>
      <c r="T1285" t="s">
        <v>1620</v>
      </c>
      <c r="U1285">
        <f t="shared" si="144"/>
        <v>-7.1370081229764644E-5</v>
      </c>
      <c r="V1285">
        <f t="shared" si="145"/>
        <v>-2.9735137831414111E-5</v>
      </c>
      <c r="W1285">
        <f t="shared" si="146"/>
        <v>7.7316666486575825E-5</v>
      </c>
      <c r="X1285">
        <f t="shared" si="147"/>
        <v>3.1298828125</v>
      </c>
    </row>
    <row r="1286" spans="17:24" x14ac:dyDescent="0.25">
      <c r="Q1286">
        <v>1283</v>
      </c>
      <c r="R1286">
        <f t="shared" si="142"/>
        <v>256.60000000000002</v>
      </c>
      <c r="S1286">
        <f t="shared" si="143"/>
        <v>-0.29138974688932545</v>
      </c>
      <c r="T1286" t="s">
        <v>1621</v>
      </c>
      <c r="U1286">
        <f t="shared" si="144"/>
        <v>-7.1370377004000978E-5</v>
      </c>
      <c r="V1286">
        <f t="shared" si="145"/>
        <v>-2.9863464601292139E-5</v>
      </c>
      <c r="W1286">
        <f t="shared" si="146"/>
        <v>7.7366383085199607E-5</v>
      </c>
      <c r="X1286">
        <f t="shared" si="147"/>
        <v>3.13232421875</v>
      </c>
    </row>
    <row r="1287" spans="17:24" x14ac:dyDescent="0.25">
      <c r="Q1287">
        <v>1284</v>
      </c>
      <c r="R1287">
        <f t="shared" si="142"/>
        <v>256.8</v>
      </c>
      <c r="S1287">
        <f t="shared" si="143"/>
        <v>-0.32653871284008235</v>
      </c>
      <c r="T1287" t="s">
        <v>1622</v>
      </c>
      <c r="U1287">
        <f t="shared" si="144"/>
        <v>-7.137067443551807E-5</v>
      </c>
      <c r="V1287">
        <f t="shared" si="145"/>
        <v>-2.9991956880406689E-5</v>
      </c>
      <c r="W1287">
        <f t="shared" si="146"/>
        <v>7.7416346122100645E-5</v>
      </c>
      <c r="X1287">
        <f t="shared" si="147"/>
        <v>3.134765625</v>
      </c>
    </row>
    <row r="1288" spans="17:24" x14ac:dyDescent="0.25">
      <c r="Q1288">
        <v>1285</v>
      </c>
      <c r="R1288">
        <f t="shared" si="142"/>
        <v>257</v>
      </c>
      <c r="S1288">
        <f t="shared" si="143"/>
        <v>-0.36124166618715026</v>
      </c>
      <c r="T1288" t="s">
        <v>1623</v>
      </c>
      <c r="U1288">
        <f t="shared" si="144"/>
        <v>-7.1370973531512203E-5</v>
      </c>
      <c r="V1288">
        <f t="shared" si="145"/>
        <v>-3.0120615595771484E-5</v>
      </c>
      <c r="W1288">
        <f t="shared" si="146"/>
        <v>7.7466556311120793E-5</v>
      </c>
      <c r="X1288">
        <f t="shared" si="147"/>
        <v>3.13720703125</v>
      </c>
    </row>
    <row r="1289" spans="17:24" x14ac:dyDescent="0.25">
      <c r="Q1289">
        <v>1286</v>
      </c>
      <c r="R1289">
        <f t="shared" si="142"/>
        <v>257.2</v>
      </c>
      <c r="S1289">
        <f t="shared" si="143"/>
        <v>-0.39545120687053814</v>
      </c>
      <c r="T1289" t="s">
        <v>1624</v>
      </c>
      <c r="U1289">
        <f t="shared" si="144"/>
        <v>-7.137127429906933E-5</v>
      </c>
      <c r="V1289">
        <f t="shared" si="145"/>
        <v>-3.0249441678580762E-5</v>
      </c>
      <c r="W1289">
        <f t="shared" si="146"/>
        <v>7.7517014370645444E-5</v>
      </c>
      <c r="X1289">
        <f t="shared" si="147"/>
        <v>3.1396484375</v>
      </c>
    </row>
    <row r="1290" spans="17:24" x14ac:dyDescent="0.25">
      <c r="Q1290">
        <v>1287</v>
      </c>
      <c r="R1290">
        <f t="shared" si="142"/>
        <v>257.40000000000003</v>
      </c>
      <c r="S1290">
        <f t="shared" si="143"/>
        <v>-0.42912060877260938</v>
      </c>
      <c r="T1290" t="s">
        <v>1625</v>
      </c>
      <c r="U1290">
        <f t="shared" si="144"/>
        <v>-7.1371576745449703E-5</v>
      </c>
      <c r="V1290">
        <f t="shared" si="145"/>
        <v>-3.0378436063928957E-5</v>
      </c>
      <c r="W1290">
        <f t="shared" si="146"/>
        <v>7.7567721023772749E-5</v>
      </c>
      <c r="X1290">
        <f t="shared" si="147"/>
        <v>3.14208984375</v>
      </c>
    </row>
    <row r="1291" spans="17:24" x14ac:dyDescent="0.25">
      <c r="Q1291">
        <v>1288</v>
      </c>
      <c r="R1291">
        <f t="shared" si="142"/>
        <v>257.60000000000002</v>
      </c>
      <c r="S1291">
        <f t="shared" si="143"/>
        <v>-0.46220388354031189</v>
      </c>
      <c r="T1291" t="s">
        <v>1626</v>
      </c>
      <c r="U1291">
        <f t="shared" si="144"/>
        <v>-7.1371880877756837E-5</v>
      </c>
      <c r="V1291">
        <f t="shared" si="145"/>
        <v>-3.0507599690996044E-5</v>
      </c>
      <c r="W1291">
        <f t="shared" si="146"/>
        <v>7.7618676998096107E-5</v>
      </c>
      <c r="X1291">
        <f t="shared" si="147"/>
        <v>3.14453125</v>
      </c>
    </row>
    <row r="1292" spans="17:24" x14ac:dyDescent="0.25">
      <c r="Q1292">
        <v>1289</v>
      </c>
      <c r="R1292">
        <f t="shared" si="142"/>
        <v>257.8</v>
      </c>
      <c r="S1292">
        <f t="shared" si="143"/>
        <v>-0.49465584339977592</v>
      </c>
      <c r="T1292" t="s">
        <v>1627</v>
      </c>
      <c r="U1292">
        <f t="shared" si="144"/>
        <v>-7.1372186703473151E-5</v>
      </c>
      <c r="V1292">
        <f t="shared" si="145"/>
        <v>-3.0636933503012205E-5</v>
      </c>
      <c r="W1292">
        <f t="shared" si="146"/>
        <v>7.7669883026198905E-5</v>
      </c>
      <c r="X1292">
        <f t="shared" si="147"/>
        <v>3.14697265625</v>
      </c>
    </row>
    <row r="1293" spans="17:24" x14ac:dyDescent="0.25">
      <c r="Q1293">
        <v>1290</v>
      </c>
      <c r="R1293">
        <f t="shared" si="142"/>
        <v>258</v>
      </c>
      <c r="S1293">
        <f t="shared" si="143"/>
        <v>-0.5264321628773514</v>
      </c>
      <c r="T1293" t="s">
        <v>1628</v>
      </c>
      <c r="U1293">
        <f t="shared" si="144"/>
        <v>-7.1372494229816896E-5</v>
      </c>
      <c r="V1293">
        <f t="shared" si="145"/>
        <v>-3.0766438447308546E-5</v>
      </c>
      <c r="W1293">
        <f t="shared" si="146"/>
        <v>7.7721339845098348E-5</v>
      </c>
      <c r="X1293">
        <f t="shared" si="147"/>
        <v>3.1494140625</v>
      </c>
    </row>
    <row r="1294" spans="17:24" x14ac:dyDescent="0.25">
      <c r="Q1294">
        <v>1291</v>
      </c>
      <c r="R1294">
        <f t="shared" si="142"/>
        <v>258.2</v>
      </c>
      <c r="S1294">
        <f t="shared" si="143"/>
        <v>-0.55748943934287964</v>
      </c>
      <c r="T1294" t="s">
        <v>1629</v>
      </c>
      <c r="U1294">
        <f t="shared" si="144"/>
        <v>-7.1372803464223139E-5</v>
      </c>
      <c r="V1294">
        <f t="shared" si="145"/>
        <v>-3.0896115475399557E-5</v>
      </c>
      <c r="W1294">
        <f t="shared" si="146"/>
        <v>7.7773048196736169E-5</v>
      </c>
      <c r="X1294">
        <f t="shared" si="147"/>
        <v>3.15185546875</v>
      </c>
    </row>
    <row r="1295" spans="17:24" x14ac:dyDescent="0.25">
      <c r="Q1295">
        <v>1292</v>
      </c>
      <c r="R1295">
        <f t="shared" si="142"/>
        <v>258.40000000000003</v>
      </c>
      <c r="S1295">
        <f t="shared" si="143"/>
        <v>-0.58778525229247736</v>
      </c>
      <c r="T1295" t="s">
        <v>1630</v>
      </c>
      <c r="U1295">
        <f t="shared" si="144"/>
        <v>-7.1373114414312994E-5</v>
      </c>
      <c r="V1295">
        <f t="shared" si="145"/>
        <v>-3.1025965542838623E-5</v>
      </c>
      <c r="W1295">
        <f t="shared" si="146"/>
        <v>7.782500882790841E-5</v>
      </c>
      <c r="X1295">
        <f t="shared" si="147"/>
        <v>3.154296875</v>
      </c>
    </row>
    <row r="1296" spans="17:24" x14ac:dyDescent="0.25">
      <c r="Q1296">
        <v>1293</v>
      </c>
      <c r="R1296">
        <f t="shared" si="142"/>
        <v>258.60000000000002</v>
      </c>
      <c r="S1296">
        <f t="shared" si="143"/>
        <v>-0.61727822128979004</v>
      </c>
      <c r="T1296" t="s">
        <v>1631</v>
      </c>
      <c r="U1296">
        <f t="shared" si="144"/>
        <v>-7.137342708729444E-5</v>
      </c>
      <c r="V1296">
        <f t="shared" si="145"/>
        <v>-3.115598960929468E-5</v>
      </c>
      <c r="W1296">
        <f t="shared" si="146"/>
        <v>7.7877222489761491E-5</v>
      </c>
      <c r="X1296">
        <f t="shared" si="147"/>
        <v>3.15673828125</v>
      </c>
    </row>
    <row r="1297" spans="17:24" x14ac:dyDescent="0.25">
      <c r="Q1297">
        <v>1294</v>
      </c>
      <c r="R1297">
        <f t="shared" si="142"/>
        <v>258.8</v>
      </c>
      <c r="S1297">
        <f t="shared" si="143"/>
        <v>-0.64592806248678303</v>
      </c>
      <c r="T1297" t="s">
        <v>1632</v>
      </c>
      <c r="U1297">
        <f t="shared" si="144"/>
        <v>-7.1373741491023444E-5</v>
      </c>
      <c r="V1297">
        <f t="shared" si="145"/>
        <v>-3.1286188638924514E-5</v>
      </c>
      <c r="W1297">
        <f t="shared" si="146"/>
        <v>7.7929689938930279E-5</v>
      </c>
      <c r="X1297">
        <f t="shared" si="147"/>
        <v>3.1591796875</v>
      </c>
    </row>
    <row r="1298" spans="17:24" x14ac:dyDescent="0.25">
      <c r="Q1298">
        <v>1295</v>
      </c>
      <c r="R1298">
        <f t="shared" si="142"/>
        <v>259</v>
      </c>
      <c r="S1298">
        <f t="shared" si="143"/>
        <v>-0.67369564364655687</v>
      </c>
      <c r="T1298" t="s">
        <v>1633</v>
      </c>
      <c r="U1298">
        <f t="shared" si="144"/>
        <v>-7.1374057633032229E-5</v>
      </c>
      <c r="V1298">
        <f t="shared" si="145"/>
        <v>-3.1416563600195558E-5</v>
      </c>
      <c r="W1298">
        <f t="shared" si="146"/>
        <v>7.798241193659337E-5</v>
      </c>
      <c r="X1298">
        <f t="shared" si="147"/>
        <v>3.16162109375</v>
      </c>
    </row>
    <row r="1299" spans="17:24" x14ac:dyDescent="0.25">
      <c r="Q1299">
        <v>1296</v>
      </c>
      <c r="R1299">
        <f t="shared" si="142"/>
        <v>259.2</v>
      </c>
      <c r="S1299">
        <f t="shared" si="143"/>
        <v>-0.70054303759328929</v>
      </c>
      <c r="T1299" t="s">
        <v>1634</v>
      </c>
      <c r="U1299">
        <f t="shared" si="144"/>
        <v>-7.1374375521082516E-5</v>
      </c>
      <c r="V1299">
        <f t="shared" si="145"/>
        <v>-3.1547115465146289E-5</v>
      </c>
      <c r="W1299">
        <f t="shared" si="146"/>
        <v>7.8035389248697762E-5</v>
      </c>
      <c r="X1299">
        <f t="shared" si="147"/>
        <v>3.1640625</v>
      </c>
    </row>
    <row r="1300" spans="17:24" x14ac:dyDescent="0.25">
      <c r="Q1300">
        <v>1297</v>
      </c>
      <c r="R1300">
        <f t="shared" si="142"/>
        <v>259.40000000000003</v>
      </c>
      <c r="S1300">
        <f t="shared" si="143"/>
        <v>-0.72643357401623099</v>
      </c>
      <c r="T1300" t="s">
        <v>1635</v>
      </c>
      <c r="U1300">
        <f t="shared" si="144"/>
        <v>-7.1374695162742188E-5</v>
      </c>
      <c r="V1300">
        <f t="shared" si="145"/>
        <v>-3.1677845211075196E-5</v>
      </c>
      <c r="W1300">
        <f t="shared" si="146"/>
        <v>7.8088622646267826E-5</v>
      </c>
      <c r="X1300">
        <f t="shared" si="147"/>
        <v>3.16650390625</v>
      </c>
    </row>
    <row r="1301" spans="17:24" x14ac:dyDescent="0.25">
      <c r="Q1301">
        <v>1298</v>
      </c>
      <c r="R1301">
        <f t="shared" si="142"/>
        <v>259.60000000000002</v>
      </c>
      <c r="S1301">
        <f t="shared" si="143"/>
        <v>-0.75133188955687868</v>
      </c>
      <c r="T1301" t="s">
        <v>1636</v>
      </c>
      <c r="U1301">
        <f t="shared" si="144"/>
        <v>-7.1375016565972173E-5</v>
      </c>
      <c r="V1301">
        <f t="shared" si="145"/>
        <v>-3.1808753819049463E-5</v>
      </c>
      <c r="W1301">
        <f t="shared" si="146"/>
        <v>7.8142112905357859E-5</v>
      </c>
      <c r="X1301">
        <f t="shared" si="147"/>
        <v>3.1689453125</v>
      </c>
    </row>
    <row r="1302" spans="17:24" x14ac:dyDescent="0.25">
      <c r="Q1302">
        <v>1299</v>
      </c>
      <c r="R1302">
        <f t="shared" si="142"/>
        <v>259.8</v>
      </c>
      <c r="S1302">
        <f t="shared" si="143"/>
        <v>-0.77520397611112934</v>
      </c>
      <c r="T1302" t="s">
        <v>1637</v>
      </c>
      <c r="U1302">
        <f t="shared" si="144"/>
        <v>-7.1375339738580083E-5</v>
      </c>
      <c r="V1302">
        <f t="shared" si="145"/>
        <v>-3.1939842274593503E-5</v>
      </c>
      <c r="W1302">
        <f t="shared" si="146"/>
        <v>7.819586080684603E-5</v>
      </c>
      <c r="X1302">
        <f t="shared" si="147"/>
        <v>3.17138671875</v>
      </c>
    </row>
    <row r="1303" spans="17:24" x14ac:dyDescent="0.25">
      <c r="Q1303">
        <v>1300</v>
      </c>
      <c r="R1303">
        <f t="shared" si="142"/>
        <v>260</v>
      </c>
      <c r="S1303">
        <f t="shared" si="143"/>
        <v>-0.79801722728023783</v>
      </c>
      <c r="T1303" t="s">
        <v>1638</v>
      </c>
      <c r="U1303">
        <f t="shared" si="144"/>
        <v>-7.1375664688515139E-5</v>
      </c>
      <c r="V1303">
        <f t="shared" si="145"/>
        <v>-3.2071111567822606E-5</v>
      </c>
      <c r="W1303">
        <f t="shared" si="146"/>
        <v>7.8249867136775839E-5</v>
      </c>
      <c r="X1303">
        <f t="shared" si="147"/>
        <v>3.173828125</v>
      </c>
    </row>
    <row r="1304" spans="17:24" x14ac:dyDescent="0.25">
      <c r="Q1304">
        <v>1301</v>
      </c>
      <c r="R1304">
        <f t="shared" si="142"/>
        <v>260.2</v>
      </c>
      <c r="S1304">
        <f t="shared" si="143"/>
        <v>-0.81974048290721846</v>
      </c>
      <c r="T1304" t="s">
        <v>1639</v>
      </c>
      <c r="U1304">
        <f t="shared" si="144"/>
        <v>-7.1375991423701165E-5</v>
      </c>
      <c r="V1304">
        <f t="shared" si="145"/>
        <v>-3.220256269303169E-5</v>
      </c>
      <c r="W1304">
        <f t="shared" si="146"/>
        <v>7.83041326860524E-5</v>
      </c>
      <c r="X1304">
        <f t="shared" si="147"/>
        <v>3.17626953125</v>
      </c>
    </row>
    <row r="1305" spans="17:24" x14ac:dyDescent="0.25">
      <c r="Q1305">
        <v>1302</v>
      </c>
      <c r="R1305">
        <f t="shared" si="142"/>
        <v>260.40000000000003</v>
      </c>
      <c r="S1305">
        <f t="shared" si="143"/>
        <v>-0.84034407163789693</v>
      </c>
      <c r="T1305" t="s">
        <v>1640</v>
      </c>
      <c r="U1305">
        <f t="shared" si="144"/>
        <v>-7.1376319952207526E-5</v>
      </c>
      <c r="V1305">
        <f t="shared" si="145"/>
        <v>-3.2334196649214943E-5</v>
      </c>
      <c r="W1305">
        <f t="shared" si="146"/>
        <v>7.8358658250827663E-5</v>
      </c>
      <c r="X1305">
        <f t="shared" si="147"/>
        <v>3.1787109375</v>
      </c>
    </row>
    <row r="1306" spans="17:24" x14ac:dyDescent="0.25">
      <c r="Q1306">
        <v>1303</v>
      </c>
      <c r="R1306">
        <f t="shared" si="142"/>
        <v>260.60000000000002</v>
      </c>
      <c r="S1306">
        <f t="shared" si="143"/>
        <v>-0.85979985144837545</v>
      </c>
      <c r="T1306" t="s">
        <v>1641</v>
      </c>
      <c r="U1306">
        <f t="shared" si="144"/>
        <v>-7.1376650282146967E-5</v>
      </c>
      <c r="V1306">
        <f t="shared" si="145"/>
        <v>-3.2466014439838381E-5</v>
      </c>
      <c r="W1306">
        <f t="shared" si="146"/>
        <v>7.8413444632331424E-5</v>
      </c>
      <c r="X1306">
        <f t="shared" si="147"/>
        <v>3.18115234375</v>
      </c>
    </row>
    <row r="1307" spans="17:24" x14ac:dyDescent="0.25">
      <c r="Q1307">
        <v>1304</v>
      </c>
      <c r="R1307">
        <f t="shared" si="142"/>
        <v>260.8</v>
      </c>
      <c r="S1307">
        <f t="shared" si="143"/>
        <v>-0.87808124808369981</v>
      </c>
      <c r="T1307" t="s">
        <v>1642</v>
      </c>
      <c r="U1307">
        <f t="shared" si="144"/>
        <v>-7.1376982421667972E-5</v>
      </c>
      <c r="V1307">
        <f t="shared" si="145"/>
        <v>-3.2598017072734084E-5</v>
      </c>
      <c r="W1307">
        <f t="shared" si="146"/>
        <v>7.8468492636837121E-5</v>
      </c>
      <c r="X1307">
        <f t="shared" si="147"/>
        <v>3.18359375</v>
      </c>
    </row>
    <row r="1308" spans="17:24" x14ac:dyDescent="0.25">
      <c r="Q1308">
        <v>1305</v>
      </c>
      <c r="R1308">
        <f t="shared" si="142"/>
        <v>261</v>
      </c>
      <c r="S1308">
        <f t="shared" si="143"/>
        <v>-0.89516329135506012</v>
      </c>
      <c r="T1308" t="s">
        <v>1643</v>
      </c>
      <c r="U1308">
        <f t="shared" si="144"/>
        <v>-7.1377316378979985E-5</v>
      </c>
      <c r="V1308">
        <f t="shared" si="145"/>
        <v>-3.2730205560597508E-5</v>
      </c>
      <c r="W1308">
        <f t="shared" si="146"/>
        <v>7.8523803075907959E-5</v>
      </c>
      <c r="X1308">
        <f t="shared" si="147"/>
        <v>3.18603515625</v>
      </c>
    </row>
    <row r="1309" spans="17:24" x14ac:dyDescent="0.25">
      <c r="Q1309">
        <v>1306</v>
      </c>
      <c r="R1309">
        <f t="shared" si="142"/>
        <v>261.2</v>
      </c>
      <c r="S1309">
        <f t="shared" si="143"/>
        <v>-0.91102264924608545</v>
      </c>
      <c r="T1309" t="s">
        <v>1644</v>
      </c>
      <c r="U1309">
        <f t="shared" si="144"/>
        <v>-7.1377652162429194E-5</v>
      </c>
      <c r="V1309">
        <f t="shared" si="145"/>
        <v>-3.2862580920426609E-5</v>
      </c>
      <c r="W1309">
        <f t="shared" si="146"/>
        <v>7.8579376766250313E-5</v>
      </c>
      <c r="X1309">
        <f t="shared" si="147"/>
        <v>3.1884765625</v>
      </c>
    </row>
    <row r="1310" spans="17:24" x14ac:dyDescent="0.25">
      <c r="Q1310">
        <v>1307</v>
      </c>
      <c r="R1310">
        <f t="shared" si="142"/>
        <v>261.40000000000003</v>
      </c>
      <c r="S1310">
        <f t="shared" si="143"/>
        <v>-0.92563765978155832</v>
      </c>
      <c r="T1310" t="s">
        <v>1645</v>
      </c>
      <c r="U1310">
        <f t="shared" si="144"/>
        <v>-7.1377989780255861E-5</v>
      </c>
      <c r="V1310">
        <f t="shared" si="145"/>
        <v>-3.2995144174141652E-5</v>
      </c>
      <c r="W1310">
        <f t="shared" si="146"/>
        <v>7.8635214529768429E-5</v>
      </c>
      <c r="X1310">
        <f t="shared" si="147"/>
        <v>3.19091796875</v>
      </c>
    </row>
    <row r="1311" spans="17:24" x14ac:dyDescent="0.25">
      <c r="Q1311">
        <v>1308</v>
      </c>
      <c r="R1311">
        <f t="shared" si="142"/>
        <v>261.60000000000002</v>
      </c>
      <c r="S1311">
        <f t="shared" si="143"/>
        <v>-0.93898836061505775</v>
      </c>
      <c r="T1311" t="s">
        <v>1646</v>
      </c>
      <c r="U1311">
        <f t="shared" si="144"/>
        <v>-7.1378329240816407E-5</v>
      </c>
      <c r="V1311">
        <f t="shared" si="145"/>
        <v>-3.3127896348173436E-5</v>
      </c>
      <c r="W1311">
        <f t="shared" si="146"/>
        <v>7.8691317193612341E-5</v>
      </c>
      <c r="X1311">
        <f t="shared" si="147"/>
        <v>3.193359375</v>
      </c>
    </row>
    <row r="1312" spans="17:24" x14ac:dyDescent="0.25">
      <c r="Q1312">
        <v>1309</v>
      </c>
      <c r="R1312">
        <f t="shared" si="142"/>
        <v>261.8</v>
      </c>
      <c r="S1312">
        <f t="shared" si="143"/>
        <v>-0.95105651629515409</v>
      </c>
      <c r="T1312" t="s">
        <v>1647</v>
      </c>
      <c r="U1312">
        <f t="shared" si="144"/>
        <v>-7.1378670552756841E-5</v>
      </c>
      <c r="V1312">
        <f t="shared" si="145"/>
        <v>-3.3260838473643412E-5</v>
      </c>
      <c r="W1312">
        <f t="shared" si="146"/>
        <v>7.8747685590427322E-5</v>
      </c>
      <c r="X1312">
        <f t="shared" si="147"/>
        <v>3.19580078125</v>
      </c>
    </row>
    <row r="1313" spans="17:24" x14ac:dyDescent="0.25">
      <c r="Q1313">
        <v>1310</v>
      </c>
      <c r="R1313">
        <f t="shared" si="142"/>
        <v>262</v>
      </c>
      <c r="S1313">
        <f t="shared" si="143"/>
        <v>-0.96182564317281904</v>
      </c>
      <c r="T1313" t="s">
        <v>1648</v>
      </c>
      <c r="U1313">
        <f t="shared" si="144"/>
        <v>-7.1379013724492187E-5</v>
      </c>
      <c r="V1313">
        <f t="shared" si="145"/>
        <v>-3.3393971586631051E-5</v>
      </c>
      <c r="W1313">
        <f t="shared" si="146"/>
        <v>7.8804320558012344E-5</v>
      </c>
      <c r="X1313">
        <f t="shared" si="147"/>
        <v>3.1982421875</v>
      </c>
    </row>
    <row r="1314" spans="17:24" x14ac:dyDescent="0.25">
      <c r="Q1314">
        <v>1311</v>
      </c>
      <c r="R1314">
        <f t="shared" si="142"/>
        <v>262.2</v>
      </c>
      <c r="S1314">
        <f t="shared" si="143"/>
        <v>-0.9712810319161117</v>
      </c>
      <c r="T1314" t="s">
        <v>1649</v>
      </c>
      <c r="U1314">
        <f t="shared" si="144"/>
        <v>-7.1379358764668942E-5</v>
      </c>
      <c r="V1314">
        <f t="shared" si="145"/>
        <v>-3.3527296727733008E-5</v>
      </c>
      <c r="W1314">
        <f t="shared" si="146"/>
        <v>7.8861222939571361E-5</v>
      </c>
      <c r="X1314">
        <f t="shared" si="147"/>
        <v>3.20068359375</v>
      </c>
    </row>
    <row r="1315" spans="17:24" x14ac:dyDescent="0.25">
      <c r="Q1315">
        <v>1312</v>
      </c>
      <c r="R1315">
        <f t="shared" si="142"/>
        <v>262.40000000000003</v>
      </c>
      <c r="S1315">
        <f t="shared" si="143"/>
        <v>-0.97940976760136655</v>
      </c>
      <c r="T1315" t="s">
        <v>1650</v>
      </c>
      <c r="U1315">
        <f t="shared" si="144"/>
        <v>-7.1379705681815916E-5</v>
      </c>
      <c r="V1315">
        <f t="shared" si="145"/>
        <v>-3.3660814942523782E-5</v>
      </c>
      <c r="W1315">
        <f t="shared" si="146"/>
        <v>7.8918393583609489E-5</v>
      </c>
      <c r="X1315">
        <f t="shared" si="147"/>
        <v>3.203125</v>
      </c>
    </row>
    <row r="1316" spans="17:24" x14ac:dyDescent="0.25">
      <c r="Q1316">
        <v>1313</v>
      </c>
      <c r="R1316">
        <f t="shared" si="142"/>
        <v>262.60000000000002</v>
      </c>
      <c r="S1316">
        <f t="shared" si="143"/>
        <v>-0.9862007473534028</v>
      </c>
      <c r="T1316" t="s">
        <v>1651</v>
      </c>
      <c r="U1316">
        <f t="shared" si="144"/>
        <v>-7.1380054484823728E-5</v>
      </c>
      <c r="V1316">
        <f t="shared" si="145"/>
        <v>-3.3794527281404684E-5</v>
      </c>
      <c r="W1316">
        <f t="shared" si="146"/>
        <v>7.8975833344321279E-5</v>
      </c>
      <c r="X1316">
        <f t="shared" si="147"/>
        <v>3.20556640625</v>
      </c>
    </row>
    <row r="1317" spans="17:24" x14ac:dyDescent="0.25">
      <c r="Q1317">
        <v>1314</v>
      </c>
      <c r="R1317">
        <f t="shared" si="142"/>
        <v>262.8</v>
      </c>
      <c r="S1317">
        <f t="shared" si="143"/>
        <v>-0.99164469551074264</v>
      </c>
      <c r="T1317" t="s">
        <v>1652</v>
      </c>
      <c r="U1317">
        <f t="shared" si="144"/>
        <v>-7.1380405182365725E-5</v>
      </c>
      <c r="V1317">
        <f t="shared" si="145"/>
        <v>-3.3928434799667039E-5</v>
      </c>
      <c r="W1317">
        <f t="shared" si="146"/>
        <v>7.9033543081111833E-5</v>
      </c>
      <c r="X1317">
        <f t="shared" si="147"/>
        <v>3.2080078125</v>
      </c>
    </row>
    <row r="1318" spans="17:24" x14ac:dyDescent="0.25">
      <c r="Q1318">
        <v>1315</v>
      </c>
      <c r="R1318">
        <f t="shared" si="142"/>
        <v>263</v>
      </c>
      <c r="S1318">
        <f t="shared" si="143"/>
        <v>-0.99573417629503425</v>
      </c>
      <c r="T1318" t="s">
        <v>1653</v>
      </c>
      <c r="U1318">
        <f t="shared" si="144"/>
        <v>-7.1380757783292968E-5</v>
      </c>
      <c r="V1318">
        <f t="shared" si="145"/>
        <v>-3.4062538557602194E-5</v>
      </c>
      <c r="W1318">
        <f t="shared" si="146"/>
        <v>7.9091523659019717E-5</v>
      </c>
      <c r="X1318">
        <f t="shared" si="147"/>
        <v>3.21044921875</v>
      </c>
    </row>
    <row r="1319" spans="17:24" x14ac:dyDescent="0.25">
      <c r="Q1319">
        <v>1316</v>
      </c>
      <c r="R1319">
        <f t="shared" si="142"/>
        <v>263.2</v>
      </c>
      <c r="S1319">
        <f t="shared" si="143"/>
        <v>-0.99846360396743372</v>
      </c>
      <c r="T1319" t="s">
        <v>1654</v>
      </c>
      <c r="U1319">
        <f t="shared" si="144"/>
        <v>-7.1381112296686029E-5</v>
      </c>
      <c r="V1319">
        <f t="shared" si="145"/>
        <v>-3.4196839620301266E-5</v>
      </c>
      <c r="W1319">
        <f t="shared" si="146"/>
        <v>7.9149775948695567E-5</v>
      </c>
      <c r="X1319">
        <f t="shared" si="147"/>
        <v>3.212890625</v>
      </c>
    </row>
    <row r="1320" spans="17:24" x14ac:dyDescent="0.25">
      <c r="Q1320">
        <v>1317</v>
      </c>
      <c r="R1320">
        <f t="shared" si="142"/>
        <v>263.40000000000003</v>
      </c>
      <c r="S1320">
        <f t="shared" si="143"/>
        <v>-0.99982925045805271</v>
      </c>
      <c r="T1320" t="s">
        <v>1655</v>
      </c>
      <c r="U1320">
        <f t="shared" si="144"/>
        <v>-7.1381468731205081E-5</v>
      </c>
      <c r="V1320">
        <f t="shared" si="145"/>
        <v>-3.4331339057885792E-5</v>
      </c>
      <c r="W1320">
        <f t="shared" si="146"/>
        <v>7.9208300825933152E-5</v>
      </c>
      <c r="X1320">
        <f t="shared" si="147"/>
        <v>3.21533203125</v>
      </c>
    </row>
    <row r="1321" spans="17:24" x14ac:dyDescent="0.25">
      <c r="Q1321">
        <v>1318</v>
      </c>
      <c r="R1321">
        <f t="shared" si="142"/>
        <v>263.60000000000002</v>
      </c>
      <c r="S1321">
        <f t="shared" si="143"/>
        <v>-0.9998292504580526</v>
      </c>
      <c r="T1321" t="s">
        <v>1656</v>
      </c>
      <c r="U1321">
        <f t="shared" si="144"/>
        <v>-7.1381827096234858E-5</v>
      </c>
      <c r="V1321">
        <f t="shared" si="145"/>
        <v>-3.4466037945687064E-5</v>
      </c>
      <c r="W1321">
        <f t="shared" si="146"/>
        <v>7.9267099172798729E-5</v>
      </c>
      <c r="X1321">
        <f t="shared" si="147"/>
        <v>3.2177734375</v>
      </c>
    </row>
    <row r="1322" spans="17:24" x14ac:dyDescent="0.25">
      <c r="Q1322">
        <v>1319</v>
      </c>
      <c r="R1322">
        <f t="shared" si="142"/>
        <v>263.8</v>
      </c>
      <c r="S1322">
        <f t="shared" si="143"/>
        <v>-0.99846360396743372</v>
      </c>
      <c r="T1322" t="s">
        <v>1657</v>
      </c>
      <c r="U1322">
        <f t="shared" si="144"/>
        <v>-7.1382187400631839E-5</v>
      </c>
      <c r="V1322">
        <f t="shared" si="145"/>
        <v>-3.460093736413545E-5</v>
      </c>
      <c r="W1322">
        <f t="shared" si="146"/>
        <v>7.9326171876473075E-5</v>
      </c>
      <c r="X1322">
        <f t="shared" si="147"/>
        <v>3.22021484375</v>
      </c>
    </row>
    <row r="1323" spans="17:24" x14ac:dyDescent="0.25">
      <c r="Q1323">
        <v>1320</v>
      </c>
      <c r="R1323">
        <f t="shared" si="142"/>
        <v>264</v>
      </c>
      <c r="S1323">
        <f t="shared" si="143"/>
        <v>-0.99573417629503436</v>
      </c>
      <c r="T1323" t="s">
        <v>1658</v>
      </c>
      <c r="U1323">
        <f t="shared" si="144"/>
        <v>-7.1382549653886237E-5</v>
      </c>
      <c r="V1323">
        <f t="shared" si="145"/>
        <v>-3.4736038398332224E-5</v>
      </c>
      <c r="W1323">
        <f t="shared" si="146"/>
        <v>7.9385519830129882E-5</v>
      </c>
      <c r="X1323">
        <f t="shared" si="147"/>
        <v>3.22265625</v>
      </c>
    </row>
    <row r="1324" spans="17:24" x14ac:dyDescent="0.25">
      <c r="Q1324">
        <v>1321</v>
      </c>
      <c r="R1324">
        <f t="shared" si="142"/>
        <v>264.2</v>
      </c>
      <c r="S1324">
        <f t="shared" si="143"/>
        <v>-0.99164469551074275</v>
      </c>
      <c r="T1324" t="s">
        <v>1659</v>
      </c>
      <c r="U1324">
        <f t="shared" si="144"/>
        <v>-7.1382913864885257E-5</v>
      </c>
      <c r="V1324">
        <f t="shared" si="145"/>
        <v>-3.4871342139095848E-5</v>
      </c>
      <c r="W1324">
        <f t="shared" si="146"/>
        <v>7.9445143932297771E-5</v>
      </c>
      <c r="X1324">
        <f t="shared" si="147"/>
        <v>3.22509765625</v>
      </c>
    </row>
    <row r="1325" spans="17:24" x14ac:dyDescent="0.25">
      <c r="Q1325">
        <v>1322</v>
      </c>
      <c r="R1325">
        <f t="shared" si="142"/>
        <v>264.40000000000003</v>
      </c>
      <c r="S1325">
        <f t="shared" si="143"/>
        <v>-0.98620074735340169</v>
      </c>
      <c r="T1325" t="s">
        <v>1660</v>
      </c>
      <c r="U1325">
        <f t="shared" si="144"/>
        <v>-7.1383280043192876E-5</v>
      </c>
      <c r="V1325">
        <f t="shared" si="145"/>
        <v>-3.500684968211841E-5</v>
      </c>
      <c r="W1325">
        <f t="shared" si="146"/>
        <v>7.9505045087663033E-5</v>
      </c>
      <c r="X1325">
        <f t="shared" si="147"/>
        <v>3.2275390625</v>
      </c>
    </row>
    <row r="1326" spans="17:24" x14ac:dyDescent="0.25">
      <c r="Q1326">
        <v>1323</v>
      </c>
      <c r="R1326">
        <f t="shared" si="142"/>
        <v>264.60000000000002</v>
      </c>
      <c r="S1326">
        <f t="shared" si="143"/>
        <v>-0.97940976760136511</v>
      </c>
      <c r="T1326" t="s">
        <v>1661</v>
      </c>
      <c r="U1326">
        <f t="shared" si="144"/>
        <v>-7.1383648198128911E-5</v>
      </c>
      <c r="V1326">
        <f t="shared" si="145"/>
        <v>-3.514256212834248E-5</v>
      </c>
      <c r="W1326">
        <f t="shared" si="146"/>
        <v>7.9565224206424776E-5</v>
      </c>
      <c r="X1326">
        <f t="shared" si="147"/>
        <v>3.22998046875</v>
      </c>
    </row>
    <row r="1327" spans="17:24" x14ac:dyDescent="0.25">
      <c r="Q1327">
        <v>1324</v>
      </c>
      <c r="R1327">
        <f t="shared" si="142"/>
        <v>264.8</v>
      </c>
      <c r="S1327">
        <f t="shared" si="143"/>
        <v>-0.97128103191611337</v>
      </c>
      <c r="T1327" t="s">
        <v>1662</v>
      </c>
      <c r="U1327">
        <f t="shared" si="144"/>
        <v>-7.1384018339183599E-5</v>
      </c>
      <c r="V1327">
        <f t="shared" si="145"/>
        <v>-3.5278480584114798E-5</v>
      </c>
      <c r="W1327">
        <f t="shared" si="146"/>
        <v>7.9625682204755168E-5</v>
      </c>
      <c r="X1327">
        <f t="shared" si="147"/>
        <v>3.232421875</v>
      </c>
    </row>
    <row r="1328" spans="17:24" x14ac:dyDescent="0.25">
      <c r="Q1328">
        <v>1325</v>
      </c>
      <c r="R1328">
        <f t="shared" si="142"/>
        <v>265</v>
      </c>
      <c r="S1328">
        <f t="shared" si="143"/>
        <v>-0.96182564317281904</v>
      </c>
      <c r="T1328" t="s">
        <v>1663</v>
      </c>
      <c r="U1328">
        <f t="shared" si="144"/>
        <v>-7.1384390475895507E-5</v>
      </c>
      <c r="V1328">
        <f t="shared" si="145"/>
        <v>-3.5414606160939012E-5</v>
      </c>
      <c r="W1328">
        <f t="shared" si="146"/>
        <v>7.9686420004600159E-5</v>
      </c>
      <c r="X1328">
        <f t="shared" si="147"/>
        <v>3.23486328125</v>
      </c>
    </row>
    <row r="1329" spans="17:24" x14ac:dyDescent="0.25">
      <c r="Q1329">
        <v>1326</v>
      </c>
      <c r="R1329">
        <f t="shared" si="142"/>
        <v>265.2</v>
      </c>
      <c r="S1329">
        <f t="shared" si="143"/>
        <v>-0.9510565162951542</v>
      </c>
      <c r="T1329" t="s">
        <v>1664</v>
      </c>
      <c r="U1329">
        <f t="shared" si="144"/>
        <v>-7.1384764617811523E-5</v>
      </c>
      <c r="V1329">
        <f t="shared" si="145"/>
        <v>-3.5550939975790628E-5</v>
      </c>
      <c r="W1329">
        <f t="shared" si="146"/>
        <v>7.9747438533802608E-5</v>
      </c>
      <c r="X1329">
        <f t="shared" si="147"/>
        <v>3.2373046875</v>
      </c>
    </row>
    <row r="1330" spans="17:24" x14ac:dyDescent="0.25">
      <c r="Q1330">
        <v>1327</v>
      </c>
      <c r="R1330">
        <f t="shared" si="142"/>
        <v>265.40000000000003</v>
      </c>
      <c r="S1330">
        <f t="shared" si="143"/>
        <v>-0.93898836061505542</v>
      </c>
      <c r="T1330" t="s">
        <v>1665</v>
      </c>
      <c r="U1330">
        <f t="shared" si="144"/>
        <v>-7.1385140774627925E-5</v>
      </c>
      <c r="V1330">
        <f t="shared" si="145"/>
        <v>-3.5687483150978663E-5</v>
      </c>
      <c r="W1330">
        <f t="shared" si="146"/>
        <v>7.9808738726187324E-5</v>
      </c>
      <c r="X1330">
        <f t="shared" si="147"/>
        <v>3.23974609375</v>
      </c>
    </row>
    <row r="1331" spans="17:24" x14ac:dyDescent="0.25">
      <c r="Q1331">
        <v>1328</v>
      </c>
      <c r="R1331">
        <f t="shared" si="142"/>
        <v>265.60000000000002</v>
      </c>
      <c r="S1331">
        <f t="shared" si="143"/>
        <v>-0.92563765978155577</v>
      </c>
      <c r="T1331" t="s">
        <v>1666</v>
      </c>
      <c r="U1331">
        <f t="shared" si="144"/>
        <v>-7.1385518956133785E-5</v>
      </c>
      <c r="V1331">
        <f t="shared" si="145"/>
        <v>-3.5824236814151169E-5</v>
      </c>
      <c r="W1331">
        <f t="shared" si="146"/>
        <v>7.9870321521532142E-5</v>
      </c>
      <c r="X1331">
        <f t="shared" si="147"/>
        <v>3.2421875</v>
      </c>
    </row>
    <row r="1332" spans="17:24" x14ac:dyDescent="0.25">
      <c r="Q1332">
        <v>1329</v>
      </c>
      <c r="R1332">
        <f t="shared" si="142"/>
        <v>265.8</v>
      </c>
      <c r="S1332">
        <f t="shared" si="143"/>
        <v>-0.91102264924608856</v>
      </c>
      <c r="T1332" t="s">
        <v>1667</v>
      </c>
      <c r="U1332">
        <f t="shared" si="144"/>
        <v>-7.138589917215528E-5</v>
      </c>
      <c r="V1332">
        <f t="shared" si="145"/>
        <v>-3.596120209860552E-5</v>
      </c>
      <c r="W1332">
        <f t="shared" si="146"/>
        <v>7.9932187865676933E-5</v>
      </c>
      <c r="X1332">
        <f t="shared" si="147"/>
        <v>3.24462890625</v>
      </c>
    </row>
    <row r="1333" spans="17:24" x14ac:dyDescent="0.25">
      <c r="Q1333">
        <v>1330</v>
      </c>
      <c r="R1333">
        <f t="shared" si="142"/>
        <v>266</v>
      </c>
      <c r="S1333">
        <f t="shared" si="143"/>
        <v>-0.89516329135506334</v>
      </c>
      <c r="T1333" t="s">
        <v>1668</v>
      </c>
      <c r="U1333">
        <f t="shared" si="144"/>
        <v>-7.1386281432588385E-5</v>
      </c>
      <c r="V1333">
        <f t="shared" si="145"/>
        <v>-3.6098380143086814E-5</v>
      </c>
      <c r="W1333">
        <f t="shared" si="146"/>
        <v>7.9994338710483238E-5</v>
      </c>
      <c r="X1333">
        <f t="shared" si="147"/>
        <v>3.2470703125</v>
      </c>
    </row>
    <row r="1334" spans="17:24" x14ac:dyDescent="0.25">
      <c r="Q1334">
        <v>1331</v>
      </c>
      <c r="R1334">
        <f t="shared" si="142"/>
        <v>266.2</v>
      </c>
      <c r="S1334">
        <f t="shared" si="143"/>
        <v>-0.87808124808369992</v>
      </c>
      <c r="T1334" t="s">
        <v>1669</v>
      </c>
      <c r="U1334">
        <f t="shared" si="144"/>
        <v>-7.1386665747304694E-5</v>
      </c>
      <c r="V1334">
        <f t="shared" si="145"/>
        <v>-3.6235772091877054E-5</v>
      </c>
      <c r="W1334">
        <f t="shared" si="146"/>
        <v>8.0056775013810419E-5</v>
      </c>
      <c r="X1334">
        <f t="shared" si="147"/>
        <v>3.24951171875</v>
      </c>
    </row>
    <row r="1335" spans="17:24" x14ac:dyDescent="0.25">
      <c r="Q1335">
        <v>1332</v>
      </c>
      <c r="R1335">
        <f t="shared" si="142"/>
        <v>266.40000000000003</v>
      </c>
      <c r="S1335">
        <f t="shared" si="143"/>
        <v>-0.8597998514483719</v>
      </c>
      <c r="T1335" t="s">
        <v>1670</v>
      </c>
      <c r="U1335">
        <f t="shared" si="144"/>
        <v>-7.1387052126458002E-5</v>
      </c>
      <c r="V1335">
        <f t="shared" si="145"/>
        <v>-3.6373379094691062E-5</v>
      </c>
      <c r="W1335">
        <f t="shared" si="146"/>
        <v>8.0119497739762082E-5</v>
      </c>
      <c r="X1335">
        <f t="shared" si="147"/>
        <v>3.251953125</v>
      </c>
    </row>
    <row r="1336" spans="17:24" x14ac:dyDescent="0.25">
      <c r="Q1336">
        <v>1333</v>
      </c>
      <c r="R1336">
        <f t="shared" si="142"/>
        <v>266.60000000000002</v>
      </c>
      <c r="S1336">
        <f t="shared" si="143"/>
        <v>-0.84034407163789315</v>
      </c>
      <c r="T1336" t="s">
        <v>1671</v>
      </c>
      <c r="U1336">
        <f t="shared" si="144"/>
        <v>-7.1387440580145513E-5</v>
      </c>
      <c r="V1336">
        <f t="shared" si="145"/>
        <v>-3.6511202307197609E-5</v>
      </c>
      <c r="W1336">
        <f t="shared" si="146"/>
        <v>8.0182507858640327E-5</v>
      </c>
      <c r="X1336">
        <f t="shared" si="147"/>
        <v>3.25439453125</v>
      </c>
    </row>
    <row r="1337" spans="17:24" x14ac:dyDescent="0.25">
      <c r="Q1337">
        <v>1334</v>
      </c>
      <c r="R1337">
        <f t="shared" si="142"/>
        <v>266.8</v>
      </c>
      <c r="S1337">
        <f t="shared" si="143"/>
        <v>-0.81974048290722268</v>
      </c>
      <c r="T1337" t="s">
        <v>1672</v>
      </c>
      <c r="U1337">
        <f t="shared" si="144"/>
        <v>-7.1387831118493159E-5</v>
      </c>
      <c r="V1337">
        <f t="shared" si="145"/>
        <v>-3.6649242890552249E-5</v>
      </c>
      <c r="W1337">
        <f t="shared" si="146"/>
        <v>8.0245806346831579E-5</v>
      </c>
      <c r="X1337">
        <f t="shared" si="147"/>
        <v>3.2568359375</v>
      </c>
    </row>
    <row r="1338" spans="17:24" x14ac:dyDescent="0.25">
      <c r="Q1338">
        <v>1335</v>
      </c>
      <c r="R1338">
        <f t="shared" si="142"/>
        <v>267</v>
      </c>
      <c r="S1338">
        <f t="shared" si="143"/>
        <v>-0.79801722728024227</v>
      </c>
      <c r="T1338" t="s">
        <v>1673</v>
      </c>
      <c r="U1338">
        <f t="shared" si="144"/>
        <v>-7.1388223751860357E-5</v>
      </c>
      <c r="V1338">
        <f t="shared" si="145"/>
        <v>-3.6787502011566213E-5</v>
      </c>
      <c r="W1338">
        <f t="shared" si="146"/>
        <v>8.0309394187085405E-5</v>
      </c>
      <c r="X1338">
        <f t="shared" si="147"/>
        <v>3.25927734375</v>
      </c>
    </row>
    <row r="1339" spans="17:24" x14ac:dyDescent="0.25">
      <c r="Q1339">
        <v>1336</v>
      </c>
      <c r="R1339">
        <f t="shared" si="142"/>
        <v>267.2</v>
      </c>
      <c r="S1339">
        <f t="shared" si="143"/>
        <v>-0.7752039761111339</v>
      </c>
      <c r="T1339" t="s">
        <v>1674</v>
      </c>
      <c r="U1339">
        <f t="shared" si="144"/>
        <v>-7.1388618490601563E-5</v>
      </c>
      <c r="V1339">
        <f t="shared" si="145"/>
        <v>-3.692598084298574E-5</v>
      </c>
      <c r="W1339">
        <f t="shared" si="146"/>
        <v>8.0373272368451006E-5</v>
      </c>
      <c r="X1339">
        <f t="shared" si="147"/>
        <v>3.26171875</v>
      </c>
    </row>
    <row r="1340" spans="17:24" x14ac:dyDescent="0.25">
      <c r="Q1340">
        <v>1337</v>
      </c>
      <c r="R1340">
        <f t="shared" si="142"/>
        <v>267.40000000000003</v>
      </c>
      <c r="S1340">
        <f t="shared" si="143"/>
        <v>-0.75133188955687413</v>
      </c>
      <c r="T1340" t="s">
        <v>1675</v>
      </c>
      <c r="U1340">
        <f t="shared" si="144"/>
        <v>-7.1389015345099124E-5</v>
      </c>
      <c r="V1340">
        <f t="shared" si="145"/>
        <v>-3.7064680563293603E-5</v>
      </c>
      <c r="W1340">
        <f t="shared" si="146"/>
        <v>8.0437441886237239E-5</v>
      </c>
      <c r="X1340">
        <f t="shared" si="147"/>
        <v>3.26416015625</v>
      </c>
    </row>
    <row r="1341" spans="17:24" x14ac:dyDescent="0.25">
      <c r="Q1341">
        <v>1338</v>
      </c>
      <c r="R1341">
        <f t="shared" si="142"/>
        <v>267.60000000000002</v>
      </c>
      <c r="S1341">
        <f t="shared" si="143"/>
        <v>-0.72643357401622632</v>
      </c>
      <c r="T1341" t="s">
        <v>1676</v>
      </c>
      <c r="U1341">
        <f t="shared" si="144"/>
        <v>-7.1389414325911135E-5</v>
      </c>
      <c r="V1341">
        <f t="shared" si="145"/>
        <v>-3.7203602356806106E-5</v>
      </c>
      <c r="W1341">
        <f t="shared" si="146"/>
        <v>8.0501903742209439E-5</v>
      </c>
      <c r="X1341">
        <f t="shared" si="147"/>
        <v>3.2666015625</v>
      </c>
    </row>
    <row r="1342" spans="17:24" x14ac:dyDescent="0.25">
      <c r="Q1342">
        <v>1339</v>
      </c>
      <c r="R1342">
        <f t="shared" si="142"/>
        <v>267.8</v>
      </c>
      <c r="S1342">
        <f t="shared" si="143"/>
        <v>-0.70054303759328951</v>
      </c>
      <c r="T1342" t="s">
        <v>1677</v>
      </c>
      <c r="U1342">
        <f t="shared" si="144"/>
        <v>-7.1389815443588864E-5</v>
      </c>
      <c r="V1342">
        <f t="shared" si="145"/>
        <v>-3.7342747413786965E-5</v>
      </c>
      <c r="W1342">
        <f t="shared" si="146"/>
        <v>8.0566658944501178E-5</v>
      </c>
      <c r="X1342">
        <f t="shared" si="147"/>
        <v>3.26904296875</v>
      </c>
    </row>
    <row r="1343" spans="17:24" x14ac:dyDescent="0.25">
      <c r="Q1343">
        <v>1340</v>
      </c>
      <c r="R1343">
        <f t="shared" si="142"/>
        <v>268</v>
      </c>
      <c r="S1343">
        <f t="shared" si="143"/>
        <v>-0.6736956436465571</v>
      </c>
      <c r="T1343" t="s">
        <v>1678</v>
      </c>
      <c r="U1343">
        <f t="shared" si="144"/>
        <v>-7.1390218708753913E-5</v>
      </c>
      <c r="V1343">
        <f t="shared" si="145"/>
        <v>-3.7482116930366307E-5</v>
      </c>
      <c r="W1343">
        <f t="shared" si="146"/>
        <v>8.0631708507666945E-5</v>
      </c>
      <c r="X1343">
        <f t="shared" si="147"/>
        <v>3.271484375</v>
      </c>
    </row>
    <row r="1344" spans="17:24" x14ac:dyDescent="0.25">
      <c r="Q1344">
        <v>1341</v>
      </c>
      <c r="R1344">
        <f t="shared" si="142"/>
        <v>268.2</v>
      </c>
      <c r="S1344">
        <f t="shared" si="143"/>
        <v>-0.64592806248678858</v>
      </c>
      <c r="T1344" t="s">
        <v>1679</v>
      </c>
      <c r="U1344">
        <f t="shared" si="144"/>
        <v>-7.1390624132231932E-5</v>
      </c>
      <c r="V1344">
        <f t="shared" si="145"/>
        <v>-3.762171210867295E-5</v>
      </c>
      <c r="W1344">
        <f t="shared" si="146"/>
        <v>8.0697053452883182E-5</v>
      </c>
      <c r="X1344">
        <f t="shared" si="147"/>
        <v>3.27392578125</v>
      </c>
    </row>
    <row r="1345" spans="17:24" x14ac:dyDescent="0.25">
      <c r="Q1345">
        <v>1342</v>
      </c>
      <c r="R1345">
        <f t="shared" si="142"/>
        <v>268.40000000000003</v>
      </c>
      <c r="S1345">
        <f t="shared" si="143"/>
        <v>-0.6172782212897846</v>
      </c>
      <c r="T1345" t="s">
        <v>1680</v>
      </c>
      <c r="U1345">
        <f t="shared" si="144"/>
        <v>-7.1391031724816413E-5</v>
      </c>
      <c r="V1345">
        <f t="shared" si="145"/>
        <v>-3.7761534156916506E-5</v>
      </c>
      <c r="W1345">
        <f t="shared" si="146"/>
        <v>8.0762694807799196E-5</v>
      </c>
      <c r="X1345">
        <f t="shared" si="147"/>
        <v>3.2763671875</v>
      </c>
    </row>
    <row r="1346" spans="17:24" x14ac:dyDescent="0.25">
      <c r="Q1346">
        <v>1343</v>
      </c>
      <c r="R1346">
        <f t="shared" si="142"/>
        <v>268.60000000000002</v>
      </c>
      <c r="S1346">
        <f t="shared" si="143"/>
        <v>-0.5877852522924718</v>
      </c>
      <c r="T1346" t="s">
        <v>1681</v>
      </c>
      <c r="U1346">
        <f t="shared" si="144"/>
        <v>-7.1391441497375979E-5</v>
      </c>
      <c r="V1346">
        <f t="shared" si="145"/>
        <v>-3.790158428933257E-5</v>
      </c>
      <c r="W1346">
        <f t="shared" si="146"/>
        <v>8.0828633606628772E-5</v>
      </c>
      <c r="X1346">
        <f t="shared" si="147"/>
        <v>3.27880859375</v>
      </c>
    </row>
    <row r="1347" spans="17:24" x14ac:dyDescent="0.25">
      <c r="Q1347">
        <v>1344</v>
      </c>
      <c r="R1347">
        <f t="shared" si="142"/>
        <v>268.8</v>
      </c>
      <c r="S1347">
        <f t="shared" si="143"/>
        <v>-0.55748943934288575</v>
      </c>
      <c r="T1347" t="s">
        <v>1682</v>
      </c>
      <c r="U1347">
        <f t="shared" si="144"/>
        <v>-7.1391853461023433E-5</v>
      </c>
      <c r="V1347">
        <f t="shared" si="145"/>
        <v>-3.8041863726388186E-5</v>
      </c>
      <c r="W1347">
        <f t="shared" si="146"/>
        <v>8.0894870890417604E-5</v>
      </c>
      <c r="X1347">
        <f t="shared" si="147"/>
        <v>3.28125</v>
      </c>
    </row>
    <row r="1348" spans="17:24" x14ac:dyDescent="0.25">
      <c r="Q1348">
        <v>1345</v>
      </c>
      <c r="R1348">
        <f t="shared" ref="R1348:R1411" si="148">Q1348*0.2</f>
        <v>269</v>
      </c>
      <c r="S1348">
        <f t="shared" ref="S1348:S1411" si="149">SIN(2*PI()*R1348/34)</f>
        <v>-0.52643216287735761</v>
      </c>
      <c r="T1348" t="s">
        <v>1683</v>
      </c>
      <c r="U1348">
        <f t="shared" ref="U1348:U1411" si="150">IMREAL(T1348)/2048</f>
        <v>-7.1392267626699214E-5</v>
      </c>
      <c r="V1348">
        <f t="shared" ref="V1348:V1411" si="151">IMAGINARY(T1348)/2048</f>
        <v>-3.8182373694569919E-5</v>
      </c>
      <c r="W1348">
        <f t="shared" ref="W1348:W1411" si="152">SQRT(U1348^2+V1348^2)</f>
        <v>8.0961407706598272E-5</v>
      </c>
      <c r="X1348">
        <f t="shared" ref="X1348:X1411" si="153">Q1348/409.6</f>
        <v>3.28369140625</v>
      </c>
    </row>
    <row r="1349" spans="17:24" x14ac:dyDescent="0.25">
      <c r="Q1349">
        <v>1346</v>
      </c>
      <c r="R1349">
        <f t="shared" si="148"/>
        <v>269.2</v>
      </c>
      <c r="S1349">
        <f t="shared" si="149"/>
        <v>-0.49465584339978236</v>
      </c>
      <c r="T1349" t="s">
        <v>1684</v>
      </c>
      <c r="U1349">
        <f t="shared" si="150"/>
        <v>-7.139268400564307E-5</v>
      </c>
      <c r="V1349">
        <f t="shared" si="151"/>
        <v>-3.8323115426567527E-5</v>
      </c>
      <c r="W1349">
        <f t="shared" si="152"/>
        <v>8.1028245109514876E-5</v>
      </c>
      <c r="X1349">
        <f t="shared" si="153"/>
        <v>3.2861328125</v>
      </c>
    </row>
    <row r="1350" spans="17:24" x14ac:dyDescent="0.25">
      <c r="Q1350">
        <v>1347</v>
      </c>
      <c r="R1350">
        <f t="shared" si="148"/>
        <v>269.40000000000003</v>
      </c>
      <c r="S1350">
        <f t="shared" si="149"/>
        <v>-0.46220388354030584</v>
      </c>
      <c r="T1350" t="s">
        <v>1685</v>
      </c>
      <c r="U1350">
        <f t="shared" si="150"/>
        <v>-7.1393102609084477E-5</v>
      </c>
      <c r="V1350">
        <f t="shared" si="151"/>
        <v>-3.8464090161530175E-5</v>
      </c>
      <c r="W1350">
        <f t="shared" si="152"/>
        <v>8.1095384160293524E-5</v>
      </c>
      <c r="X1350">
        <f t="shared" si="153"/>
        <v>3.28857421875</v>
      </c>
    </row>
    <row r="1351" spans="17:24" x14ac:dyDescent="0.25">
      <c r="Q1351">
        <v>1348</v>
      </c>
      <c r="R1351">
        <f t="shared" si="148"/>
        <v>269.60000000000002</v>
      </c>
      <c r="S1351">
        <f t="shared" si="149"/>
        <v>-0.42912060877260316</v>
      </c>
      <c r="T1351" t="s">
        <v>1686</v>
      </c>
      <c r="U1351">
        <f t="shared" si="150"/>
        <v>-7.1393523448369135E-5</v>
      </c>
      <c r="V1351">
        <f t="shared" si="151"/>
        <v>-3.8605299144755029E-5</v>
      </c>
      <c r="W1351">
        <f t="shared" si="152"/>
        <v>8.1162825926829688E-5</v>
      </c>
      <c r="X1351">
        <f t="shared" si="153"/>
        <v>3.291015625</v>
      </c>
    </row>
    <row r="1352" spans="17:24" x14ac:dyDescent="0.25">
      <c r="Q1352">
        <v>1349</v>
      </c>
      <c r="R1352">
        <f t="shared" si="148"/>
        <v>269.8</v>
      </c>
      <c r="S1352">
        <f t="shared" si="149"/>
        <v>-0.39545120687054491</v>
      </c>
      <c r="T1352" t="s">
        <v>1687</v>
      </c>
      <c r="U1352">
        <f t="shared" si="150"/>
        <v>-7.1393946534881831E-5</v>
      </c>
      <c r="V1352">
        <f t="shared" si="151"/>
        <v>-3.874674362795347E-5</v>
      </c>
      <c r="W1352">
        <f t="shared" si="152"/>
        <v>8.1230571483868793E-5</v>
      </c>
      <c r="X1352">
        <f t="shared" si="153"/>
        <v>3.29345703125</v>
      </c>
    </row>
    <row r="1353" spans="17:24" x14ac:dyDescent="0.25">
      <c r="Q1353">
        <v>1350</v>
      </c>
      <c r="R1353">
        <f t="shared" si="148"/>
        <v>270</v>
      </c>
      <c r="S1353">
        <f t="shared" si="149"/>
        <v>-0.36124166618715708</v>
      </c>
      <c r="T1353" t="s">
        <v>1688</v>
      </c>
      <c r="U1353">
        <f t="shared" si="150"/>
        <v>-7.1394371880136224E-5</v>
      </c>
      <c r="V1353">
        <f t="shared" si="151"/>
        <v>-3.8888424869236524E-5</v>
      </c>
      <c r="W1353">
        <f t="shared" si="152"/>
        <v>8.1298621913101577E-5</v>
      </c>
      <c r="X1353">
        <f t="shared" si="153"/>
        <v>3.2958984375</v>
      </c>
    </row>
    <row r="1354" spans="17:24" x14ac:dyDescent="0.25">
      <c r="Q1354">
        <v>1351</v>
      </c>
      <c r="R1354">
        <f t="shared" si="148"/>
        <v>270.2</v>
      </c>
      <c r="S1354">
        <f t="shared" si="149"/>
        <v>-0.32653871284008928</v>
      </c>
      <c r="T1354" t="s">
        <v>1689</v>
      </c>
      <c r="U1354">
        <f t="shared" si="150"/>
        <v>-7.1394799495678714E-5</v>
      </c>
      <c r="V1354">
        <f t="shared" si="151"/>
        <v>-3.9030344133118016E-5</v>
      </c>
      <c r="W1354">
        <f t="shared" si="152"/>
        <v>8.1366978303103925E-5</v>
      </c>
      <c r="X1354">
        <f t="shared" si="153"/>
        <v>3.29833984375</v>
      </c>
    </row>
    <row r="1355" spans="17:24" x14ac:dyDescent="0.25">
      <c r="Q1355">
        <v>1352</v>
      </c>
      <c r="R1355">
        <f t="shared" si="148"/>
        <v>270.40000000000003</v>
      </c>
      <c r="S1355">
        <f t="shared" si="149"/>
        <v>-0.2913897468893189</v>
      </c>
      <c r="T1355" t="s">
        <v>1690</v>
      </c>
      <c r="U1355">
        <f t="shared" si="150"/>
        <v>-7.1395229393250004E-5</v>
      </c>
      <c r="V1355">
        <f t="shared" si="151"/>
        <v>-3.9172502690655863E-5</v>
      </c>
      <c r="W1355">
        <f t="shared" si="152"/>
        <v>8.1435641749569524E-5</v>
      </c>
      <c r="X1355">
        <f t="shared" si="153"/>
        <v>3.30078125</v>
      </c>
    </row>
    <row r="1356" spans="17:24" x14ac:dyDescent="0.25">
      <c r="Q1356">
        <v>1353</v>
      </c>
      <c r="R1356">
        <f t="shared" si="148"/>
        <v>270.60000000000002</v>
      </c>
      <c r="S1356">
        <f t="shared" si="149"/>
        <v>-0.25584277759443164</v>
      </c>
      <c r="T1356" t="s">
        <v>1691</v>
      </c>
      <c r="U1356">
        <f t="shared" si="150"/>
        <v>-7.1395661584650389E-5</v>
      </c>
      <c r="V1356">
        <f t="shared" si="151"/>
        <v>-3.9314901819497608E-5</v>
      </c>
      <c r="W1356">
        <f t="shared" si="152"/>
        <v>8.1504613355236891E-5</v>
      </c>
      <c r="X1356">
        <f t="shared" si="153"/>
        <v>3.30322265625</v>
      </c>
    </row>
    <row r="1357" spans="17:24" x14ac:dyDescent="0.25">
      <c r="Q1357">
        <v>1354</v>
      </c>
      <c r="R1357">
        <f t="shared" si="148"/>
        <v>270.8</v>
      </c>
      <c r="S1357">
        <f t="shared" si="149"/>
        <v>-0.21994635783966646</v>
      </c>
      <c r="T1357" t="s">
        <v>1692</v>
      </c>
      <c r="U1357">
        <f t="shared" si="150"/>
        <v>-7.1396096081660158E-5</v>
      </c>
      <c r="V1357">
        <f t="shared" si="151"/>
        <v>-3.9457542803911863E-5</v>
      </c>
      <c r="W1357">
        <f t="shared" si="152"/>
        <v>8.1573894229858767E-5</v>
      </c>
      <c r="X1357">
        <f t="shared" si="153"/>
        <v>3.3056640625</v>
      </c>
    </row>
    <row r="1358" spans="17:24" x14ac:dyDescent="0.25">
      <c r="Q1358">
        <v>1355</v>
      </c>
      <c r="R1358">
        <f t="shared" si="148"/>
        <v>271</v>
      </c>
      <c r="S1358">
        <f t="shared" si="149"/>
        <v>-0.18374951781657697</v>
      </c>
      <c r="T1358" t="s">
        <v>1693</v>
      </c>
      <c r="U1358">
        <f t="shared" si="150"/>
        <v>-7.1396532896229984E-5</v>
      </c>
      <c r="V1358">
        <f t="shared" si="151"/>
        <v>-3.9600426934733152E-5</v>
      </c>
      <c r="W1358">
        <f t="shared" si="152"/>
        <v>8.1643485490365917E-5</v>
      </c>
      <c r="X1358">
        <f t="shared" si="153"/>
        <v>3.30810546875</v>
      </c>
    </row>
    <row r="1359" spans="17:24" x14ac:dyDescent="0.25">
      <c r="Q1359">
        <v>1356</v>
      </c>
      <c r="R1359">
        <f t="shared" si="148"/>
        <v>271.2</v>
      </c>
      <c r="S1359">
        <f t="shared" si="149"/>
        <v>-0.14730169805464605</v>
      </c>
      <c r="T1359" t="s">
        <v>1694</v>
      </c>
      <c r="U1359">
        <f t="shared" si="150"/>
        <v>-7.1396972040407711E-5</v>
      </c>
      <c r="V1359">
        <f t="shared" si="151"/>
        <v>-3.97435555094793E-5</v>
      </c>
      <c r="W1359">
        <f t="shared" si="152"/>
        <v>8.1713388260883075E-5</v>
      </c>
      <c r="X1359">
        <f t="shared" si="153"/>
        <v>3.310546875</v>
      </c>
    </row>
    <row r="1360" spans="17:24" x14ac:dyDescent="0.25">
      <c r="Q1360">
        <v>1357</v>
      </c>
      <c r="R1360">
        <f t="shared" si="148"/>
        <v>271.40000000000003</v>
      </c>
      <c r="S1360">
        <f t="shared" si="149"/>
        <v>-0.11065268189149718</v>
      </c>
      <c r="T1360" t="s">
        <v>1695</v>
      </c>
      <c r="U1360">
        <f t="shared" si="150"/>
        <v>-7.1397413526348141E-5</v>
      </c>
      <c r="V1360">
        <f t="shared" si="151"/>
        <v>-3.9886929832593216E-5</v>
      </c>
      <c r="W1360">
        <f t="shared" si="152"/>
        <v>8.1783603672879167E-5</v>
      </c>
      <c r="X1360">
        <f t="shared" si="153"/>
        <v>3.31298828125</v>
      </c>
    </row>
    <row r="1361" spans="17:24" x14ac:dyDescent="0.25">
      <c r="Q1361">
        <v>1358</v>
      </c>
      <c r="R1361">
        <f t="shared" si="148"/>
        <v>271.60000000000002</v>
      </c>
      <c r="S1361">
        <f t="shared" si="149"/>
        <v>-7.3852527474872157E-2</v>
      </c>
      <c r="T1361" t="s">
        <v>1696</v>
      </c>
      <c r="U1361">
        <f t="shared" si="150"/>
        <v>-7.1397857366218746E-5</v>
      </c>
      <c r="V1361">
        <f t="shared" si="151"/>
        <v>-4.0030551215128861E-5</v>
      </c>
      <c r="W1361">
        <f t="shared" si="152"/>
        <v>8.1854132864956619E-5</v>
      </c>
      <c r="X1361">
        <f t="shared" si="153"/>
        <v>3.3154296875</v>
      </c>
    </row>
    <row r="1362" spans="17:24" x14ac:dyDescent="0.25">
      <c r="Q1362">
        <v>1359</v>
      </c>
      <c r="R1362">
        <f t="shared" si="148"/>
        <v>271.8</v>
      </c>
      <c r="S1362">
        <f t="shared" si="149"/>
        <v>-3.6951499389144972E-2</v>
      </c>
      <c r="T1362" t="s">
        <v>1697</v>
      </c>
      <c r="U1362">
        <f t="shared" si="150"/>
        <v>-7.1398303572395015E-5</v>
      </c>
      <c r="V1362">
        <f t="shared" si="151"/>
        <v>-4.017442097511196E-5</v>
      </c>
      <c r="W1362">
        <f t="shared" si="152"/>
        <v>8.1924976983221602E-5</v>
      </c>
      <c r="X1362">
        <f t="shared" si="153"/>
        <v>3.31787109375</v>
      </c>
    </row>
    <row r="1363" spans="17:24" x14ac:dyDescent="0.25">
      <c r="Q1363">
        <v>1360</v>
      </c>
      <c r="R1363">
        <f t="shared" si="148"/>
        <v>272</v>
      </c>
      <c r="S1363">
        <f t="shared" si="149"/>
        <v>-1.960237527853792E-15</v>
      </c>
      <c r="T1363" t="s">
        <v>1698</v>
      </c>
      <c r="U1363">
        <f t="shared" si="150"/>
        <v>-7.1398752157335936E-5</v>
      </c>
      <c r="V1363">
        <f t="shared" si="151"/>
        <v>-4.0318540437454685E-5</v>
      </c>
      <c r="W1363">
        <f t="shared" si="152"/>
        <v>8.1996137181158433E-5</v>
      </c>
      <c r="X1363">
        <f t="shared" si="153"/>
        <v>3.3203125</v>
      </c>
    </row>
    <row r="1364" spans="17:24" x14ac:dyDescent="0.25">
      <c r="Q1364">
        <v>1361</v>
      </c>
      <c r="R1364">
        <f t="shared" si="148"/>
        <v>272.2</v>
      </c>
      <c r="S1364">
        <f t="shared" si="149"/>
        <v>3.6951499389141051E-2</v>
      </c>
      <c r="T1364" t="s">
        <v>1699</v>
      </c>
      <c r="U1364">
        <f t="shared" si="150"/>
        <v>-7.1399203133447263E-5</v>
      </c>
      <c r="V1364">
        <f t="shared" si="151"/>
        <v>-4.0462910934105613E-5</v>
      </c>
      <c r="W1364">
        <f t="shared" si="152"/>
        <v>8.2067614619608814E-5</v>
      </c>
      <c r="X1364">
        <f t="shared" si="153"/>
        <v>3.32275390625</v>
      </c>
    </row>
    <row r="1365" spans="17:24" x14ac:dyDescent="0.25">
      <c r="Q1365">
        <v>1362</v>
      </c>
      <c r="R1365">
        <f t="shared" si="148"/>
        <v>272.40000000000003</v>
      </c>
      <c r="S1365">
        <f t="shared" si="149"/>
        <v>7.3852527474882426E-2</v>
      </c>
      <c r="T1365" t="s">
        <v>1700</v>
      </c>
      <c r="U1365">
        <f t="shared" si="150"/>
        <v>-7.1399656513410162E-5</v>
      </c>
      <c r="V1365">
        <f t="shared" si="151"/>
        <v>-4.0607533803952198E-5</v>
      </c>
      <c r="W1365">
        <f t="shared" si="152"/>
        <v>8.2139410467035098E-5</v>
      </c>
      <c r="X1365">
        <f t="shared" si="153"/>
        <v>3.3251953125</v>
      </c>
    </row>
    <row r="1366" spans="17:24" x14ac:dyDescent="0.25">
      <c r="Q1366">
        <v>1363</v>
      </c>
      <c r="R1366">
        <f t="shared" si="148"/>
        <v>272.60000000000002</v>
      </c>
      <c r="S1366">
        <f t="shared" si="149"/>
        <v>0.11065268189150741</v>
      </c>
      <c r="T1366" t="s">
        <v>1701</v>
      </c>
      <c r="U1366">
        <f t="shared" si="150"/>
        <v>-7.1400112309818849E-5</v>
      </c>
      <c r="V1366">
        <f t="shared" si="151"/>
        <v>-4.0752410392955566E-5</v>
      </c>
      <c r="W1366">
        <f t="shared" si="152"/>
        <v>8.2211525899296011E-5</v>
      </c>
      <c r="X1366">
        <f t="shared" si="153"/>
        <v>3.32763671875</v>
      </c>
    </row>
    <row r="1367" spans="17:24" x14ac:dyDescent="0.25">
      <c r="Q1367">
        <v>1364</v>
      </c>
      <c r="R1367">
        <f t="shared" si="148"/>
        <v>272.8</v>
      </c>
      <c r="S1367">
        <f t="shared" si="149"/>
        <v>0.14730169805464219</v>
      </c>
      <c r="T1367" t="s">
        <v>1702</v>
      </c>
      <c r="U1367">
        <f t="shared" si="150"/>
        <v>-7.140057053550976E-5</v>
      </c>
      <c r="V1367">
        <f t="shared" si="151"/>
        <v>-4.0897542054199024E-5</v>
      </c>
      <c r="W1367">
        <f t="shared" si="152"/>
        <v>8.2283962099982051E-5</v>
      </c>
      <c r="X1367">
        <f t="shared" si="153"/>
        <v>3.330078125</v>
      </c>
    </row>
    <row r="1368" spans="17:24" x14ac:dyDescent="0.25">
      <c r="Q1368">
        <v>1365</v>
      </c>
      <c r="R1368">
        <f t="shared" si="148"/>
        <v>273</v>
      </c>
      <c r="S1368">
        <f t="shared" si="149"/>
        <v>0.18374951781657312</v>
      </c>
      <c r="T1368" t="s">
        <v>1703</v>
      </c>
      <c r="U1368">
        <f t="shared" si="150"/>
        <v>-7.1401031203434574E-5</v>
      </c>
      <c r="V1368">
        <f t="shared" si="151"/>
        <v>-4.1042930147929197E-5</v>
      </c>
      <c r="W1368">
        <f t="shared" si="152"/>
        <v>8.2356720260350544E-5</v>
      </c>
      <c r="X1368">
        <f t="shared" si="153"/>
        <v>3.33251953125</v>
      </c>
    </row>
    <row r="1369" spans="17:24" x14ac:dyDescent="0.25">
      <c r="Q1369">
        <v>1366</v>
      </c>
      <c r="R1369">
        <f t="shared" si="148"/>
        <v>273.2</v>
      </c>
      <c r="S1369">
        <f t="shared" si="149"/>
        <v>0.21994635783966263</v>
      </c>
      <c r="T1369" t="s">
        <v>1704</v>
      </c>
      <c r="U1369">
        <f t="shared" si="150"/>
        <v>-7.1401494326555658E-5</v>
      </c>
      <c r="V1369">
        <f t="shared" si="151"/>
        <v>-4.1188576041735599E-5</v>
      </c>
      <c r="W1369">
        <f t="shared" si="152"/>
        <v>8.24298015793499E-5</v>
      </c>
      <c r="X1369">
        <f t="shared" si="153"/>
        <v>3.3349609375</v>
      </c>
    </row>
    <row r="1370" spans="17:24" x14ac:dyDescent="0.25">
      <c r="Q1370">
        <v>1367</v>
      </c>
      <c r="R1370">
        <f t="shared" si="148"/>
        <v>273.40000000000003</v>
      </c>
      <c r="S1370">
        <f t="shared" si="149"/>
        <v>0.25584277759444157</v>
      </c>
      <c r="T1370" t="s">
        <v>1705</v>
      </c>
      <c r="U1370">
        <f t="shared" si="150"/>
        <v>-7.1401959917940426E-5</v>
      </c>
      <c r="V1370">
        <f t="shared" si="151"/>
        <v>-4.1334481110436525E-5</v>
      </c>
      <c r="W1370">
        <f t="shared" si="152"/>
        <v>8.2503207263670696E-5</v>
      </c>
      <c r="X1370">
        <f t="shared" si="153"/>
        <v>3.33740234375</v>
      </c>
    </row>
    <row r="1371" spans="17:24" x14ac:dyDescent="0.25">
      <c r="Q1371">
        <v>1368</v>
      </c>
      <c r="R1371">
        <f t="shared" si="148"/>
        <v>273.60000000000002</v>
      </c>
      <c r="S1371">
        <f t="shared" si="149"/>
        <v>0.29138974688932873</v>
      </c>
      <c r="T1371" t="s">
        <v>1706</v>
      </c>
      <c r="U1371">
        <f t="shared" si="150"/>
        <v>-7.1402427990854974E-5</v>
      </c>
      <c r="V1371">
        <f t="shared" si="151"/>
        <v>-4.148064673619175E-5</v>
      </c>
      <c r="W1371">
        <f t="shared" si="152"/>
        <v>8.2576938527908415E-5</v>
      </c>
      <c r="X1371">
        <f t="shared" si="153"/>
        <v>3.33984375</v>
      </c>
    </row>
    <row r="1372" spans="17:24" x14ac:dyDescent="0.25">
      <c r="Q1372">
        <v>1369</v>
      </c>
      <c r="R1372">
        <f t="shared" si="148"/>
        <v>273.8</v>
      </c>
      <c r="S1372">
        <f t="shared" si="149"/>
        <v>0.32653871284008557</v>
      </c>
      <c r="T1372" t="s">
        <v>1707</v>
      </c>
      <c r="U1372">
        <f t="shared" si="150"/>
        <v>-7.1402898558510251E-5</v>
      </c>
      <c r="V1372">
        <f t="shared" si="151"/>
        <v>-4.1627074308578516E-5</v>
      </c>
      <c r="W1372">
        <f t="shared" si="152"/>
        <v>8.2650996594407872E-5</v>
      </c>
      <c r="X1372">
        <f t="shared" si="153"/>
        <v>3.34228515625</v>
      </c>
    </row>
    <row r="1373" spans="17:24" x14ac:dyDescent="0.25">
      <c r="Q1373">
        <v>1370</v>
      </c>
      <c r="R1373">
        <f t="shared" si="148"/>
        <v>274</v>
      </c>
      <c r="S1373">
        <f t="shared" si="149"/>
        <v>0.36124166618715342</v>
      </c>
      <c r="T1373" t="s">
        <v>1708</v>
      </c>
      <c r="U1373">
        <f t="shared" si="150"/>
        <v>-7.140337163429004E-5</v>
      </c>
      <c r="V1373">
        <f t="shared" si="151"/>
        <v>-4.1773765224541747E-5</v>
      </c>
      <c r="W1373">
        <f t="shared" si="152"/>
        <v>8.2725382693461561E-5</v>
      </c>
      <c r="X1373">
        <f t="shared" si="153"/>
        <v>3.3447265625</v>
      </c>
    </row>
    <row r="1374" spans="17:24" x14ac:dyDescent="0.25">
      <c r="Q1374">
        <v>1371</v>
      </c>
      <c r="R1374">
        <f t="shared" si="148"/>
        <v>274.2</v>
      </c>
      <c r="S1374">
        <f t="shared" si="149"/>
        <v>0.39545120687054131</v>
      </c>
      <c r="T1374" t="s">
        <v>1709</v>
      </c>
      <c r="U1374">
        <f t="shared" si="150"/>
        <v>-7.140384723196142E-5</v>
      </c>
      <c r="V1374">
        <f t="shared" si="151"/>
        <v>-4.1920720888828177E-5</v>
      </c>
      <c r="W1374">
        <f t="shared" si="152"/>
        <v>8.2800098063736134E-5</v>
      </c>
      <c r="X1374">
        <f t="shared" si="153"/>
        <v>3.34716796875</v>
      </c>
    </row>
    <row r="1375" spans="17:24" x14ac:dyDescent="0.25">
      <c r="Q1375">
        <v>1372</v>
      </c>
      <c r="R1375">
        <f t="shared" si="148"/>
        <v>274.40000000000003</v>
      </c>
      <c r="S1375">
        <f t="shared" si="149"/>
        <v>0.42912060877261249</v>
      </c>
      <c r="T1375" t="s">
        <v>1710</v>
      </c>
      <c r="U1375">
        <f t="shared" si="150"/>
        <v>-7.1404325364718264E-5</v>
      </c>
      <c r="V1375">
        <f t="shared" si="151"/>
        <v>-4.2067942713454441E-5</v>
      </c>
      <c r="W1375">
        <f t="shared" si="152"/>
        <v>8.2875143951205497E-5</v>
      </c>
      <c r="X1375">
        <f t="shared" si="153"/>
        <v>3.349609375</v>
      </c>
    </row>
    <row r="1376" spans="17:24" x14ac:dyDescent="0.25">
      <c r="Q1376">
        <v>1373</v>
      </c>
      <c r="R1376">
        <f t="shared" si="148"/>
        <v>274.60000000000002</v>
      </c>
      <c r="S1376">
        <f t="shared" si="149"/>
        <v>0.46220388354031494</v>
      </c>
      <c r="T1376" t="s">
        <v>1711</v>
      </c>
      <c r="U1376">
        <f t="shared" si="150"/>
        <v>-7.1404806046575198E-5</v>
      </c>
      <c r="V1376">
        <f t="shared" si="151"/>
        <v>-4.2215432118235842E-5</v>
      </c>
      <c r="W1376">
        <f t="shared" si="152"/>
        <v>8.2950521610646911E-5</v>
      </c>
      <c r="X1376">
        <f t="shared" si="153"/>
        <v>3.35205078125</v>
      </c>
    </row>
    <row r="1377" spans="17:24" x14ac:dyDescent="0.25">
      <c r="Q1377">
        <v>1374</v>
      </c>
      <c r="R1377">
        <f t="shared" si="148"/>
        <v>274.8</v>
      </c>
      <c r="S1377">
        <f t="shared" si="149"/>
        <v>0.49465584339977892</v>
      </c>
      <c r="T1377" t="s">
        <v>1712</v>
      </c>
      <c r="U1377">
        <f t="shared" si="150"/>
        <v>-7.1405289291239752E-5</v>
      </c>
      <c r="V1377">
        <f t="shared" si="151"/>
        <v>-4.2363190530640189E-5</v>
      </c>
      <c r="W1377">
        <f t="shared" si="152"/>
        <v>8.3026232304621422E-5</v>
      </c>
      <c r="X1377">
        <f t="shared" si="153"/>
        <v>3.3544921875</v>
      </c>
    </row>
    <row r="1378" spans="17:24" x14ac:dyDescent="0.25">
      <c r="Q1378">
        <v>1375</v>
      </c>
      <c r="R1378">
        <f t="shared" si="148"/>
        <v>275</v>
      </c>
      <c r="S1378">
        <f t="shared" si="149"/>
        <v>0.52643216287735428</v>
      </c>
      <c r="T1378" t="s">
        <v>1713</v>
      </c>
      <c r="U1378">
        <f t="shared" si="150"/>
        <v>-7.1405775112629881E-5</v>
      </c>
      <c r="V1378">
        <f t="shared" si="151"/>
        <v>-4.251121938589028E-5</v>
      </c>
      <c r="W1378">
        <f t="shared" si="152"/>
        <v>8.3102277303999118E-5</v>
      </c>
      <c r="X1378">
        <f t="shared" si="153"/>
        <v>3.35693359375</v>
      </c>
    </row>
    <row r="1379" spans="17:24" x14ac:dyDescent="0.25">
      <c r="Q1379">
        <v>1376</v>
      </c>
      <c r="R1379">
        <f t="shared" si="148"/>
        <v>275.2</v>
      </c>
      <c r="S1379">
        <f t="shared" si="149"/>
        <v>0.55748943934288253</v>
      </c>
      <c r="T1379" t="s">
        <v>1714</v>
      </c>
      <c r="U1379">
        <f t="shared" si="150"/>
        <v>-7.1406263524864745E-5</v>
      </c>
      <c r="V1379">
        <f t="shared" si="151"/>
        <v>-4.2659520127071146E-5</v>
      </c>
      <c r="W1379">
        <f t="shared" si="152"/>
        <v>8.3178657888032892E-5</v>
      </c>
      <c r="X1379">
        <f t="shared" si="153"/>
        <v>3.359375</v>
      </c>
    </row>
    <row r="1380" spans="17:24" x14ac:dyDescent="0.25">
      <c r="Q1380">
        <v>1377</v>
      </c>
      <c r="R1380">
        <f t="shared" si="148"/>
        <v>275.40000000000003</v>
      </c>
      <c r="S1380">
        <f t="shared" si="149"/>
        <v>0.58778525229247436</v>
      </c>
      <c r="T1380" t="s">
        <v>1715</v>
      </c>
      <c r="U1380">
        <f t="shared" si="150"/>
        <v>-7.1406754541978026E-5</v>
      </c>
      <c r="V1380">
        <f t="shared" si="151"/>
        <v>-4.2808094205092777E-5</v>
      </c>
      <c r="W1380">
        <f t="shared" si="152"/>
        <v>8.3255375344120559E-5</v>
      </c>
      <c r="X1380">
        <f t="shared" si="153"/>
        <v>3.36181640625</v>
      </c>
    </row>
    <row r="1381" spans="17:24" x14ac:dyDescent="0.25">
      <c r="Q1381">
        <v>1378</v>
      </c>
      <c r="R1381">
        <f t="shared" si="148"/>
        <v>275.60000000000002</v>
      </c>
      <c r="S1381">
        <f t="shared" si="149"/>
        <v>0.61727822128979271</v>
      </c>
      <c r="T1381" t="s">
        <v>1716</v>
      </c>
      <c r="U1381">
        <f t="shared" si="150"/>
        <v>-7.1407248178347165E-5</v>
      </c>
      <c r="V1381">
        <f t="shared" si="151"/>
        <v>-4.295694307881338E-5</v>
      </c>
      <c r="W1381">
        <f t="shared" si="152"/>
        <v>8.3332430968263959E-5</v>
      </c>
      <c r="X1381">
        <f t="shared" si="153"/>
        <v>3.3642578125</v>
      </c>
    </row>
    <row r="1382" spans="17:24" x14ac:dyDescent="0.25">
      <c r="Q1382">
        <v>1379</v>
      </c>
      <c r="R1382">
        <f t="shared" si="148"/>
        <v>275.8</v>
      </c>
      <c r="S1382">
        <f t="shared" si="149"/>
        <v>0.64592806248678569</v>
      </c>
      <c r="T1382" t="s">
        <v>1717</v>
      </c>
      <c r="U1382">
        <f t="shared" si="150"/>
        <v>-7.1407744448231443E-5</v>
      </c>
      <c r="V1382">
        <f t="shared" si="151"/>
        <v>-4.3106068215218214E-5</v>
      </c>
      <c r="W1382">
        <f t="shared" si="152"/>
        <v>8.3409826064792715E-5</v>
      </c>
      <c r="X1382">
        <f t="shared" si="153"/>
        <v>3.36669921875</v>
      </c>
    </row>
    <row r="1383" spans="17:24" x14ac:dyDescent="0.25">
      <c r="Q1383">
        <v>1380</v>
      </c>
      <c r="R1383">
        <f t="shared" si="148"/>
        <v>276</v>
      </c>
      <c r="S1383">
        <f t="shared" si="149"/>
        <v>0.67369564364655421</v>
      </c>
      <c r="T1383" t="s">
        <v>1718</v>
      </c>
      <c r="U1383">
        <f t="shared" si="150"/>
        <v>-7.1408243366114253E-5</v>
      </c>
      <c r="V1383">
        <f t="shared" si="151"/>
        <v>-4.3255471089116113E-5</v>
      </c>
      <c r="W1383">
        <f t="shared" si="152"/>
        <v>8.3487561946529262E-5</v>
      </c>
      <c r="X1383">
        <f t="shared" si="153"/>
        <v>3.369140625</v>
      </c>
    </row>
    <row r="1384" spans="17:24" x14ac:dyDescent="0.25">
      <c r="Q1384">
        <v>1381</v>
      </c>
      <c r="R1384">
        <f t="shared" si="148"/>
        <v>276.2</v>
      </c>
      <c r="S1384">
        <f t="shared" si="149"/>
        <v>0.70054303759328673</v>
      </c>
      <c r="T1384" t="s">
        <v>1719</v>
      </c>
      <c r="U1384">
        <f t="shared" si="150"/>
        <v>-7.1408744946646976E-5</v>
      </c>
      <c r="V1384">
        <f t="shared" si="151"/>
        <v>-4.3405153183604055E-5</v>
      </c>
      <c r="W1384">
        <f t="shared" si="152"/>
        <v>8.3565639935008064E-5</v>
      </c>
      <c r="X1384">
        <f t="shared" si="153"/>
        <v>3.37158203125</v>
      </c>
    </row>
    <row r="1385" spans="17:24" x14ac:dyDescent="0.25">
      <c r="Q1385">
        <v>1382</v>
      </c>
      <c r="R1385">
        <f t="shared" si="148"/>
        <v>276.40000000000003</v>
      </c>
      <c r="S1385">
        <f t="shared" si="149"/>
        <v>0.72643357401622366</v>
      </c>
      <c r="T1385" t="s">
        <v>1720</v>
      </c>
      <c r="U1385">
        <f t="shared" si="150"/>
        <v>-7.1409249204565912E-5</v>
      </c>
      <c r="V1385">
        <f t="shared" si="151"/>
        <v>-4.3555115990013674E-5</v>
      </c>
      <c r="W1385">
        <f t="shared" si="152"/>
        <v>8.3644061360405866E-5</v>
      </c>
      <c r="X1385">
        <f t="shared" si="153"/>
        <v>3.3740234375</v>
      </c>
    </row>
    <row r="1386" spans="17:24" x14ac:dyDescent="0.25">
      <c r="Q1386">
        <v>1383</v>
      </c>
      <c r="R1386">
        <f t="shared" si="148"/>
        <v>276.60000000000002</v>
      </c>
      <c r="S1386">
        <f t="shared" si="149"/>
        <v>0.75133188955687624</v>
      </c>
      <c r="T1386" t="s">
        <v>1721</v>
      </c>
      <c r="U1386">
        <f t="shared" si="150"/>
        <v>-7.1409756154549803E-5</v>
      </c>
      <c r="V1386">
        <f t="shared" si="151"/>
        <v>-4.3705361007826418E-5</v>
      </c>
      <c r="W1386">
        <f t="shared" si="152"/>
        <v>8.372282756140464E-5</v>
      </c>
      <c r="X1386">
        <f t="shared" si="153"/>
        <v>3.37646484375</v>
      </c>
    </row>
    <row r="1387" spans="17:24" x14ac:dyDescent="0.25">
      <c r="Q1387">
        <v>1384</v>
      </c>
      <c r="R1387">
        <f t="shared" si="148"/>
        <v>276.8</v>
      </c>
      <c r="S1387">
        <f t="shared" si="149"/>
        <v>0.77520397611113145</v>
      </c>
      <c r="T1387" t="s">
        <v>1722</v>
      </c>
      <c r="U1387">
        <f t="shared" si="150"/>
        <v>-7.1410265811705081E-5</v>
      </c>
      <c r="V1387">
        <f t="shared" si="151"/>
        <v>-4.3855889744821242E-5</v>
      </c>
      <c r="W1387">
        <f t="shared" si="152"/>
        <v>8.3801939885710838E-5</v>
      </c>
      <c r="X1387">
        <f t="shared" si="153"/>
        <v>3.37890625</v>
      </c>
    </row>
    <row r="1388" spans="17:24" x14ac:dyDescent="0.25">
      <c r="Q1388">
        <v>1385</v>
      </c>
      <c r="R1388">
        <f t="shared" si="148"/>
        <v>277</v>
      </c>
      <c r="S1388">
        <f t="shared" si="149"/>
        <v>0.79801722728023994</v>
      </c>
      <c r="T1388" t="s">
        <v>1723</v>
      </c>
      <c r="U1388">
        <f t="shared" si="150"/>
        <v>-7.141077819097315E-5</v>
      </c>
      <c r="V1388">
        <f t="shared" si="151"/>
        <v>-4.4006703717326563E-5</v>
      </c>
      <c r="W1388">
        <f t="shared" si="152"/>
        <v>8.3881399689710289E-5</v>
      </c>
      <c r="X1388">
        <f t="shared" si="153"/>
        <v>3.38134765625</v>
      </c>
    </row>
    <row r="1389" spans="17:24" x14ac:dyDescent="0.25">
      <c r="Q1389">
        <v>1386</v>
      </c>
      <c r="R1389">
        <f t="shared" si="148"/>
        <v>277.2</v>
      </c>
      <c r="S1389">
        <f t="shared" si="149"/>
        <v>0.81974048290722046</v>
      </c>
      <c r="T1389" t="s">
        <v>1724</v>
      </c>
      <c r="U1389">
        <f t="shared" si="150"/>
        <v>-7.1411293307564947E-5</v>
      </c>
      <c r="V1389">
        <f t="shared" si="151"/>
        <v>-4.4157804450006545E-5</v>
      </c>
      <c r="W1389">
        <f t="shared" si="152"/>
        <v>8.3961208338756584E-5</v>
      </c>
      <c r="X1389">
        <f t="shared" si="153"/>
        <v>3.3837890625</v>
      </c>
    </row>
    <row r="1390" spans="17:24" x14ac:dyDescent="0.25">
      <c r="Q1390">
        <v>1387</v>
      </c>
      <c r="R1390">
        <f t="shared" si="148"/>
        <v>277.40000000000003</v>
      </c>
      <c r="S1390">
        <f t="shared" si="149"/>
        <v>0.84034407163789493</v>
      </c>
      <c r="T1390" t="s">
        <v>1725</v>
      </c>
      <c r="U1390">
        <f t="shared" si="150"/>
        <v>-7.1411811176732418E-5</v>
      </c>
      <c r="V1390">
        <f t="shared" si="151"/>
        <v>-4.4309193475978225E-5</v>
      </c>
      <c r="W1390">
        <f t="shared" si="152"/>
        <v>8.4041367207066285E-5</v>
      </c>
      <c r="X1390">
        <f t="shared" si="153"/>
        <v>3.38623046875</v>
      </c>
    </row>
    <row r="1391" spans="17:24" x14ac:dyDescent="0.25">
      <c r="Q1391">
        <v>1388</v>
      </c>
      <c r="R1391">
        <f t="shared" si="148"/>
        <v>277.60000000000002</v>
      </c>
      <c r="S1391">
        <f t="shared" si="149"/>
        <v>0.85979985144837356</v>
      </c>
      <c r="T1391" t="s">
        <v>1726</v>
      </c>
      <c r="U1391">
        <f t="shared" si="150"/>
        <v>-7.1412331813923343E-5</v>
      </c>
      <c r="V1391">
        <f t="shared" si="151"/>
        <v>-4.446087233708037E-5</v>
      </c>
      <c r="W1391">
        <f t="shared" si="152"/>
        <v>8.4121877678021708E-5</v>
      </c>
      <c r="X1391">
        <f t="shared" si="153"/>
        <v>3.388671875</v>
      </c>
    </row>
    <row r="1392" spans="17:24" x14ac:dyDescent="0.25">
      <c r="Q1392">
        <v>1389</v>
      </c>
      <c r="R1392">
        <f t="shared" si="148"/>
        <v>277.8</v>
      </c>
      <c r="S1392">
        <f t="shared" si="149"/>
        <v>0.87808124808369803</v>
      </c>
      <c r="T1392" t="s">
        <v>1727</v>
      </c>
      <c r="U1392">
        <f t="shared" si="150"/>
        <v>-7.1412855234702637E-5</v>
      </c>
      <c r="V1392">
        <f t="shared" si="151"/>
        <v>-4.4612842583716698E-5</v>
      </c>
      <c r="W1392">
        <f t="shared" si="152"/>
        <v>8.4202741144051137E-5</v>
      </c>
      <c r="X1392">
        <f t="shared" si="153"/>
        <v>3.39111328125</v>
      </c>
    </row>
    <row r="1393" spans="17:24" x14ac:dyDescent="0.25">
      <c r="Q1393">
        <v>1390</v>
      </c>
      <c r="R1393">
        <f t="shared" si="148"/>
        <v>278</v>
      </c>
      <c r="S1393">
        <f t="shared" si="149"/>
        <v>0.89516329135506156</v>
      </c>
      <c r="T1393" t="s">
        <v>1728</v>
      </c>
      <c r="U1393">
        <f t="shared" si="150"/>
        <v>-7.141338145467285E-5</v>
      </c>
      <c r="V1393">
        <f t="shared" si="151"/>
        <v>-4.4765105775090282E-5</v>
      </c>
      <c r="W1393">
        <f t="shared" si="152"/>
        <v>8.428395900671511E-5</v>
      </c>
      <c r="X1393">
        <f t="shared" si="153"/>
        <v>3.3935546875</v>
      </c>
    </row>
    <row r="1394" spans="17:24" x14ac:dyDescent="0.25">
      <c r="Q1394">
        <v>1391</v>
      </c>
      <c r="R1394">
        <f t="shared" si="148"/>
        <v>278.2</v>
      </c>
      <c r="S1394">
        <f t="shared" si="149"/>
        <v>0.91102264924608689</v>
      </c>
      <c r="T1394" t="s">
        <v>1729</v>
      </c>
      <c r="U1394">
        <f t="shared" si="150"/>
        <v>-7.1413910489635254E-5</v>
      </c>
      <c r="V1394">
        <f t="shared" si="151"/>
        <v>-4.4917663479118851E-5</v>
      </c>
      <c r="W1394">
        <f t="shared" si="152"/>
        <v>8.436553267682841E-5</v>
      </c>
      <c r="X1394">
        <f t="shared" si="153"/>
        <v>3.39599609375</v>
      </c>
    </row>
    <row r="1395" spans="17:24" x14ac:dyDescent="0.25">
      <c r="Q1395">
        <v>1392</v>
      </c>
      <c r="R1395">
        <f t="shared" si="148"/>
        <v>278.40000000000003</v>
      </c>
      <c r="S1395">
        <f t="shared" si="149"/>
        <v>0.92563765978155699</v>
      </c>
      <c r="T1395" t="s">
        <v>1730</v>
      </c>
      <c r="U1395">
        <f t="shared" si="150"/>
        <v>-7.1414442355482421E-5</v>
      </c>
      <c r="V1395">
        <f t="shared" si="151"/>
        <v>-4.5070517272606639E-5</v>
      </c>
      <c r="W1395">
        <f t="shared" si="152"/>
        <v>8.4447463574490237E-5</v>
      </c>
      <c r="X1395">
        <f t="shared" si="153"/>
        <v>3.3984375</v>
      </c>
    </row>
    <row r="1396" spans="17:24" x14ac:dyDescent="0.25">
      <c r="Q1396">
        <v>1393</v>
      </c>
      <c r="R1396">
        <f t="shared" si="148"/>
        <v>278.60000000000002</v>
      </c>
      <c r="S1396">
        <f t="shared" si="149"/>
        <v>0.93898836061505653</v>
      </c>
      <c r="T1396" t="s">
        <v>1731</v>
      </c>
      <c r="U1396">
        <f t="shared" si="150"/>
        <v>-7.1414977068285645E-5</v>
      </c>
      <c r="V1396">
        <f t="shared" si="151"/>
        <v>-4.5223668741314499E-5</v>
      </c>
      <c r="W1396">
        <f t="shared" si="152"/>
        <v>8.4529753129226101E-5</v>
      </c>
      <c r="X1396">
        <f t="shared" si="153"/>
        <v>3.40087890625</v>
      </c>
    </row>
    <row r="1397" spans="17:24" x14ac:dyDescent="0.25">
      <c r="Q1397">
        <v>1394</v>
      </c>
      <c r="R1397">
        <f t="shared" si="148"/>
        <v>278.8</v>
      </c>
      <c r="S1397">
        <f t="shared" si="149"/>
        <v>0.95105651629515298</v>
      </c>
      <c r="T1397" t="s">
        <v>1732</v>
      </c>
      <c r="U1397">
        <f t="shared" si="150"/>
        <v>-7.1415514644085451E-5</v>
      </c>
      <c r="V1397">
        <f t="shared" si="151"/>
        <v>-4.5377119479888036E-5</v>
      </c>
      <c r="W1397">
        <f t="shared" si="152"/>
        <v>8.4612402779803023E-5</v>
      </c>
      <c r="X1397">
        <f t="shared" si="153"/>
        <v>3.4033203125</v>
      </c>
    </row>
    <row r="1398" spans="17:24" x14ac:dyDescent="0.25">
      <c r="Q1398">
        <v>1395</v>
      </c>
      <c r="R1398">
        <f t="shared" si="148"/>
        <v>279</v>
      </c>
      <c r="S1398">
        <f t="shared" si="149"/>
        <v>0.96182564317281805</v>
      </c>
      <c r="T1398" t="s">
        <v>1733</v>
      </c>
      <c r="U1398">
        <f t="shared" si="150"/>
        <v>-7.1416055099401369E-5</v>
      </c>
      <c r="V1398">
        <f t="shared" si="151"/>
        <v>-4.5530871092339895E-5</v>
      </c>
      <c r="W1398">
        <f t="shared" si="152"/>
        <v>8.4695413974949116E-5</v>
      </c>
      <c r="X1398">
        <f t="shared" si="153"/>
        <v>3.40576171875</v>
      </c>
    </row>
    <row r="1399" spans="17:24" x14ac:dyDescent="0.25">
      <c r="Q1399">
        <v>1396</v>
      </c>
      <c r="R1399">
        <f t="shared" si="148"/>
        <v>279.2</v>
      </c>
      <c r="S1399">
        <f t="shared" si="149"/>
        <v>0.97128103191611248</v>
      </c>
      <c r="T1399" t="s">
        <v>1734</v>
      </c>
      <c r="U1399">
        <f t="shared" si="150"/>
        <v>-7.1416598450390137E-5</v>
      </c>
      <c r="V1399">
        <f t="shared" si="151"/>
        <v>-4.568492519143945E-5</v>
      </c>
      <c r="W1399">
        <f t="shared" si="152"/>
        <v>8.4778788172347003E-5</v>
      </c>
      <c r="X1399">
        <f t="shared" si="153"/>
        <v>3.408203125</v>
      </c>
    </row>
    <row r="1400" spans="17:24" x14ac:dyDescent="0.25">
      <c r="Q1400">
        <v>1397</v>
      </c>
      <c r="R1400">
        <f t="shared" si="148"/>
        <v>279.40000000000003</v>
      </c>
      <c r="S1400">
        <f t="shared" si="149"/>
        <v>0.97940976760136722</v>
      </c>
      <c r="T1400" t="s">
        <v>1735</v>
      </c>
      <c r="U1400">
        <f t="shared" si="150"/>
        <v>-7.1417144713708015E-5</v>
      </c>
      <c r="V1400">
        <f t="shared" si="151"/>
        <v>-4.58392833994147E-5</v>
      </c>
      <c r="W1400">
        <f t="shared" si="152"/>
        <v>8.4862526839769322E-5</v>
      </c>
      <c r="X1400">
        <f t="shared" si="153"/>
        <v>3.41064453125</v>
      </c>
    </row>
    <row r="1401" spans="17:24" x14ac:dyDescent="0.25">
      <c r="Q1401">
        <v>1398</v>
      </c>
      <c r="R1401">
        <f t="shared" si="148"/>
        <v>279.60000000000002</v>
      </c>
      <c r="S1401">
        <f t="shared" si="149"/>
        <v>0.98620074735340213</v>
      </c>
      <c r="T1401" t="s">
        <v>1736</v>
      </c>
      <c r="U1401">
        <f t="shared" si="150"/>
        <v>-7.1417693906003903E-5</v>
      </c>
      <c r="V1401">
        <f t="shared" si="151"/>
        <v>-4.5993947347688914E-5</v>
      </c>
      <c r="W1401">
        <f t="shared" si="152"/>
        <v>8.4946631454541185E-5</v>
      </c>
      <c r="X1401">
        <f t="shared" si="153"/>
        <v>3.4130859375</v>
      </c>
    </row>
    <row r="1402" spans="17:24" x14ac:dyDescent="0.25">
      <c r="Q1402">
        <v>1399</v>
      </c>
      <c r="R1402">
        <f t="shared" si="148"/>
        <v>279.8</v>
      </c>
      <c r="S1402">
        <f t="shared" si="149"/>
        <v>0.99164469551074219</v>
      </c>
      <c r="T1402" t="s">
        <v>1737</v>
      </c>
      <c r="U1402">
        <f t="shared" si="150"/>
        <v>-7.1418246044159181E-5</v>
      </c>
      <c r="V1402">
        <f t="shared" si="151"/>
        <v>-4.6148918677172996E-5</v>
      </c>
      <c r="W1402">
        <f t="shared" si="152"/>
        <v>8.5031103503931926E-5</v>
      </c>
      <c r="X1402">
        <f t="shared" si="153"/>
        <v>3.41552734375</v>
      </c>
    </row>
    <row r="1403" spans="17:24" x14ac:dyDescent="0.25">
      <c r="Q1403">
        <v>1400</v>
      </c>
      <c r="R1403">
        <f t="shared" si="148"/>
        <v>280</v>
      </c>
      <c r="S1403">
        <f t="shared" si="149"/>
        <v>0.99573417629503391</v>
      </c>
      <c r="T1403" t="s">
        <v>1738</v>
      </c>
      <c r="U1403">
        <f t="shared" si="150"/>
        <v>-7.1418801145078608E-5</v>
      </c>
      <c r="V1403">
        <f t="shared" si="151"/>
        <v>-4.6304199038105173E-5</v>
      </c>
      <c r="W1403">
        <f t="shared" si="152"/>
        <v>8.5115944484924448E-5</v>
      </c>
      <c r="X1403">
        <f t="shared" si="153"/>
        <v>3.41796875</v>
      </c>
    </row>
    <row r="1404" spans="17:24" x14ac:dyDescent="0.25">
      <c r="Q1404">
        <v>1401</v>
      </c>
      <c r="R1404">
        <f t="shared" si="148"/>
        <v>280.2</v>
      </c>
      <c r="S1404">
        <f t="shared" si="149"/>
        <v>0.9984636039674335</v>
      </c>
      <c r="T1404" t="s">
        <v>1739</v>
      </c>
      <c r="U1404">
        <f t="shared" si="150"/>
        <v>-7.1419359225748542E-5</v>
      </c>
      <c r="V1404">
        <f t="shared" si="151"/>
        <v>-4.6459790090217335E-5</v>
      </c>
      <c r="W1404">
        <f t="shared" si="152"/>
        <v>8.5201155904386473E-5</v>
      </c>
      <c r="X1404">
        <f t="shared" si="153"/>
        <v>3.42041015625</v>
      </c>
    </row>
    <row r="1405" spans="17:24" x14ac:dyDescent="0.25">
      <c r="Q1405">
        <v>1402</v>
      </c>
      <c r="R1405">
        <f t="shared" si="148"/>
        <v>280.40000000000003</v>
      </c>
      <c r="S1405">
        <f t="shared" si="149"/>
        <v>0.99982925045805271</v>
      </c>
      <c r="T1405" t="s">
        <v>1740</v>
      </c>
      <c r="U1405">
        <f t="shared" si="150"/>
        <v>-7.1419920303557132E-5</v>
      </c>
      <c r="V1405">
        <f t="shared" si="151"/>
        <v>-4.6615693502926513E-5</v>
      </c>
      <c r="W1405">
        <f t="shared" si="152"/>
        <v>8.5286739279475551E-5</v>
      </c>
      <c r="X1405">
        <f t="shared" si="153"/>
        <v>3.4228515625</v>
      </c>
    </row>
    <row r="1406" spans="17:24" x14ac:dyDescent="0.25">
      <c r="Q1406">
        <v>1403</v>
      </c>
      <c r="R1406">
        <f t="shared" si="148"/>
        <v>280.60000000000002</v>
      </c>
      <c r="S1406">
        <f t="shared" si="149"/>
        <v>0.9998292504580526</v>
      </c>
      <c r="T1406" t="s">
        <v>1741</v>
      </c>
      <c r="U1406">
        <f t="shared" si="150"/>
        <v>-7.1420484395690433E-5</v>
      </c>
      <c r="V1406">
        <f t="shared" si="151"/>
        <v>-4.6771910955252878E-5</v>
      </c>
      <c r="W1406">
        <f t="shared" si="152"/>
        <v>8.5372696137120816E-5</v>
      </c>
      <c r="X1406">
        <f t="shared" si="153"/>
        <v>3.42529296875</v>
      </c>
    </row>
    <row r="1407" spans="17:24" x14ac:dyDescent="0.25">
      <c r="Q1407">
        <v>1404</v>
      </c>
      <c r="R1407">
        <f t="shared" si="148"/>
        <v>280.8</v>
      </c>
      <c r="S1407">
        <f t="shared" si="149"/>
        <v>0.99846360396743394</v>
      </c>
      <c r="T1407" t="s">
        <v>1742</v>
      </c>
      <c r="U1407">
        <f t="shared" si="150"/>
        <v>-7.1421051519741211E-5</v>
      </c>
      <c r="V1407">
        <f t="shared" si="151"/>
        <v>-4.6928444135974365E-5</v>
      </c>
      <c r="W1407">
        <f t="shared" si="152"/>
        <v>8.5459028014650356E-5</v>
      </c>
      <c r="X1407">
        <f t="shared" si="153"/>
        <v>3.427734375</v>
      </c>
    </row>
    <row r="1408" spans="17:24" x14ac:dyDescent="0.25">
      <c r="Q1408">
        <v>1405</v>
      </c>
      <c r="R1408">
        <f t="shared" si="148"/>
        <v>281</v>
      </c>
      <c r="S1408">
        <f t="shared" si="149"/>
        <v>0.99573417629503469</v>
      </c>
      <c r="T1408" t="s">
        <v>1743</v>
      </c>
      <c r="U1408">
        <f t="shared" si="150"/>
        <v>-7.1421621693363286E-5</v>
      </c>
      <c r="V1408">
        <f t="shared" si="151"/>
        <v>-4.7085294743710545E-5</v>
      </c>
      <c r="W1408">
        <f t="shared" si="152"/>
        <v>8.5545736459580475E-5</v>
      </c>
      <c r="X1408">
        <f t="shared" si="153"/>
        <v>3.43017578125</v>
      </c>
    </row>
    <row r="1409" spans="17:24" x14ac:dyDescent="0.25">
      <c r="Q1409">
        <v>1406</v>
      </c>
      <c r="R1409">
        <f t="shared" si="148"/>
        <v>281.2</v>
      </c>
      <c r="S1409">
        <f t="shared" si="149"/>
        <v>0.99164469551074319</v>
      </c>
      <c r="T1409" t="s">
        <v>1744</v>
      </c>
      <c r="U1409">
        <f t="shared" si="150"/>
        <v>-7.142219493429346E-5</v>
      </c>
      <c r="V1409">
        <f t="shared" si="151"/>
        <v>-4.7242464487007958E-5</v>
      </c>
      <c r="W1409">
        <f t="shared" si="152"/>
        <v>8.5632823029714621E-5</v>
      </c>
      <c r="X1409">
        <f t="shared" si="153"/>
        <v>3.4326171875</v>
      </c>
    </row>
    <row r="1410" spans="17:24" x14ac:dyDescent="0.25">
      <c r="Q1410">
        <v>1407</v>
      </c>
      <c r="R1410">
        <f t="shared" si="148"/>
        <v>281.40000000000003</v>
      </c>
      <c r="S1410">
        <f t="shared" si="149"/>
        <v>0.98620074735340102</v>
      </c>
      <c r="T1410" t="s">
        <v>1745</v>
      </c>
      <c r="U1410">
        <f t="shared" si="150"/>
        <v>-7.1422771260379396E-5</v>
      </c>
      <c r="V1410">
        <f t="shared" si="151"/>
        <v>-4.7399955084350831E-5</v>
      </c>
      <c r="W1410">
        <f t="shared" si="152"/>
        <v>8.5720289293206157E-5</v>
      </c>
      <c r="X1410">
        <f t="shared" si="153"/>
        <v>3.43505859375</v>
      </c>
    </row>
    <row r="1411" spans="17:24" x14ac:dyDescent="0.25">
      <c r="Q1411">
        <v>1408</v>
      </c>
      <c r="R1411">
        <f t="shared" si="148"/>
        <v>281.60000000000002</v>
      </c>
      <c r="S1411">
        <f t="shared" si="149"/>
        <v>0.97940976760136444</v>
      </c>
      <c r="T1411" t="s">
        <v>1746</v>
      </c>
      <c r="U1411">
        <f t="shared" si="150"/>
        <v>-7.1423350689801265E-5</v>
      </c>
      <c r="V1411">
        <f t="shared" si="151"/>
        <v>-4.7557768264220848E-5</v>
      </c>
      <c r="W1411">
        <f t="shared" si="152"/>
        <v>8.5808136828809339E-5</v>
      </c>
      <c r="X1411">
        <f t="shared" si="153"/>
        <v>3.4375</v>
      </c>
    </row>
    <row r="1412" spans="17:24" x14ac:dyDescent="0.25">
      <c r="Q1412">
        <v>1409</v>
      </c>
      <c r="R1412">
        <f t="shared" ref="R1412:R1475" si="154">Q1412*0.2</f>
        <v>281.8</v>
      </c>
      <c r="S1412">
        <f t="shared" ref="S1412:S1475" si="155">SIN(2*PI()*R1412/34)</f>
        <v>0.97128103191611259</v>
      </c>
      <c r="T1412" t="s">
        <v>1747</v>
      </c>
      <c r="U1412">
        <f t="shared" ref="U1412:U1475" si="156">IMREAL(T1412)/2048</f>
        <v>-7.1423933240674311E-5</v>
      </c>
      <c r="V1412">
        <f t="shared" ref="V1412:V1475" si="157">IMAGINARY(T1412)/2048</f>
        <v>-4.7715905765403713E-5</v>
      </c>
      <c r="W1412">
        <f t="shared" ref="W1412:W1475" si="158">SQRT(U1412^2+V1412^2)</f>
        <v>8.5896367225751685E-5</v>
      </c>
      <c r="X1412">
        <f t="shared" ref="X1412:X1475" si="159">Q1412/409.6</f>
        <v>3.43994140625</v>
      </c>
    </row>
    <row r="1413" spans="17:24" x14ac:dyDescent="0.25">
      <c r="Q1413">
        <v>1410</v>
      </c>
      <c r="R1413">
        <f t="shared" si="154"/>
        <v>282</v>
      </c>
      <c r="S1413">
        <f t="shared" si="155"/>
        <v>0.96182564317282004</v>
      </c>
      <c r="T1413" t="s">
        <v>1748</v>
      </c>
      <c r="U1413">
        <f t="shared" si="156"/>
        <v>-7.1424518931403327E-5</v>
      </c>
      <c r="V1413">
        <f t="shared" si="157"/>
        <v>-4.7874369336795803E-5</v>
      </c>
      <c r="W1413">
        <f t="shared" si="158"/>
        <v>8.5984982083956539E-5</v>
      </c>
      <c r="X1413">
        <f t="shared" si="159"/>
        <v>3.4423828125</v>
      </c>
    </row>
    <row r="1414" spans="17:24" x14ac:dyDescent="0.25">
      <c r="Q1414">
        <v>1411</v>
      </c>
      <c r="R1414">
        <f t="shared" si="154"/>
        <v>282.2</v>
      </c>
      <c r="S1414">
        <f t="shared" si="155"/>
        <v>0.95105651629515531</v>
      </c>
      <c r="T1414" t="s">
        <v>1749</v>
      </c>
      <c r="U1414">
        <f t="shared" si="156"/>
        <v>-7.142510778047461E-5</v>
      </c>
      <c r="V1414">
        <f t="shared" si="157"/>
        <v>-4.8033160737593753E-5</v>
      </c>
      <c r="W1414">
        <f t="shared" si="158"/>
        <v>8.6073983014009128E-5</v>
      </c>
      <c r="X1414">
        <f t="shared" si="159"/>
        <v>3.44482421875</v>
      </c>
    </row>
    <row r="1415" spans="17:24" x14ac:dyDescent="0.25">
      <c r="Q1415">
        <v>1412</v>
      </c>
      <c r="R1415">
        <f t="shared" si="154"/>
        <v>282.40000000000003</v>
      </c>
      <c r="S1415">
        <f t="shared" si="155"/>
        <v>0.9389883606150542</v>
      </c>
      <c r="T1415" t="s">
        <v>1750</v>
      </c>
      <c r="U1415">
        <f t="shared" si="156"/>
        <v>-7.1425699806556645E-5</v>
      </c>
      <c r="V1415">
        <f t="shared" si="157"/>
        <v>-4.8192281737503372E-5</v>
      </c>
      <c r="W1415">
        <f t="shared" si="158"/>
        <v>8.6163371637391537E-5</v>
      </c>
      <c r="X1415">
        <f t="shared" si="159"/>
        <v>3.447265625</v>
      </c>
    </row>
    <row r="1416" spans="17:24" x14ac:dyDescent="0.25">
      <c r="Q1416">
        <v>1413</v>
      </c>
      <c r="R1416">
        <f t="shared" si="154"/>
        <v>282.60000000000002</v>
      </c>
      <c r="S1416">
        <f t="shared" si="155"/>
        <v>0.92563765978155443</v>
      </c>
      <c r="T1416" t="s">
        <v>1751</v>
      </c>
      <c r="U1416">
        <f t="shared" si="156"/>
        <v>-7.1426295028421388E-5</v>
      </c>
      <c r="V1416">
        <f t="shared" si="157"/>
        <v>-4.8351734116547464E-5</v>
      </c>
      <c r="W1416">
        <f t="shared" si="158"/>
        <v>8.6253149586344927E-5</v>
      </c>
      <c r="X1416">
        <f t="shared" si="159"/>
        <v>3.44970703125</v>
      </c>
    </row>
    <row r="1417" spans="17:24" x14ac:dyDescent="0.25">
      <c r="Q1417">
        <v>1414</v>
      </c>
      <c r="R1417">
        <f t="shared" si="154"/>
        <v>282.8</v>
      </c>
      <c r="S1417">
        <f t="shared" si="155"/>
        <v>0.91102264924608711</v>
      </c>
      <c r="T1417" t="s">
        <v>1752</v>
      </c>
      <c r="U1417">
        <f t="shared" si="156"/>
        <v>-7.1426893465021969E-5</v>
      </c>
      <c r="V1417">
        <f t="shared" si="157"/>
        <v>-4.8511519665452736E-5</v>
      </c>
      <c r="W1417">
        <f t="shared" si="158"/>
        <v>8.6343318504185398E-5</v>
      </c>
      <c r="X1417">
        <f t="shared" si="159"/>
        <v>3.4521484375</v>
      </c>
    </row>
    <row r="1418" spans="17:24" x14ac:dyDescent="0.25">
      <c r="Q1418">
        <v>1415</v>
      </c>
      <c r="R1418">
        <f t="shared" si="154"/>
        <v>283</v>
      </c>
      <c r="S1418">
        <f t="shared" si="155"/>
        <v>0.89516329135506179</v>
      </c>
      <c r="T1418" t="s">
        <v>1753</v>
      </c>
      <c r="U1418">
        <f t="shared" si="156"/>
        <v>-7.1427495135525874E-5</v>
      </c>
      <c r="V1418">
        <f t="shared" si="157"/>
        <v>-4.8671640185476999E-5</v>
      </c>
      <c r="W1418">
        <f t="shared" si="158"/>
        <v>8.6433880045269938E-5</v>
      </c>
      <c r="X1418">
        <f t="shared" si="159"/>
        <v>3.45458984375</v>
      </c>
    </row>
    <row r="1419" spans="17:24" x14ac:dyDescent="0.25">
      <c r="Q1419">
        <v>1416</v>
      </c>
      <c r="R1419">
        <f t="shared" si="154"/>
        <v>283.2</v>
      </c>
      <c r="S1419">
        <f t="shared" si="155"/>
        <v>0.87808124808370169</v>
      </c>
      <c r="T1419" t="s">
        <v>1754</v>
      </c>
      <c r="U1419">
        <f t="shared" si="156"/>
        <v>-7.1428100059140628E-5</v>
      </c>
      <c r="V1419">
        <f t="shared" si="157"/>
        <v>-4.8832097488686526E-5</v>
      </c>
      <c r="W1419">
        <f t="shared" si="158"/>
        <v>8.6524835875043362E-5</v>
      </c>
      <c r="X1419">
        <f t="shared" si="159"/>
        <v>3.45703125</v>
      </c>
    </row>
    <row r="1420" spans="17:24" x14ac:dyDescent="0.25">
      <c r="Q1420">
        <v>1417</v>
      </c>
      <c r="R1420">
        <f t="shared" si="154"/>
        <v>283.40000000000003</v>
      </c>
      <c r="S1420">
        <f t="shared" si="155"/>
        <v>0.85979985144837012</v>
      </c>
      <c r="T1420" t="s">
        <v>1755</v>
      </c>
      <c r="U1420">
        <f t="shared" si="156"/>
        <v>-7.1428708255324703E-5</v>
      </c>
      <c r="V1420">
        <f t="shared" si="157"/>
        <v>-4.8992893397976564E-5</v>
      </c>
      <c r="W1420">
        <f t="shared" si="158"/>
        <v>8.6616187670260502E-5</v>
      </c>
      <c r="X1420">
        <f t="shared" si="159"/>
        <v>3.45947265625</v>
      </c>
    </row>
    <row r="1421" spans="17:24" x14ac:dyDescent="0.25">
      <c r="Q1421">
        <v>1418</v>
      </c>
      <c r="R1421">
        <f t="shared" si="154"/>
        <v>283.60000000000002</v>
      </c>
      <c r="S1421">
        <f t="shared" si="155"/>
        <v>0.84034407163789138</v>
      </c>
      <c r="T1421" t="s">
        <v>1756</v>
      </c>
      <c r="U1421">
        <f t="shared" si="156"/>
        <v>-7.1429319743637203E-5</v>
      </c>
      <c r="V1421">
        <f t="shared" si="157"/>
        <v>-4.9154029747079099E-5</v>
      </c>
      <c r="W1421">
        <f t="shared" si="158"/>
        <v>8.670793711890218E-5</v>
      </c>
      <c r="X1421">
        <f t="shared" si="159"/>
        <v>3.4619140625</v>
      </c>
    </row>
    <row r="1422" spans="17:24" x14ac:dyDescent="0.25">
      <c r="Q1422">
        <v>1419</v>
      </c>
      <c r="R1422">
        <f t="shared" si="154"/>
        <v>283.8</v>
      </c>
      <c r="S1422">
        <f t="shared" si="155"/>
        <v>0.81974048290722068</v>
      </c>
      <c r="T1422" t="s">
        <v>1757</v>
      </c>
      <c r="U1422">
        <f t="shared" si="156"/>
        <v>-7.1429934543795415E-5</v>
      </c>
      <c r="V1422">
        <f t="shared" si="157"/>
        <v>-4.9315508380790039E-5</v>
      </c>
      <c r="W1422">
        <f t="shared" si="158"/>
        <v>8.6800085920387608E-5</v>
      </c>
      <c r="X1422">
        <f t="shared" si="159"/>
        <v>3.46435546875</v>
      </c>
    </row>
    <row r="1423" spans="17:24" x14ac:dyDescent="0.25">
      <c r="Q1423">
        <v>1420</v>
      </c>
      <c r="R1423">
        <f t="shared" si="154"/>
        <v>284</v>
      </c>
      <c r="S1423">
        <f t="shared" si="155"/>
        <v>0.79801722728024027</v>
      </c>
      <c r="T1423" t="s">
        <v>1758</v>
      </c>
      <c r="U1423">
        <f t="shared" si="156"/>
        <v>-7.1430552675772943E-5</v>
      </c>
      <c r="V1423">
        <f t="shared" si="157"/>
        <v>-4.9477331154960449E-5</v>
      </c>
      <c r="W1423">
        <f t="shared" si="158"/>
        <v>8.6892635785686665E-5</v>
      </c>
      <c r="X1423">
        <f t="shared" si="159"/>
        <v>3.466796875</v>
      </c>
    </row>
    <row r="1424" spans="17:24" x14ac:dyDescent="0.25">
      <c r="Q1424">
        <v>1421</v>
      </c>
      <c r="R1424">
        <f t="shared" si="154"/>
        <v>284.2</v>
      </c>
      <c r="S1424">
        <f t="shared" si="155"/>
        <v>0.77520397611113179</v>
      </c>
      <c r="T1424" t="s">
        <v>1759</v>
      </c>
      <c r="U1424">
        <f t="shared" si="156"/>
        <v>-7.1431174159573726E-5</v>
      </c>
      <c r="V1424">
        <f t="shared" si="157"/>
        <v>-4.9639499936696781E-5</v>
      </c>
      <c r="W1424">
        <f t="shared" si="158"/>
        <v>8.6985588437284665E-5</v>
      </c>
      <c r="X1424">
        <f t="shared" si="159"/>
        <v>3.46923828125</v>
      </c>
    </row>
    <row r="1425" spans="17:24" x14ac:dyDescent="0.25">
      <c r="Q1425">
        <v>1422</v>
      </c>
      <c r="R1425">
        <f t="shared" si="154"/>
        <v>284.40000000000003</v>
      </c>
      <c r="S1425">
        <f t="shared" si="155"/>
        <v>0.75133188955687191</v>
      </c>
      <c r="T1425" t="s">
        <v>1760</v>
      </c>
      <c r="U1425">
        <f t="shared" si="156"/>
        <v>-7.1431799015400394E-5</v>
      </c>
      <c r="V1425">
        <f t="shared" si="157"/>
        <v>-4.9802016604159178E-5</v>
      </c>
      <c r="W1425">
        <f t="shared" si="158"/>
        <v>8.7078945609243017E-5</v>
      </c>
      <c r="X1425">
        <f t="shared" si="159"/>
        <v>3.4716796875</v>
      </c>
    </row>
    <row r="1426" spans="17:24" x14ac:dyDescent="0.25">
      <c r="Q1426">
        <v>1423</v>
      </c>
      <c r="R1426">
        <f t="shared" si="154"/>
        <v>284.60000000000002</v>
      </c>
      <c r="S1426">
        <f t="shared" si="155"/>
        <v>0.72643357401622399</v>
      </c>
      <c r="T1426" t="s">
        <v>1761</v>
      </c>
      <c r="U1426">
        <f t="shared" si="156"/>
        <v>-7.1432427263772949E-5</v>
      </c>
      <c r="V1426">
        <f t="shared" si="157"/>
        <v>-4.9964883047205079E-5</v>
      </c>
      <c r="W1426">
        <f t="shared" si="158"/>
        <v>8.7172709047700787E-5</v>
      </c>
      <c r="X1426">
        <f t="shared" si="159"/>
        <v>3.47412109375</v>
      </c>
    </row>
    <row r="1427" spans="17:24" x14ac:dyDescent="0.25">
      <c r="Q1427">
        <v>1424</v>
      </c>
      <c r="R1427">
        <f t="shared" si="154"/>
        <v>284.8</v>
      </c>
      <c r="S1427">
        <f t="shared" si="155"/>
        <v>0.70054303759329206</v>
      </c>
      <c r="T1427" t="s">
        <v>1762</v>
      </c>
      <c r="U1427">
        <f t="shared" si="156"/>
        <v>-7.1433058925125486E-5</v>
      </c>
      <c r="V1427">
        <f t="shared" si="157"/>
        <v>-5.012810116684473E-5</v>
      </c>
      <c r="W1427">
        <f t="shared" si="158"/>
        <v>8.7266880510270735E-5</v>
      </c>
      <c r="X1427">
        <f t="shared" si="159"/>
        <v>3.4765625</v>
      </c>
    </row>
    <row r="1428" spans="17:24" x14ac:dyDescent="0.25">
      <c r="Q1428">
        <v>1425</v>
      </c>
      <c r="R1428">
        <f t="shared" si="154"/>
        <v>285</v>
      </c>
      <c r="S1428">
        <f t="shared" si="155"/>
        <v>0.67369564364655976</v>
      </c>
      <c r="T1428" t="s">
        <v>1763</v>
      </c>
      <c r="U1428">
        <f t="shared" si="156"/>
        <v>-7.1433694020204592E-5</v>
      </c>
      <c r="V1428">
        <f t="shared" si="157"/>
        <v>-5.0291672875808108E-5</v>
      </c>
      <c r="W1428">
        <f t="shared" si="158"/>
        <v>8.7361461766728159E-5</v>
      </c>
      <c r="X1428">
        <f t="shared" si="159"/>
        <v>3.47900390625</v>
      </c>
    </row>
    <row r="1429" spans="17:24" x14ac:dyDescent="0.25">
      <c r="Q1429">
        <v>1426</v>
      </c>
      <c r="R1429">
        <f t="shared" si="154"/>
        <v>285.2</v>
      </c>
      <c r="S1429">
        <f t="shared" si="155"/>
        <v>0.64592806248678603</v>
      </c>
      <c r="T1429" t="s">
        <v>1764</v>
      </c>
      <c r="U1429">
        <f t="shared" si="156"/>
        <v>-7.1434332569986328E-5</v>
      </c>
      <c r="V1429">
        <f t="shared" si="157"/>
        <v>-5.0455600098435059E-5</v>
      </c>
      <c r="W1429">
        <f t="shared" si="158"/>
        <v>8.7456454598918023E-5</v>
      </c>
      <c r="X1429">
        <f t="shared" si="159"/>
        <v>3.4814453125</v>
      </c>
    </row>
    <row r="1430" spans="17:24" x14ac:dyDescent="0.25">
      <c r="Q1430">
        <v>1427</v>
      </c>
      <c r="R1430">
        <f t="shared" si="154"/>
        <v>285.40000000000003</v>
      </c>
      <c r="S1430">
        <f t="shared" si="155"/>
        <v>0.61727822128978749</v>
      </c>
      <c r="T1430" t="s">
        <v>1765</v>
      </c>
      <c r="U1430">
        <f t="shared" si="156"/>
        <v>-7.1434974595504879E-5</v>
      </c>
      <c r="V1430">
        <f t="shared" si="157"/>
        <v>-5.0619884770746581E-5</v>
      </c>
      <c r="W1430">
        <f t="shared" si="158"/>
        <v>8.7551860800693952E-5</v>
      </c>
      <c r="X1430">
        <f t="shared" si="159"/>
        <v>3.48388671875</v>
      </c>
    </row>
    <row r="1431" spans="17:24" x14ac:dyDescent="0.25">
      <c r="Q1431">
        <v>1428</v>
      </c>
      <c r="R1431">
        <f t="shared" si="154"/>
        <v>285.60000000000002</v>
      </c>
      <c r="S1431">
        <f t="shared" si="155"/>
        <v>0.58778525229246903</v>
      </c>
      <c r="T1431" t="s">
        <v>1766</v>
      </c>
      <c r="U1431">
        <f t="shared" si="156"/>
        <v>-7.1435620118006352E-5</v>
      </c>
      <c r="V1431">
        <f t="shared" si="157"/>
        <v>-5.0784528840755862E-5</v>
      </c>
      <c r="W1431">
        <f t="shared" si="158"/>
        <v>8.7647682178262294E-5</v>
      </c>
      <c r="X1431">
        <f t="shared" si="159"/>
        <v>3.486328125</v>
      </c>
    </row>
    <row r="1432" spans="17:24" x14ac:dyDescent="0.25">
      <c r="Q1432">
        <v>1429</v>
      </c>
      <c r="R1432">
        <f t="shared" si="154"/>
        <v>285.8</v>
      </c>
      <c r="S1432">
        <f t="shared" si="155"/>
        <v>0.55748943934288286</v>
      </c>
      <c r="T1432" t="s">
        <v>1767</v>
      </c>
      <c r="U1432">
        <f t="shared" si="156"/>
        <v>-7.1436269158921386E-5</v>
      </c>
      <c r="V1432">
        <f t="shared" si="157"/>
        <v>-5.0949534268228518E-5</v>
      </c>
      <c r="W1432">
        <f t="shared" si="158"/>
        <v>8.7743920550060079E-5</v>
      </c>
      <c r="X1432">
        <f t="shared" si="159"/>
        <v>3.48876953125</v>
      </c>
    </row>
    <row r="1433" spans="17:24" x14ac:dyDescent="0.25">
      <c r="Q1433">
        <v>1430</v>
      </c>
      <c r="R1433">
        <f t="shared" si="154"/>
        <v>286</v>
      </c>
      <c r="S1433">
        <f t="shared" si="155"/>
        <v>0.52643216287735473</v>
      </c>
      <c r="T1433" t="s">
        <v>1768</v>
      </c>
      <c r="U1433">
        <f t="shared" si="156"/>
        <v>-7.1436921739854986E-5</v>
      </c>
      <c r="V1433">
        <f t="shared" si="157"/>
        <v>-5.1114903025097656E-5</v>
      </c>
      <c r="W1433">
        <f t="shared" si="158"/>
        <v>8.7840577747025906E-5</v>
      </c>
      <c r="X1433">
        <f t="shared" si="159"/>
        <v>3.4912109375</v>
      </c>
    </row>
    <row r="1434" spans="17:24" x14ac:dyDescent="0.25">
      <c r="Q1434">
        <v>1431</v>
      </c>
      <c r="R1434">
        <f t="shared" si="154"/>
        <v>286.2</v>
      </c>
      <c r="S1434">
        <f t="shared" si="155"/>
        <v>0.49465584339977936</v>
      </c>
      <c r="T1434" t="s">
        <v>1769</v>
      </c>
      <c r="U1434">
        <f t="shared" si="156"/>
        <v>-7.1437577882577634E-5</v>
      </c>
      <c r="V1434">
        <f t="shared" si="157"/>
        <v>-5.128063709541406E-5</v>
      </c>
      <c r="W1434">
        <f t="shared" si="158"/>
        <v>8.7937655612603752E-5</v>
      </c>
      <c r="X1434">
        <f t="shared" si="159"/>
        <v>3.49365234375</v>
      </c>
    </row>
    <row r="1435" spans="17:24" x14ac:dyDescent="0.25">
      <c r="Q1435">
        <v>1432</v>
      </c>
      <c r="R1435">
        <f t="shared" si="154"/>
        <v>286.40000000000003</v>
      </c>
      <c r="S1435">
        <f t="shared" si="155"/>
        <v>0.46220388354030906</v>
      </c>
      <c r="T1435" t="s">
        <v>1770</v>
      </c>
      <c r="U1435">
        <f t="shared" si="156"/>
        <v>-7.1438237609068844E-5</v>
      </c>
      <c r="V1435">
        <f t="shared" si="157"/>
        <v>-5.1446738475388182E-5</v>
      </c>
      <c r="W1435">
        <f t="shared" si="158"/>
        <v>8.8035156002842202E-5</v>
      </c>
      <c r="X1435">
        <f t="shared" si="159"/>
        <v>3.49609375</v>
      </c>
    </row>
    <row r="1436" spans="17:24" x14ac:dyDescent="0.25">
      <c r="Q1436">
        <v>1433</v>
      </c>
      <c r="R1436">
        <f t="shared" si="154"/>
        <v>286.60000000000002</v>
      </c>
      <c r="S1436">
        <f t="shared" si="155"/>
        <v>0.42912060877260649</v>
      </c>
      <c r="T1436" t="s">
        <v>1771</v>
      </c>
      <c r="U1436">
        <f t="shared" si="156"/>
        <v>-7.1438900941435553E-5</v>
      </c>
      <c r="V1436">
        <f t="shared" si="157"/>
        <v>-5.1613209173660159E-5</v>
      </c>
      <c r="W1436">
        <f t="shared" si="158"/>
        <v>8.8133080786525545E-5</v>
      </c>
      <c r="X1436">
        <f t="shared" si="159"/>
        <v>3.49853515625</v>
      </c>
    </row>
    <row r="1437" spans="17:24" x14ac:dyDescent="0.25">
      <c r="Q1437">
        <v>1434</v>
      </c>
      <c r="R1437">
        <f t="shared" si="154"/>
        <v>286.8</v>
      </c>
      <c r="S1437">
        <f t="shared" si="155"/>
        <v>0.39545120687054175</v>
      </c>
      <c r="T1437" t="s">
        <v>1772</v>
      </c>
      <c r="U1437">
        <f t="shared" si="156"/>
        <v>-7.1439567902050776E-5</v>
      </c>
      <c r="V1437">
        <f t="shared" si="157"/>
        <v>-5.1780051211256836E-5</v>
      </c>
      <c r="W1437">
        <f t="shared" si="158"/>
        <v>8.8231431845301614E-5</v>
      </c>
      <c r="X1437">
        <f t="shared" si="159"/>
        <v>3.5009765625</v>
      </c>
    </row>
    <row r="1438" spans="17:24" x14ac:dyDescent="0.25">
      <c r="Q1438">
        <v>1435</v>
      </c>
      <c r="R1438">
        <f t="shared" si="154"/>
        <v>287</v>
      </c>
      <c r="S1438">
        <f t="shared" si="155"/>
        <v>0.36124166618715392</v>
      </c>
      <c r="T1438" t="s">
        <v>1773</v>
      </c>
      <c r="U1438">
        <f t="shared" si="156"/>
        <v>-7.1440238513418455E-5</v>
      </c>
      <c r="V1438">
        <f t="shared" si="157"/>
        <v>-5.1947266621782225E-5</v>
      </c>
      <c r="W1438">
        <f t="shared" si="158"/>
        <v>8.8330211073724081E-5</v>
      </c>
      <c r="X1438">
        <f t="shared" si="159"/>
        <v>3.50341796875</v>
      </c>
    </row>
    <row r="1439" spans="17:24" x14ac:dyDescent="0.25">
      <c r="Q1439">
        <v>1436</v>
      </c>
      <c r="R1439">
        <f t="shared" si="154"/>
        <v>287.2</v>
      </c>
      <c r="S1439">
        <f t="shared" si="155"/>
        <v>0.32653871284008607</v>
      </c>
      <c r="T1439" t="s">
        <v>1774</v>
      </c>
      <c r="U1439">
        <f t="shared" si="156"/>
        <v>-7.144091279822998E-5</v>
      </c>
      <c r="V1439">
        <f t="shared" si="157"/>
        <v>-5.2114857451503906E-5</v>
      </c>
      <c r="W1439">
        <f t="shared" si="158"/>
        <v>8.8429420379389979E-5</v>
      </c>
      <c r="X1439">
        <f t="shared" si="159"/>
        <v>3.505859375</v>
      </c>
    </row>
    <row r="1440" spans="17:24" x14ac:dyDescent="0.25">
      <c r="Q1440">
        <v>1437</v>
      </c>
      <c r="R1440">
        <f t="shared" si="154"/>
        <v>287.40000000000003</v>
      </c>
      <c r="S1440">
        <f t="shared" si="155"/>
        <v>0.2913897468893224</v>
      </c>
      <c r="T1440" t="s">
        <v>1775</v>
      </c>
      <c r="U1440">
        <f t="shared" si="156"/>
        <v>-7.1441590779359375E-5</v>
      </c>
      <c r="V1440">
        <f t="shared" si="157"/>
        <v>-5.2282825759375488E-5</v>
      </c>
      <c r="W1440">
        <f t="shared" si="158"/>
        <v>8.8529061682990088E-5</v>
      </c>
      <c r="X1440">
        <f t="shared" si="159"/>
        <v>3.50830078125</v>
      </c>
    </row>
    <row r="1441" spans="17:24" x14ac:dyDescent="0.25">
      <c r="Q1441">
        <v>1438</v>
      </c>
      <c r="R1441">
        <f t="shared" si="154"/>
        <v>287.60000000000002</v>
      </c>
      <c r="S1441">
        <f t="shared" si="155"/>
        <v>0.25584277759443519</v>
      </c>
      <c r="T1441" t="s">
        <v>1776</v>
      </c>
      <c r="U1441">
        <f t="shared" si="156"/>
        <v>-7.1442272479935545E-5</v>
      </c>
      <c r="V1441">
        <f t="shared" si="157"/>
        <v>-5.2451173617275392E-5</v>
      </c>
      <c r="W1441">
        <f t="shared" si="158"/>
        <v>8.8629136918549098E-5</v>
      </c>
      <c r="X1441">
        <f t="shared" si="159"/>
        <v>3.5107421875</v>
      </c>
    </row>
    <row r="1442" spans="17:24" x14ac:dyDescent="0.25">
      <c r="Q1442">
        <v>1439</v>
      </c>
      <c r="R1442">
        <f t="shared" si="154"/>
        <v>287.8</v>
      </c>
      <c r="S1442">
        <f t="shared" si="155"/>
        <v>0.21994635783967004</v>
      </c>
      <c r="T1442" t="s">
        <v>1777</v>
      </c>
      <c r="U1442">
        <f t="shared" si="156"/>
        <v>-7.144295792324707E-5</v>
      </c>
      <c r="V1442">
        <f t="shared" si="157"/>
        <v>-5.2619903110055176E-5</v>
      </c>
      <c r="W1442">
        <f t="shared" si="158"/>
        <v>8.8729648033419159E-5</v>
      </c>
      <c r="X1442">
        <f t="shared" si="159"/>
        <v>3.51318359375</v>
      </c>
    </row>
    <row r="1443" spans="17:24" x14ac:dyDescent="0.25">
      <c r="Q1443">
        <v>1440</v>
      </c>
      <c r="R1443">
        <f t="shared" si="154"/>
        <v>288</v>
      </c>
      <c r="S1443">
        <f t="shared" si="155"/>
        <v>0.18374951781657362</v>
      </c>
      <c r="T1443" t="s">
        <v>1778</v>
      </c>
      <c r="U1443">
        <f t="shared" si="156"/>
        <v>-7.1443647132722165E-5</v>
      </c>
      <c r="V1443">
        <f t="shared" si="157"/>
        <v>-5.2789016335641599E-5</v>
      </c>
      <c r="W1443">
        <f t="shared" si="158"/>
        <v>8.8830596988366322E-5</v>
      </c>
      <c r="X1443">
        <f t="shared" si="159"/>
        <v>3.515625</v>
      </c>
    </row>
    <row r="1444" spans="17:24" x14ac:dyDescent="0.25">
      <c r="Q1444">
        <v>1441</v>
      </c>
      <c r="R1444">
        <f t="shared" si="154"/>
        <v>288.2</v>
      </c>
      <c r="S1444">
        <f t="shared" si="155"/>
        <v>0.14730169805464266</v>
      </c>
      <c r="T1444" t="s">
        <v>1779</v>
      </c>
      <c r="U1444">
        <f t="shared" si="156"/>
        <v>-7.1444340132059076E-5</v>
      </c>
      <c r="V1444">
        <f t="shared" si="157"/>
        <v>-5.2958515405114743E-5</v>
      </c>
      <c r="W1444">
        <f t="shared" si="158"/>
        <v>8.8931985757763915E-5</v>
      </c>
      <c r="X1444">
        <f t="shared" si="159"/>
        <v>3.51806640625</v>
      </c>
    </row>
    <row r="1445" spans="17:24" x14ac:dyDescent="0.25">
      <c r="Q1445">
        <v>1442</v>
      </c>
      <c r="R1445">
        <f t="shared" si="154"/>
        <v>288.40000000000003</v>
      </c>
      <c r="S1445">
        <f t="shared" si="155"/>
        <v>0.11065268189150083</v>
      </c>
      <c r="T1445" t="s">
        <v>1780</v>
      </c>
      <c r="U1445">
        <f t="shared" si="156"/>
        <v>-7.144503694514355E-5</v>
      </c>
      <c r="V1445">
        <f t="shared" si="157"/>
        <v>-5.3128402442922849E-5</v>
      </c>
      <c r="W1445">
        <f t="shared" si="158"/>
        <v>8.9033816329696318E-5</v>
      </c>
      <c r="X1445">
        <f t="shared" si="159"/>
        <v>3.5205078125</v>
      </c>
    </row>
    <row r="1446" spans="17:24" x14ac:dyDescent="0.25">
      <c r="Q1446">
        <v>1443</v>
      </c>
      <c r="R1446">
        <f t="shared" si="154"/>
        <v>288.60000000000002</v>
      </c>
      <c r="S1446">
        <f t="shared" si="155"/>
        <v>7.385252747487582E-2</v>
      </c>
      <c r="T1446" t="s">
        <v>1781</v>
      </c>
      <c r="U1446">
        <f t="shared" si="156"/>
        <v>-7.1445737596045905E-5</v>
      </c>
      <c r="V1446">
        <f t="shared" si="157"/>
        <v>-5.3298679586869143E-5</v>
      </c>
      <c r="W1446">
        <f t="shared" si="158"/>
        <v>8.9136090705991758E-5</v>
      </c>
      <c r="X1446">
        <f t="shared" si="159"/>
        <v>3.52294921875</v>
      </c>
    </row>
    <row r="1447" spans="17:24" x14ac:dyDescent="0.25">
      <c r="Q1447">
        <v>1444</v>
      </c>
      <c r="R1447">
        <f t="shared" si="154"/>
        <v>288.8</v>
      </c>
      <c r="S1447">
        <f t="shared" si="155"/>
        <v>3.6951499389148643E-2</v>
      </c>
      <c r="T1447" t="s">
        <v>1782</v>
      </c>
      <c r="U1447">
        <f t="shared" si="156"/>
        <v>-7.1446442108995606E-5</v>
      </c>
      <c r="V1447">
        <f t="shared" si="157"/>
        <v>-5.3469348988336913E-5</v>
      </c>
      <c r="W1447">
        <f t="shared" si="158"/>
        <v>8.9238810902379385E-5</v>
      </c>
      <c r="X1447">
        <f t="shared" si="159"/>
        <v>3.525390625</v>
      </c>
    </row>
    <row r="1448" spans="17:24" x14ac:dyDescent="0.25">
      <c r="Q1448">
        <v>1445</v>
      </c>
      <c r="R1448">
        <f t="shared" si="154"/>
        <v>289</v>
      </c>
      <c r="S1448">
        <f t="shared" si="155"/>
        <v>5.6354660521451549E-15</v>
      </c>
      <c r="T1448" t="s">
        <v>1783</v>
      </c>
      <c r="U1448">
        <f t="shared" si="156"/>
        <v>-7.1447150508499024E-5</v>
      </c>
      <c r="V1448">
        <f t="shared" si="157"/>
        <v>-5.364041281232324E-5</v>
      </c>
      <c r="W1448">
        <f t="shared" si="158"/>
        <v>8.9341978948647444E-5</v>
      </c>
      <c r="X1448">
        <f t="shared" si="159"/>
        <v>3.52783203125</v>
      </c>
    </row>
    <row r="1449" spans="17:24" x14ac:dyDescent="0.25">
      <c r="Q1449">
        <v>1446</v>
      </c>
      <c r="R1449">
        <f t="shared" si="154"/>
        <v>289.2</v>
      </c>
      <c r="S1449">
        <f t="shared" si="155"/>
        <v>-3.6951499389137381E-2</v>
      </c>
      <c r="T1449" t="s">
        <v>1784</v>
      </c>
      <c r="U1449">
        <f t="shared" si="156"/>
        <v>-7.1447862819249027E-5</v>
      </c>
      <c r="V1449">
        <f t="shared" si="157"/>
        <v>-5.3811873237522463E-5</v>
      </c>
      <c r="W1449">
        <f t="shared" si="158"/>
        <v>8.9445596888664195E-5</v>
      </c>
      <c r="X1449">
        <f t="shared" si="159"/>
        <v>3.5302734375</v>
      </c>
    </row>
    <row r="1450" spans="17:24" x14ac:dyDescent="0.25">
      <c r="Q1450">
        <v>1447</v>
      </c>
      <c r="R1450">
        <f t="shared" si="154"/>
        <v>289.40000000000003</v>
      </c>
      <c r="S1450">
        <f t="shared" si="155"/>
        <v>-7.3852527474871671E-2</v>
      </c>
      <c r="T1450" t="s">
        <v>1785</v>
      </c>
      <c r="U1450">
        <f t="shared" si="156"/>
        <v>-7.144857906616455E-5</v>
      </c>
      <c r="V1450">
        <f t="shared" si="157"/>
        <v>-5.3983732456624021E-5</v>
      </c>
      <c r="W1450">
        <f t="shared" si="158"/>
        <v>8.9549666780632558E-5</v>
      </c>
      <c r="X1450">
        <f t="shared" si="159"/>
        <v>3.53271484375</v>
      </c>
    </row>
    <row r="1451" spans="17:24" x14ac:dyDescent="0.25">
      <c r="Q1451">
        <v>1448</v>
      </c>
      <c r="R1451">
        <f t="shared" si="154"/>
        <v>289.60000000000002</v>
      </c>
      <c r="S1451">
        <f t="shared" si="155"/>
        <v>-0.11065268189150376</v>
      </c>
      <c r="T1451" t="s">
        <v>1786</v>
      </c>
      <c r="U1451">
        <f t="shared" si="156"/>
        <v>-7.1449299274317865E-5</v>
      </c>
      <c r="V1451">
        <f t="shared" si="157"/>
        <v>-5.4155992676219239E-5</v>
      </c>
      <c r="W1451">
        <f t="shared" si="158"/>
        <v>8.9654190697020694E-5</v>
      </c>
      <c r="X1451">
        <f t="shared" si="159"/>
        <v>3.53515625</v>
      </c>
    </row>
    <row r="1452" spans="17:24" x14ac:dyDescent="0.25">
      <c r="Q1452">
        <v>1449</v>
      </c>
      <c r="R1452">
        <f t="shared" si="154"/>
        <v>289.8</v>
      </c>
      <c r="S1452">
        <f t="shared" si="155"/>
        <v>-0.14730169805463855</v>
      </c>
      <c r="T1452" t="s">
        <v>1787</v>
      </c>
      <c r="U1452">
        <f t="shared" si="156"/>
        <v>-7.145002346903565E-5</v>
      </c>
      <c r="V1452">
        <f t="shared" si="157"/>
        <v>-5.4328656117040526E-5</v>
      </c>
      <c r="W1452">
        <f t="shared" si="158"/>
        <v>8.9759170724831183E-5</v>
      </c>
      <c r="X1452">
        <f t="shared" si="159"/>
        <v>3.53759765625</v>
      </c>
    </row>
    <row r="1453" spans="17:24" x14ac:dyDescent="0.25">
      <c r="Q1453">
        <v>1450</v>
      </c>
      <c r="R1453">
        <f t="shared" si="154"/>
        <v>290</v>
      </c>
      <c r="S1453">
        <f t="shared" si="155"/>
        <v>-0.18374951781656951</v>
      </c>
      <c r="T1453" t="s">
        <v>1788</v>
      </c>
      <c r="U1453">
        <f t="shared" si="156"/>
        <v>-7.1450751675914548E-5</v>
      </c>
      <c r="V1453">
        <f t="shared" si="157"/>
        <v>-5.4501725014112303E-5</v>
      </c>
      <c r="W1453">
        <f t="shared" si="158"/>
        <v>8.9864608965749807E-5</v>
      </c>
      <c r="X1453">
        <f t="shared" si="159"/>
        <v>3.5400390625</v>
      </c>
    </row>
    <row r="1454" spans="17:24" x14ac:dyDescent="0.25">
      <c r="Q1454">
        <v>1451</v>
      </c>
      <c r="R1454">
        <f t="shared" si="154"/>
        <v>290.2</v>
      </c>
      <c r="S1454">
        <f t="shared" si="155"/>
        <v>-0.21994635783966598</v>
      </c>
      <c r="T1454" t="s">
        <v>1789</v>
      </c>
      <c r="U1454">
        <f t="shared" si="156"/>
        <v>-7.1451483920634769E-5</v>
      </c>
      <c r="V1454">
        <f t="shared" si="157"/>
        <v>-5.4675201616670896E-5</v>
      </c>
      <c r="W1454">
        <f t="shared" si="158"/>
        <v>8.9970507535993926E-5</v>
      </c>
      <c r="X1454">
        <f t="shared" si="159"/>
        <v>3.54248046875</v>
      </c>
    </row>
    <row r="1455" spans="17:24" x14ac:dyDescent="0.25">
      <c r="Q1455">
        <v>1452</v>
      </c>
      <c r="R1455">
        <f t="shared" si="154"/>
        <v>290.40000000000003</v>
      </c>
      <c r="S1455">
        <f t="shared" si="155"/>
        <v>-0.2558427775944449</v>
      </c>
      <c r="T1455" t="s">
        <v>1790</v>
      </c>
      <c r="U1455">
        <f t="shared" si="156"/>
        <v>-7.1452220229189451E-5</v>
      </c>
      <c r="V1455">
        <f t="shared" si="157"/>
        <v>-5.4849088188578615E-5</v>
      </c>
      <c r="W1455">
        <f t="shared" si="158"/>
        <v>9.0076868566791687E-5</v>
      </c>
      <c r="X1455">
        <f t="shared" si="159"/>
        <v>3.544921875</v>
      </c>
    </row>
    <row r="1456" spans="17:24" x14ac:dyDescent="0.25">
      <c r="Q1456">
        <v>1453</v>
      </c>
      <c r="R1456">
        <f t="shared" si="154"/>
        <v>290.60000000000002</v>
      </c>
      <c r="S1456">
        <f t="shared" si="155"/>
        <v>-0.29138974688932523</v>
      </c>
      <c r="T1456" t="s">
        <v>1791</v>
      </c>
      <c r="U1456">
        <f t="shared" si="156"/>
        <v>-7.1452960627820799E-5</v>
      </c>
      <c r="V1456">
        <f t="shared" si="157"/>
        <v>-5.5023387008191896E-5</v>
      </c>
      <c r="W1456">
        <f t="shared" si="158"/>
        <v>9.0183694204297102E-5</v>
      </c>
      <c r="X1456">
        <f t="shared" si="159"/>
        <v>3.54736328125</v>
      </c>
    </row>
    <row r="1457" spans="17:24" x14ac:dyDescent="0.25">
      <c r="Q1457">
        <v>1454</v>
      </c>
      <c r="R1457">
        <f t="shared" si="154"/>
        <v>290.8</v>
      </c>
      <c r="S1457">
        <f t="shared" si="155"/>
        <v>-0.32653871284008212</v>
      </c>
      <c r="T1457" t="s">
        <v>1792</v>
      </c>
      <c r="U1457">
        <f t="shared" si="156"/>
        <v>-7.145370514292774E-5</v>
      </c>
      <c r="V1457">
        <f t="shared" si="157"/>
        <v>-5.5198100368659668E-5</v>
      </c>
      <c r="W1457">
        <f t="shared" si="158"/>
        <v>9.0290986609744631E-5</v>
      </c>
      <c r="X1457">
        <f t="shared" si="159"/>
        <v>3.5498046875</v>
      </c>
    </row>
    <row r="1458" spans="17:24" x14ac:dyDescent="0.25">
      <c r="Q1458">
        <v>1455</v>
      </c>
      <c r="R1458">
        <f t="shared" si="154"/>
        <v>291</v>
      </c>
      <c r="S1458">
        <f t="shared" si="155"/>
        <v>-0.36124166618715003</v>
      </c>
      <c r="T1458" t="s">
        <v>1793</v>
      </c>
      <c r="U1458">
        <f t="shared" si="156"/>
        <v>-7.1454453801157226E-5</v>
      </c>
      <c r="V1458">
        <f t="shared" si="157"/>
        <v>-5.5373230577965819E-5</v>
      </c>
      <c r="W1458">
        <f t="shared" si="158"/>
        <v>9.0398747959594445E-5</v>
      </c>
      <c r="X1458">
        <f t="shared" si="159"/>
        <v>3.55224609375</v>
      </c>
    </row>
    <row r="1459" spans="17:24" x14ac:dyDescent="0.25">
      <c r="Q1459">
        <v>1456</v>
      </c>
      <c r="R1459">
        <f t="shared" si="154"/>
        <v>291.2</v>
      </c>
      <c r="S1459">
        <f t="shared" si="155"/>
        <v>-0.39545120687053792</v>
      </c>
      <c r="T1459" t="s">
        <v>1794</v>
      </c>
      <c r="U1459">
        <f t="shared" si="156"/>
        <v>-7.1455206629372073E-5</v>
      </c>
      <c r="V1459">
        <f t="shared" si="157"/>
        <v>-5.554877995903125E-5</v>
      </c>
      <c r="W1459">
        <f t="shared" si="158"/>
        <v>9.0506980445616069E-5</v>
      </c>
      <c r="X1459">
        <f t="shared" si="159"/>
        <v>3.5546875</v>
      </c>
    </row>
    <row r="1460" spans="17:24" x14ac:dyDescent="0.25">
      <c r="Q1460">
        <v>1457</v>
      </c>
      <c r="R1460">
        <f t="shared" si="154"/>
        <v>291.40000000000003</v>
      </c>
      <c r="S1460">
        <f t="shared" si="155"/>
        <v>-0.42912060877261554</v>
      </c>
      <c r="T1460" t="s">
        <v>1795</v>
      </c>
      <c r="U1460">
        <f t="shared" si="156"/>
        <v>-7.1455963654703614E-5</v>
      </c>
      <c r="V1460">
        <f t="shared" si="157"/>
        <v>-5.5724750849942873E-5</v>
      </c>
      <c r="W1460">
        <f t="shared" si="158"/>
        <v>9.0615686275117584E-5</v>
      </c>
      <c r="X1460">
        <f t="shared" si="159"/>
        <v>3.55712890625</v>
      </c>
    </row>
    <row r="1461" spans="17:24" x14ac:dyDescent="0.25">
      <c r="Q1461">
        <v>1458</v>
      </c>
      <c r="R1461">
        <f t="shared" si="154"/>
        <v>291.60000000000002</v>
      </c>
      <c r="S1461">
        <f t="shared" si="155"/>
        <v>-0.46220388354031799</v>
      </c>
      <c r="T1461" t="s">
        <v>1796</v>
      </c>
      <c r="U1461">
        <f t="shared" si="156"/>
        <v>-7.1456724904503911E-5</v>
      </c>
      <c r="V1461">
        <f t="shared" si="157"/>
        <v>-5.590114560398535E-5</v>
      </c>
      <c r="W1461">
        <f t="shared" si="158"/>
        <v>9.072486767097498E-5</v>
      </c>
      <c r="X1461">
        <f t="shared" si="159"/>
        <v>3.5595703125</v>
      </c>
    </row>
    <row r="1462" spans="17:24" x14ac:dyDescent="0.25">
      <c r="Q1462">
        <v>1459</v>
      </c>
      <c r="R1462">
        <f t="shared" si="154"/>
        <v>291.8</v>
      </c>
      <c r="S1462">
        <f t="shared" si="155"/>
        <v>-0.49465584339977575</v>
      </c>
      <c r="T1462" t="s">
        <v>1797</v>
      </c>
      <c r="U1462">
        <f t="shared" si="156"/>
        <v>-7.1457490406340825E-5</v>
      </c>
      <c r="V1462">
        <f t="shared" si="157"/>
        <v>-5.6077966589876951E-5</v>
      </c>
      <c r="W1462">
        <f t="shared" si="158"/>
        <v>9.0834526871821418E-5</v>
      </c>
      <c r="X1462">
        <f t="shared" si="159"/>
        <v>3.56201171875</v>
      </c>
    </row>
    <row r="1463" spans="17:24" x14ac:dyDescent="0.25">
      <c r="Q1463">
        <v>1460</v>
      </c>
      <c r="R1463">
        <f t="shared" si="154"/>
        <v>292</v>
      </c>
      <c r="S1463">
        <f t="shared" si="155"/>
        <v>-0.52643216287735117</v>
      </c>
      <c r="T1463" t="s">
        <v>1798</v>
      </c>
      <c r="U1463">
        <f t="shared" si="156"/>
        <v>-7.1458260188063971E-5</v>
      </c>
      <c r="V1463">
        <f t="shared" si="157"/>
        <v>-5.6255216191752931E-5</v>
      </c>
      <c r="W1463">
        <f t="shared" si="158"/>
        <v>9.0944666132137232E-5</v>
      </c>
      <c r="X1463">
        <f t="shared" si="159"/>
        <v>3.564453125</v>
      </c>
    </row>
    <row r="1464" spans="17:24" x14ac:dyDescent="0.25">
      <c r="Q1464">
        <v>1461</v>
      </c>
      <c r="R1464">
        <f t="shared" si="154"/>
        <v>292.2</v>
      </c>
      <c r="S1464">
        <f t="shared" si="155"/>
        <v>-0.55748943934287942</v>
      </c>
      <c r="T1464" t="s">
        <v>1799</v>
      </c>
      <c r="U1464">
        <f t="shared" si="156"/>
        <v>-7.145903427762598E-5</v>
      </c>
      <c r="V1464">
        <f t="shared" si="157"/>
        <v>-5.6432896809443362E-5</v>
      </c>
      <c r="W1464">
        <f t="shared" si="158"/>
        <v>9.1055287722329497E-5</v>
      </c>
      <c r="X1464">
        <f t="shared" si="159"/>
        <v>3.56689453125</v>
      </c>
    </row>
    <row r="1465" spans="17:24" x14ac:dyDescent="0.25">
      <c r="Q1465">
        <v>1462</v>
      </c>
      <c r="R1465">
        <f t="shared" si="154"/>
        <v>292.40000000000003</v>
      </c>
      <c r="S1465">
        <f t="shared" si="155"/>
        <v>-0.58778525229247713</v>
      </c>
      <c r="T1465" t="s">
        <v>1800</v>
      </c>
      <c r="U1465">
        <f t="shared" si="156"/>
        <v>-7.1459812703452151E-5</v>
      </c>
      <c r="V1465">
        <f t="shared" si="157"/>
        <v>-5.6611010858525881E-5</v>
      </c>
      <c r="W1465">
        <f t="shared" si="158"/>
        <v>9.1166393929104141E-5</v>
      </c>
      <c r="X1465">
        <f t="shared" si="159"/>
        <v>3.5693359375</v>
      </c>
    </row>
    <row r="1466" spans="17:24" x14ac:dyDescent="0.25">
      <c r="Q1466">
        <v>1463</v>
      </c>
      <c r="R1466">
        <f t="shared" si="154"/>
        <v>292.60000000000002</v>
      </c>
      <c r="S1466">
        <f t="shared" si="155"/>
        <v>-0.61727822128979537</v>
      </c>
      <c r="T1466" t="s">
        <v>1801</v>
      </c>
      <c r="U1466">
        <f t="shared" si="156"/>
        <v>-7.1460595494054685E-5</v>
      </c>
      <c r="V1466">
        <f t="shared" si="157"/>
        <v>-5.6789560770531737E-5</v>
      </c>
      <c r="W1466">
        <f t="shared" si="158"/>
        <v>9.1277987055340051E-5</v>
      </c>
      <c r="X1466">
        <f t="shared" si="159"/>
        <v>3.57177734375</v>
      </c>
    </row>
    <row r="1467" spans="17:24" x14ac:dyDescent="0.25">
      <c r="Q1467">
        <v>1464</v>
      </c>
      <c r="R1467">
        <f t="shared" si="154"/>
        <v>292.8</v>
      </c>
      <c r="S1467">
        <f t="shared" si="155"/>
        <v>-0.64592806248678825</v>
      </c>
      <c r="T1467" t="s">
        <v>1802</v>
      </c>
      <c r="U1467">
        <f t="shared" si="156"/>
        <v>-7.1461382678225587E-5</v>
      </c>
      <c r="V1467">
        <f t="shared" si="157"/>
        <v>-5.6968548992994627E-5</v>
      </c>
      <c r="W1467">
        <f t="shared" si="158"/>
        <v>9.1390069420320665E-5</v>
      </c>
      <c r="X1467">
        <f t="shared" si="159"/>
        <v>3.57421875</v>
      </c>
    </row>
    <row r="1468" spans="17:24" x14ac:dyDescent="0.25">
      <c r="Q1468">
        <v>1465</v>
      </c>
      <c r="R1468">
        <f t="shared" si="154"/>
        <v>293</v>
      </c>
      <c r="S1468">
        <f t="shared" si="155"/>
        <v>-0.67369564364655143</v>
      </c>
      <c r="T1468" t="s">
        <v>1803</v>
      </c>
      <c r="U1468">
        <f t="shared" si="156"/>
        <v>-7.1462174285012205E-5</v>
      </c>
      <c r="V1468">
        <f t="shared" si="157"/>
        <v>-5.714797798964453E-5</v>
      </c>
      <c r="W1468">
        <f t="shared" si="158"/>
        <v>9.150264335988527E-5</v>
      </c>
      <c r="X1468">
        <f t="shared" si="159"/>
        <v>3.57666015625</v>
      </c>
    </row>
    <row r="1469" spans="17:24" x14ac:dyDescent="0.25">
      <c r="Q1469">
        <v>1466</v>
      </c>
      <c r="R1469">
        <f t="shared" si="154"/>
        <v>293.2</v>
      </c>
      <c r="S1469">
        <f t="shared" si="155"/>
        <v>-0.70054303759328407</v>
      </c>
      <c r="T1469" t="s">
        <v>1804</v>
      </c>
      <c r="U1469">
        <f t="shared" si="156"/>
        <v>-7.1462970343766602E-5</v>
      </c>
      <c r="V1469">
        <f t="shared" si="157"/>
        <v>-5.7327850240619143E-5</v>
      </c>
      <c r="W1469">
        <f t="shared" si="158"/>
        <v>9.1615711226649999E-5</v>
      </c>
      <c r="X1469">
        <f t="shared" si="159"/>
        <v>3.5791015625</v>
      </c>
    </row>
    <row r="1470" spans="17:24" x14ac:dyDescent="0.25">
      <c r="Q1470">
        <v>1467</v>
      </c>
      <c r="R1470">
        <f t="shared" si="154"/>
        <v>293.40000000000003</v>
      </c>
      <c r="S1470">
        <f t="shared" si="155"/>
        <v>-0.72643357401622599</v>
      </c>
      <c r="T1470" t="s">
        <v>1805</v>
      </c>
      <c r="U1470">
        <f t="shared" si="156"/>
        <v>-7.1463770883962896E-5</v>
      </c>
      <c r="V1470">
        <f t="shared" si="157"/>
        <v>-5.7508168242413577E-5</v>
      </c>
      <c r="W1470">
        <f t="shared" si="158"/>
        <v>9.1729275389884605E-5</v>
      </c>
      <c r="X1470">
        <f t="shared" si="159"/>
        <v>3.58154296875</v>
      </c>
    </row>
    <row r="1471" spans="17:24" x14ac:dyDescent="0.25">
      <c r="Q1471">
        <v>1468</v>
      </c>
      <c r="R1471">
        <f t="shared" si="154"/>
        <v>293.60000000000002</v>
      </c>
      <c r="S1471">
        <f t="shared" si="155"/>
        <v>-0.7513318895568738</v>
      </c>
      <c r="T1471" t="s">
        <v>1806</v>
      </c>
      <c r="U1471">
        <f t="shared" si="156"/>
        <v>-7.146457593545996E-5</v>
      </c>
      <c r="V1471">
        <f t="shared" si="157"/>
        <v>-5.7688934508207519E-5</v>
      </c>
      <c r="W1471">
        <f t="shared" si="158"/>
        <v>9.1843338235973214E-5</v>
      </c>
      <c r="X1471">
        <f t="shared" si="159"/>
        <v>3.583984375</v>
      </c>
    </row>
    <row r="1472" spans="17:24" x14ac:dyDescent="0.25">
      <c r="Q1472">
        <v>1469</v>
      </c>
      <c r="R1472">
        <f t="shared" si="154"/>
        <v>293.8</v>
      </c>
      <c r="S1472">
        <f t="shared" si="155"/>
        <v>-0.77520397611112912</v>
      </c>
      <c r="T1472" t="s">
        <v>1807</v>
      </c>
      <c r="U1472">
        <f t="shared" si="156"/>
        <v>-7.1465385528333495E-5</v>
      </c>
      <c r="V1472">
        <f t="shared" si="157"/>
        <v>-5.7870151567926754E-5</v>
      </c>
      <c r="W1472">
        <f t="shared" si="158"/>
        <v>9.1957902168373509E-5</v>
      </c>
      <c r="X1472">
        <f t="shared" si="159"/>
        <v>3.58642578125</v>
      </c>
    </row>
    <row r="1473" spans="17:24" x14ac:dyDescent="0.25">
      <c r="Q1473">
        <v>1470</v>
      </c>
      <c r="R1473">
        <f t="shared" si="154"/>
        <v>294</v>
      </c>
      <c r="S1473">
        <f t="shared" si="155"/>
        <v>-0.79801722728024205</v>
      </c>
      <c r="T1473" t="s">
        <v>1808</v>
      </c>
      <c r="U1473">
        <f t="shared" si="156"/>
        <v>-7.1466199692848638E-5</v>
      </c>
      <c r="V1473">
        <f t="shared" si="157"/>
        <v>-5.805182196837988E-5</v>
      </c>
      <c r="W1473">
        <f t="shared" si="158"/>
        <v>9.2072969607733359E-5</v>
      </c>
      <c r="X1473">
        <f t="shared" si="159"/>
        <v>3.5888671875</v>
      </c>
    </row>
    <row r="1474" spans="17:24" x14ac:dyDescent="0.25">
      <c r="Q1474">
        <v>1471</v>
      </c>
      <c r="R1474">
        <f t="shared" si="154"/>
        <v>294.2</v>
      </c>
      <c r="S1474">
        <f t="shared" si="155"/>
        <v>-0.81974048290721835</v>
      </c>
      <c r="T1474" t="s">
        <v>1809</v>
      </c>
      <c r="U1474">
        <f t="shared" si="156"/>
        <v>-7.1467018459761713E-5</v>
      </c>
      <c r="V1474">
        <f t="shared" si="157"/>
        <v>-5.8233948273585451E-5</v>
      </c>
      <c r="W1474">
        <f t="shared" si="158"/>
        <v>9.2188542992383525E-5</v>
      </c>
      <c r="X1474">
        <f t="shared" si="159"/>
        <v>3.59130859375</v>
      </c>
    </row>
    <row r="1475" spans="17:24" x14ac:dyDescent="0.25">
      <c r="Q1475">
        <v>1472</v>
      </c>
      <c r="R1475">
        <f t="shared" si="154"/>
        <v>294.40000000000003</v>
      </c>
      <c r="S1475">
        <f t="shared" si="155"/>
        <v>-0.84034407163789682</v>
      </c>
      <c r="T1475" t="s">
        <v>1810</v>
      </c>
      <c r="U1475">
        <f t="shared" si="156"/>
        <v>-7.1467841859837889E-5</v>
      </c>
      <c r="V1475">
        <f t="shared" si="157"/>
        <v>-5.8416533064552248E-5</v>
      </c>
      <c r="W1475">
        <f t="shared" si="158"/>
        <v>9.2304624777877318E-5</v>
      </c>
      <c r="X1475">
        <f t="shared" si="159"/>
        <v>3.59375</v>
      </c>
    </row>
    <row r="1476" spans="17:24" x14ac:dyDescent="0.25">
      <c r="Q1476">
        <v>1473</v>
      </c>
      <c r="R1476">
        <f t="shared" ref="R1476:R1539" si="160">Q1476*0.2</f>
        <v>294.60000000000002</v>
      </c>
      <c r="S1476">
        <f t="shared" ref="S1476:S1539" si="161">SIN(2*PI()*R1476/34)</f>
        <v>-0.85979985144837523</v>
      </c>
      <c r="T1476" t="s">
        <v>1811</v>
      </c>
      <c r="U1476">
        <f t="shared" ref="U1476:U1539" si="162">IMREAL(T1476)/2048</f>
        <v>-7.1468669924322262E-5</v>
      </c>
      <c r="V1476">
        <f t="shared" ref="V1476:V1539" si="163">IMAGINARY(T1476)/2048</f>
        <v>-5.8599578939657715E-5</v>
      </c>
      <c r="W1476">
        <f t="shared" ref="W1476:W1539" si="164">SQRT(U1476^2+V1476^2)</f>
        <v>9.2421217437647411E-5</v>
      </c>
      <c r="X1476">
        <f t="shared" ref="X1476:X1539" si="165">Q1476/409.6</f>
        <v>3.59619140625</v>
      </c>
    </row>
    <row r="1477" spans="17:24" x14ac:dyDescent="0.25">
      <c r="Q1477">
        <v>1474</v>
      </c>
      <c r="R1477">
        <f t="shared" si="160"/>
        <v>294.8</v>
      </c>
      <c r="S1477">
        <f t="shared" si="161"/>
        <v>-0.87808124808369969</v>
      </c>
      <c r="T1477" t="s">
        <v>1812</v>
      </c>
      <c r="U1477">
        <f t="shared" si="162"/>
        <v>-7.1469502684534179E-5</v>
      </c>
      <c r="V1477">
        <f t="shared" si="163"/>
        <v>-5.8783088515188963E-5</v>
      </c>
      <c r="W1477">
        <f t="shared" si="164"/>
        <v>9.25383234630884E-5</v>
      </c>
      <c r="X1477">
        <f t="shared" si="165"/>
        <v>3.5986328125</v>
      </c>
    </row>
    <row r="1478" spans="17:24" x14ac:dyDescent="0.25">
      <c r="Q1478">
        <v>1475</v>
      </c>
      <c r="R1478">
        <f t="shared" si="160"/>
        <v>295</v>
      </c>
      <c r="S1478">
        <f t="shared" si="161"/>
        <v>-0.89516329135506312</v>
      </c>
      <c r="T1478" t="s">
        <v>1813</v>
      </c>
      <c r="U1478">
        <f t="shared" si="162"/>
        <v>-7.1470340172296383E-5</v>
      </c>
      <c r="V1478">
        <f t="shared" si="163"/>
        <v>-5.896706442457324E-5</v>
      </c>
      <c r="W1478">
        <f t="shared" si="164"/>
        <v>9.2655945363454863E-5</v>
      </c>
      <c r="X1478">
        <f t="shared" si="165"/>
        <v>3.60107421875</v>
      </c>
    </row>
    <row r="1479" spans="17:24" x14ac:dyDescent="0.25">
      <c r="Q1479">
        <v>1476</v>
      </c>
      <c r="R1479">
        <f t="shared" si="160"/>
        <v>295.2</v>
      </c>
      <c r="S1479">
        <f t="shared" si="161"/>
        <v>-0.91102264924608833</v>
      </c>
      <c r="T1479" t="s">
        <v>1814</v>
      </c>
      <c r="U1479">
        <f t="shared" si="162"/>
        <v>-7.1471182419435061E-5</v>
      </c>
      <c r="V1479">
        <f t="shared" si="163"/>
        <v>-5.9151509319333009E-5</v>
      </c>
      <c r="W1479">
        <f t="shared" si="164"/>
        <v>9.2774085666134712E-5</v>
      </c>
      <c r="X1479">
        <f t="shared" si="165"/>
        <v>3.603515625</v>
      </c>
    </row>
    <row r="1480" spans="17:24" x14ac:dyDescent="0.25">
      <c r="Q1480">
        <v>1477</v>
      </c>
      <c r="R1480">
        <f t="shared" si="160"/>
        <v>295.40000000000003</v>
      </c>
      <c r="S1480">
        <f t="shared" si="161"/>
        <v>-0.92563765978155821</v>
      </c>
      <c r="T1480" t="s">
        <v>1815</v>
      </c>
      <c r="U1480">
        <f t="shared" si="162"/>
        <v>-7.1472029458365241E-5</v>
      </c>
      <c r="V1480">
        <f t="shared" si="163"/>
        <v>-5.9336425869000975E-5</v>
      </c>
      <c r="W1480">
        <f t="shared" si="164"/>
        <v>9.2892746917102608E-5</v>
      </c>
      <c r="X1480">
        <f t="shared" si="165"/>
        <v>3.60595703125</v>
      </c>
    </row>
    <row r="1481" spans="17:24" x14ac:dyDescent="0.25">
      <c r="Q1481">
        <v>1478</v>
      </c>
      <c r="R1481">
        <f t="shared" si="160"/>
        <v>295.60000000000002</v>
      </c>
      <c r="S1481">
        <f t="shared" si="161"/>
        <v>-0.93898836061505764</v>
      </c>
      <c r="T1481" t="s">
        <v>1816</v>
      </c>
      <c r="U1481">
        <f t="shared" si="162"/>
        <v>-7.1472881321572263E-5</v>
      </c>
      <c r="V1481">
        <f t="shared" si="163"/>
        <v>-5.9521816761192386E-5</v>
      </c>
      <c r="W1481">
        <f t="shared" si="164"/>
        <v>9.3011931680621034E-5</v>
      </c>
      <c r="X1481">
        <f t="shared" si="165"/>
        <v>3.6083984375</v>
      </c>
    </row>
    <row r="1482" spans="17:24" x14ac:dyDescent="0.25">
      <c r="Q1482">
        <v>1479</v>
      </c>
      <c r="R1482">
        <f t="shared" si="160"/>
        <v>295.8</v>
      </c>
      <c r="S1482">
        <f t="shared" si="161"/>
        <v>-0.95105651629515398</v>
      </c>
      <c r="T1482" t="s">
        <v>1817</v>
      </c>
      <c r="U1482">
        <f t="shared" si="162"/>
        <v>-7.147373804194433E-5</v>
      </c>
      <c r="V1482">
        <f t="shared" si="163"/>
        <v>-5.9707684701858399E-5</v>
      </c>
      <c r="W1482">
        <f t="shared" si="164"/>
        <v>9.3131642539713723E-5</v>
      </c>
      <c r="X1482">
        <f t="shared" si="165"/>
        <v>3.61083984375</v>
      </c>
    </row>
    <row r="1483" spans="17:24" x14ac:dyDescent="0.25">
      <c r="Q1483">
        <v>1480</v>
      </c>
      <c r="R1483">
        <f t="shared" si="160"/>
        <v>296</v>
      </c>
      <c r="S1483">
        <f t="shared" si="161"/>
        <v>-0.96182564317281893</v>
      </c>
      <c r="T1483" t="s">
        <v>1818</v>
      </c>
      <c r="U1483">
        <f t="shared" si="162"/>
        <v>-7.1474599652635747E-5</v>
      </c>
      <c r="V1483">
        <f t="shared" si="163"/>
        <v>-5.9894032415342288E-5</v>
      </c>
      <c r="W1483">
        <f t="shared" si="164"/>
        <v>9.3251882096151987E-5</v>
      </c>
      <c r="X1483">
        <f t="shared" si="165"/>
        <v>3.61328125</v>
      </c>
    </row>
    <row r="1484" spans="17:24" x14ac:dyDescent="0.25">
      <c r="Q1484">
        <v>1481</v>
      </c>
      <c r="R1484">
        <f t="shared" si="160"/>
        <v>296.2</v>
      </c>
      <c r="S1484">
        <f t="shared" si="161"/>
        <v>-0.97128103191611326</v>
      </c>
      <c r="T1484" t="s">
        <v>1819</v>
      </c>
      <c r="U1484">
        <f t="shared" si="162"/>
        <v>-7.1475466187033695E-5</v>
      </c>
      <c r="V1484">
        <f t="shared" si="163"/>
        <v>-6.008086264476904E-5</v>
      </c>
      <c r="W1484">
        <f t="shared" si="164"/>
        <v>9.3372652970735506E-5</v>
      </c>
      <c r="X1484">
        <f t="shared" si="165"/>
        <v>3.61572265625</v>
      </c>
    </row>
    <row r="1485" spans="17:24" x14ac:dyDescent="0.25">
      <c r="Q1485">
        <v>1482</v>
      </c>
      <c r="R1485">
        <f t="shared" si="160"/>
        <v>296.40000000000003</v>
      </c>
      <c r="S1485">
        <f t="shared" si="161"/>
        <v>-0.97940976760136644</v>
      </c>
      <c r="T1485" t="s">
        <v>1820</v>
      </c>
      <c r="U1485">
        <f t="shared" si="162"/>
        <v>-7.1476337678863283E-5</v>
      </c>
      <c r="V1485">
        <f t="shared" si="163"/>
        <v>-6.0268178151950684E-5</v>
      </c>
      <c r="W1485">
        <f t="shared" si="164"/>
        <v>9.3493957803369068E-5</v>
      </c>
      <c r="X1485">
        <f t="shared" si="165"/>
        <v>3.6181640625</v>
      </c>
    </row>
    <row r="1486" spans="17:24" x14ac:dyDescent="0.25">
      <c r="Q1486">
        <v>1483</v>
      </c>
      <c r="R1486">
        <f t="shared" si="160"/>
        <v>296.60000000000002</v>
      </c>
      <c r="S1486">
        <f t="shared" si="161"/>
        <v>-0.98620074735340268</v>
      </c>
      <c r="T1486" t="s">
        <v>1821</v>
      </c>
      <c r="U1486">
        <f t="shared" si="162"/>
        <v>-7.1477214162180659E-5</v>
      </c>
      <c r="V1486">
        <f t="shared" si="163"/>
        <v>-6.0455981717720215E-5</v>
      </c>
      <c r="W1486">
        <f t="shared" si="164"/>
        <v>9.3615799253328808E-5</v>
      </c>
      <c r="X1486">
        <f t="shared" si="165"/>
        <v>3.62060546875</v>
      </c>
    </row>
    <row r="1487" spans="17:24" x14ac:dyDescent="0.25">
      <c r="Q1487">
        <v>1484</v>
      </c>
      <c r="R1487">
        <f t="shared" si="160"/>
        <v>296.8</v>
      </c>
      <c r="S1487">
        <f t="shared" si="161"/>
        <v>-0.99164469551074264</v>
      </c>
      <c r="T1487" t="s">
        <v>1822</v>
      </c>
      <c r="U1487">
        <f t="shared" si="162"/>
        <v>-7.1478095671306647E-5</v>
      </c>
      <c r="V1487">
        <f t="shared" si="163"/>
        <v>-6.0644276141989257E-5</v>
      </c>
      <c r="W1487">
        <f t="shared" si="164"/>
        <v>9.3738179999306126E-5</v>
      </c>
      <c r="X1487">
        <f t="shared" si="165"/>
        <v>3.623046875</v>
      </c>
    </row>
    <row r="1488" spans="17:24" x14ac:dyDescent="0.25">
      <c r="Q1488">
        <v>1485</v>
      </c>
      <c r="R1488">
        <f t="shared" si="160"/>
        <v>297</v>
      </c>
      <c r="S1488">
        <f t="shared" si="161"/>
        <v>-0.99573417629503425</v>
      </c>
      <c r="T1488" t="s">
        <v>1823</v>
      </c>
      <c r="U1488">
        <f t="shared" si="162"/>
        <v>-7.147898224097559E-5</v>
      </c>
      <c r="V1488">
        <f t="shared" si="163"/>
        <v>-6.0833064244121096E-5</v>
      </c>
      <c r="W1488">
        <f t="shared" si="164"/>
        <v>9.3861102739820125E-5</v>
      </c>
      <c r="X1488">
        <f t="shared" si="165"/>
        <v>3.62548828125</v>
      </c>
    </row>
    <row r="1489" spans="17:24" x14ac:dyDescent="0.25">
      <c r="Q1489">
        <v>1486</v>
      </c>
      <c r="R1489">
        <f t="shared" si="160"/>
        <v>297.2</v>
      </c>
      <c r="S1489">
        <f t="shared" si="161"/>
        <v>-0.99846360396743372</v>
      </c>
      <c r="T1489" t="s">
        <v>1824</v>
      </c>
      <c r="U1489">
        <f t="shared" si="162"/>
        <v>-7.1479873906076178E-5</v>
      </c>
      <c r="V1489">
        <f t="shared" si="163"/>
        <v>-6.1022348862825197E-5</v>
      </c>
      <c r="W1489">
        <f t="shared" si="164"/>
        <v>9.3984570193010375E-5</v>
      </c>
      <c r="X1489">
        <f t="shared" si="165"/>
        <v>3.6279296875</v>
      </c>
    </row>
    <row r="1490" spans="17:24" x14ac:dyDescent="0.25">
      <c r="Q1490">
        <v>1487</v>
      </c>
      <c r="R1490">
        <f t="shared" si="160"/>
        <v>297.40000000000003</v>
      </c>
      <c r="S1490">
        <f t="shared" si="161"/>
        <v>-0.99982925045805271</v>
      </c>
      <c r="T1490" t="s">
        <v>1825</v>
      </c>
      <c r="U1490">
        <f t="shared" si="162"/>
        <v>-7.1480770701893553E-5</v>
      </c>
      <c r="V1490">
        <f t="shared" si="163"/>
        <v>-6.1212132856569831E-5</v>
      </c>
      <c r="W1490">
        <f t="shared" si="164"/>
        <v>9.4108585097147436E-5</v>
      </c>
      <c r="X1490">
        <f t="shared" si="165"/>
        <v>3.63037109375</v>
      </c>
    </row>
    <row r="1491" spans="17:24" x14ac:dyDescent="0.25">
      <c r="Q1491">
        <v>1488</v>
      </c>
      <c r="R1491">
        <f t="shared" si="160"/>
        <v>297.60000000000002</v>
      </c>
      <c r="S1491">
        <f t="shared" si="161"/>
        <v>-0.99982925045805271</v>
      </c>
      <c r="T1491" t="s">
        <v>1826</v>
      </c>
      <c r="U1491">
        <f t="shared" si="162"/>
        <v>-7.1481672664044436E-5</v>
      </c>
      <c r="V1491">
        <f t="shared" si="163"/>
        <v>-6.1402419103641595E-5</v>
      </c>
      <c r="W1491">
        <f t="shared" si="164"/>
        <v>9.4233150210681422E-5</v>
      </c>
      <c r="X1491">
        <f t="shared" si="165"/>
        <v>3.6328125</v>
      </c>
    </row>
    <row r="1492" spans="17:24" x14ac:dyDescent="0.25">
      <c r="Q1492">
        <v>1489</v>
      </c>
      <c r="R1492">
        <f t="shared" si="160"/>
        <v>297.8</v>
      </c>
      <c r="S1492">
        <f t="shared" si="161"/>
        <v>-0.99846360396743417</v>
      </c>
      <c r="T1492" t="s">
        <v>1827</v>
      </c>
      <c r="U1492">
        <f t="shared" si="162"/>
        <v>-7.148257982844824E-5</v>
      </c>
      <c r="V1492">
        <f t="shared" si="163"/>
        <v>-6.1593210502327149E-5</v>
      </c>
      <c r="W1492">
        <f t="shared" si="164"/>
        <v>9.4358268312397819E-5</v>
      </c>
      <c r="X1492">
        <f t="shared" si="165"/>
        <v>3.63525390625</v>
      </c>
    </row>
    <row r="1493" spans="17:24" x14ac:dyDescent="0.25">
      <c r="Q1493">
        <v>1490</v>
      </c>
      <c r="R1493">
        <f t="shared" si="160"/>
        <v>298</v>
      </c>
      <c r="S1493">
        <f t="shared" si="161"/>
        <v>-0.99573417629503502</v>
      </c>
      <c r="T1493" t="s">
        <v>1828</v>
      </c>
      <c r="U1493">
        <f t="shared" si="162"/>
        <v>-7.148349223136963E-5</v>
      </c>
      <c r="V1493">
        <f t="shared" si="163"/>
        <v>-6.178450997115625E-5</v>
      </c>
      <c r="W1493">
        <f t="shared" si="164"/>
        <v>9.4483942201668258E-5</v>
      </c>
      <c r="X1493">
        <f t="shared" si="165"/>
        <v>3.6376953125</v>
      </c>
    </row>
    <row r="1494" spans="17:24" x14ac:dyDescent="0.25">
      <c r="Q1494">
        <v>1491</v>
      </c>
      <c r="R1494">
        <f t="shared" si="160"/>
        <v>298.2</v>
      </c>
      <c r="S1494">
        <f t="shared" si="161"/>
        <v>-0.99164469551074275</v>
      </c>
      <c r="T1494" t="s">
        <v>1829</v>
      </c>
      <c r="U1494">
        <f t="shared" si="162"/>
        <v>-7.1484409909330568E-5</v>
      </c>
      <c r="V1494">
        <f t="shared" si="163"/>
        <v>-6.1976320449006839E-5</v>
      </c>
      <c r="W1494">
        <f t="shared" si="164"/>
        <v>9.4610174698513174E-5</v>
      </c>
      <c r="X1494">
        <f t="shared" si="165"/>
        <v>3.64013671875</v>
      </c>
    </row>
    <row r="1495" spans="17:24" x14ac:dyDescent="0.25">
      <c r="Q1495">
        <v>1492</v>
      </c>
      <c r="R1495">
        <f t="shared" si="160"/>
        <v>298.40000000000003</v>
      </c>
      <c r="S1495">
        <f t="shared" si="161"/>
        <v>-0.98620074735340169</v>
      </c>
      <c r="T1495" t="s">
        <v>1830</v>
      </c>
      <c r="U1495">
        <f t="shared" si="162"/>
        <v>-7.1485332899321293E-5</v>
      </c>
      <c r="V1495">
        <f t="shared" si="163"/>
        <v>-6.2168644895368164E-5</v>
      </c>
      <c r="W1495">
        <f t="shared" si="164"/>
        <v>9.4736968643994383E-5</v>
      </c>
      <c r="X1495">
        <f t="shared" si="165"/>
        <v>3.642578125</v>
      </c>
    </row>
    <row r="1496" spans="17:24" x14ac:dyDescent="0.25">
      <c r="Q1496">
        <v>1493</v>
      </c>
      <c r="R1496">
        <f t="shared" si="160"/>
        <v>298.60000000000002</v>
      </c>
      <c r="S1496">
        <f t="shared" si="161"/>
        <v>-0.97940976760136511</v>
      </c>
      <c r="T1496" t="s">
        <v>1831</v>
      </c>
      <c r="U1496">
        <f t="shared" si="162"/>
        <v>-7.1486261238521971E-5</v>
      </c>
      <c r="V1496">
        <f t="shared" si="163"/>
        <v>-6.2361486290502435E-5</v>
      </c>
      <c r="W1496">
        <f t="shared" si="164"/>
        <v>9.4864326900172179E-5</v>
      </c>
      <c r="X1496">
        <f t="shared" si="165"/>
        <v>3.64501953125</v>
      </c>
    </row>
    <row r="1497" spans="17:24" x14ac:dyDescent="0.25">
      <c r="Q1497">
        <v>1494</v>
      </c>
      <c r="R1497">
        <f t="shared" si="160"/>
        <v>298.8</v>
      </c>
      <c r="S1497">
        <f t="shared" si="161"/>
        <v>-0.97128103191611348</v>
      </c>
      <c r="T1497" t="s">
        <v>1832</v>
      </c>
      <c r="U1497">
        <f t="shared" si="162"/>
        <v>-7.1487194964503907E-5</v>
      </c>
      <c r="V1497">
        <f t="shared" si="163"/>
        <v>-6.2554847635516109E-5</v>
      </c>
      <c r="W1497">
        <f t="shared" si="164"/>
        <v>9.4992252350366069E-5</v>
      </c>
      <c r="X1497">
        <f t="shared" si="165"/>
        <v>3.6474609375</v>
      </c>
    </row>
    <row r="1498" spans="17:24" x14ac:dyDescent="0.25">
      <c r="Q1498">
        <v>1495</v>
      </c>
      <c r="R1498">
        <f t="shared" si="160"/>
        <v>299</v>
      </c>
      <c r="S1498">
        <f t="shared" si="161"/>
        <v>-0.96182564317281916</v>
      </c>
      <c r="T1498" t="s">
        <v>1833</v>
      </c>
      <c r="U1498">
        <f t="shared" si="162"/>
        <v>-7.1488134115249021E-5</v>
      </c>
      <c r="V1498">
        <f t="shared" si="163"/>
        <v>-6.2748731952946783E-5</v>
      </c>
      <c r="W1498">
        <f t="shared" si="164"/>
        <v>9.5120747899617546E-5</v>
      </c>
      <c r="X1498">
        <f t="shared" si="165"/>
        <v>3.64990234375</v>
      </c>
    </row>
    <row r="1499" spans="17:24" x14ac:dyDescent="0.25">
      <c r="Q1499">
        <v>1496</v>
      </c>
      <c r="R1499">
        <f t="shared" si="160"/>
        <v>299.2</v>
      </c>
      <c r="S1499">
        <f t="shared" si="161"/>
        <v>-0.9510565162951542</v>
      </c>
      <c r="T1499" t="s">
        <v>1834</v>
      </c>
      <c r="U1499">
        <f t="shared" si="162"/>
        <v>-7.1489078728977052E-5</v>
      </c>
      <c r="V1499">
        <f t="shared" si="163"/>
        <v>-6.294314228625683E-5</v>
      </c>
      <c r="W1499">
        <f t="shared" si="164"/>
        <v>9.5249816474289608E-5</v>
      </c>
      <c r="X1499">
        <f t="shared" si="165"/>
        <v>3.65234375</v>
      </c>
    </row>
    <row r="1500" spans="17:24" x14ac:dyDescent="0.25">
      <c r="Q1500">
        <v>1497</v>
      </c>
      <c r="R1500">
        <f t="shared" si="160"/>
        <v>299.40000000000003</v>
      </c>
      <c r="S1500">
        <f t="shared" si="161"/>
        <v>-0.93898836061505553</v>
      </c>
      <c r="T1500" t="s">
        <v>1835</v>
      </c>
      <c r="U1500">
        <f t="shared" si="162"/>
        <v>-7.1490028844432615E-5</v>
      </c>
      <c r="V1500">
        <f t="shared" si="163"/>
        <v>-6.3138081700635736E-5</v>
      </c>
      <c r="W1500">
        <f t="shared" si="164"/>
        <v>9.5379461022874102E-5</v>
      </c>
      <c r="X1500">
        <f t="shared" si="165"/>
        <v>3.65478515625</v>
      </c>
    </row>
    <row r="1501" spans="17:24" x14ac:dyDescent="0.25">
      <c r="Q1501">
        <v>1498</v>
      </c>
      <c r="R1501">
        <f t="shared" si="160"/>
        <v>299.60000000000002</v>
      </c>
      <c r="S1501">
        <f t="shared" si="161"/>
        <v>-0.92563765978155588</v>
      </c>
      <c r="T1501" t="s">
        <v>1836</v>
      </c>
      <c r="U1501">
        <f t="shared" si="162"/>
        <v>-7.1490984500398436E-5</v>
      </c>
      <c r="V1501">
        <f t="shared" si="163"/>
        <v>-6.3333553283263672E-5</v>
      </c>
      <c r="W1501">
        <f t="shared" si="164"/>
        <v>9.5509684515865766E-5</v>
      </c>
      <c r="X1501">
        <f t="shared" si="165"/>
        <v>3.6572265625</v>
      </c>
    </row>
    <row r="1502" spans="17:24" x14ac:dyDescent="0.25">
      <c r="Q1502">
        <v>1499</v>
      </c>
      <c r="R1502">
        <f t="shared" si="160"/>
        <v>299.8</v>
      </c>
      <c r="S1502">
        <f t="shared" si="161"/>
        <v>-0.91102264924608867</v>
      </c>
      <c r="T1502" t="s">
        <v>1837</v>
      </c>
      <c r="U1502">
        <f t="shared" si="162"/>
        <v>-7.149194573644922E-5</v>
      </c>
      <c r="V1502">
        <f t="shared" si="163"/>
        <v>-6.3529560142848142E-5</v>
      </c>
      <c r="W1502">
        <f t="shared" si="164"/>
        <v>9.5640489946084855E-5</v>
      </c>
      <c r="X1502">
        <f t="shared" si="165"/>
        <v>3.65966796875</v>
      </c>
    </row>
    <row r="1503" spans="17:24" x14ac:dyDescent="0.25">
      <c r="Q1503">
        <v>1500</v>
      </c>
      <c r="R1503">
        <f t="shared" si="160"/>
        <v>300</v>
      </c>
      <c r="S1503">
        <f t="shared" si="161"/>
        <v>-0.89516329135506345</v>
      </c>
      <c r="T1503" t="s">
        <v>1838</v>
      </c>
      <c r="U1503">
        <f t="shared" si="162"/>
        <v>-7.1492912592091792E-5</v>
      </c>
      <c r="V1503">
        <f t="shared" si="163"/>
        <v>-6.3726105410340822E-5</v>
      </c>
      <c r="W1503">
        <f t="shared" si="164"/>
        <v>9.5771880328572153E-5</v>
      </c>
      <c r="X1503">
        <f t="shared" si="165"/>
        <v>3.662109375</v>
      </c>
    </row>
    <row r="1504" spans="17:24" x14ac:dyDescent="0.25">
      <c r="Q1504">
        <v>1501</v>
      </c>
      <c r="R1504">
        <f t="shared" si="160"/>
        <v>300.2</v>
      </c>
      <c r="S1504">
        <f t="shared" si="161"/>
        <v>-0.87808124808370003</v>
      </c>
      <c r="T1504" t="s">
        <v>1839</v>
      </c>
      <c r="U1504">
        <f t="shared" si="162"/>
        <v>-7.1493885107519532E-5</v>
      </c>
      <c r="V1504">
        <f t="shared" si="163"/>
        <v>-6.3923192239199702E-5</v>
      </c>
      <c r="W1504">
        <f t="shared" si="164"/>
        <v>9.5903858701393676E-5</v>
      </c>
      <c r="X1504">
        <f t="shared" si="165"/>
        <v>3.66455078125</v>
      </c>
    </row>
    <row r="1505" spans="17:24" x14ac:dyDescent="0.25">
      <c r="Q1505">
        <v>1502</v>
      </c>
      <c r="R1505">
        <f t="shared" si="160"/>
        <v>300.40000000000003</v>
      </c>
      <c r="S1505">
        <f t="shared" si="161"/>
        <v>-0.85979985144836835</v>
      </c>
      <c r="T1505" t="s">
        <v>1840</v>
      </c>
      <c r="U1505">
        <f t="shared" si="162"/>
        <v>-7.1494863323112791E-5</v>
      </c>
      <c r="V1505">
        <f t="shared" si="163"/>
        <v>-6.412082380531543E-5</v>
      </c>
      <c r="W1505">
        <f t="shared" si="164"/>
        <v>9.6036428125284234E-5</v>
      </c>
      <c r="X1505">
        <f t="shared" si="165"/>
        <v>3.6669921875</v>
      </c>
    </row>
    <row r="1506" spans="17:24" x14ac:dyDescent="0.25">
      <c r="Q1506">
        <v>1503</v>
      </c>
      <c r="R1506">
        <f t="shared" si="160"/>
        <v>300.60000000000002</v>
      </c>
      <c r="S1506">
        <f t="shared" si="161"/>
        <v>-0.84034407163789326</v>
      </c>
      <c r="T1506" t="s">
        <v>1841</v>
      </c>
      <c r="U1506">
        <f t="shared" si="162"/>
        <v>-7.1495847279719237E-5</v>
      </c>
      <c r="V1506">
        <f t="shared" si="163"/>
        <v>-6.4319003307328131E-5</v>
      </c>
      <c r="W1506">
        <f t="shared" si="164"/>
        <v>9.6169591684133838E-5</v>
      </c>
      <c r="X1506">
        <f t="shared" si="165"/>
        <v>3.66943359375</v>
      </c>
    </row>
    <row r="1507" spans="17:24" x14ac:dyDescent="0.25">
      <c r="Q1507">
        <v>1504</v>
      </c>
      <c r="R1507">
        <f t="shared" si="160"/>
        <v>300.8</v>
      </c>
      <c r="S1507">
        <f t="shared" si="161"/>
        <v>-0.81974048290722279</v>
      </c>
      <c r="T1507" t="s">
        <v>1842</v>
      </c>
      <c r="U1507">
        <f t="shared" si="162"/>
        <v>-7.1496837018583494E-5</v>
      </c>
      <c r="V1507">
        <f t="shared" si="163"/>
        <v>-6.4517733966824213E-5</v>
      </c>
      <c r="W1507">
        <f t="shared" si="164"/>
        <v>9.6303352485133112E-5</v>
      </c>
      <c r="X1507">
        <f t="shared" si="165"/>
        <v>3.671875</v>
      </c>
    </row>
    <row r="1508" spans="17:24" x14ac:dyDescent="0.25">
      <c r="Q1508">
        <v>1505</v>
      </c>
      <c r="R1508">
        <f t="shared" si="160"/>
        <v>301</v>
      </c>
      <c r="S1508">
        <f t="shared" si="161"/>
        <v>-0.79801722728024249</v>
      </c>
      <c r="T1508" t="s">
        <v>1843</v>
      </c>
      <c r="U1508">
        <f t="shared" si="162"/>
        <v>-7.1497832581210935E-5</v>
      </c>
      <c r="V1508">
        <f t="shared" si="163"/>
        <v>-6.4717019028675781E-5</v>
      </c>
      <c r="W1508">
        <f t="shared" si="164"/>
        <v>9.6437713658966692E-5</v>
      </c>
      <c r="X1508">
        <f t="shared" si="165"/>
        <v>3.67431640625</v>
      </c>
    </row>
    <row r="1509" spans="17:24" x14ac:dyDescent="0.25">
      <c r="Q1509">
        <v>1506</v>
      </c>
      <c r="R1509">
        <f t="shared" si="160"/>
        <v>301.2</v>
      </c>
      <c r="S1509">
        <f t="shared" si="161"/>
        <v>-0.77520397611113412</v>
      </c>
      <c r="T1509" t="s">
        <v>1844</v>
      </c>
      <c r="U1509">
        <f t="shared" si="162"/>
        <v>-7.1498834009527346E-5</v>
      </c>
      <c r="V1509">
        <f t="shared" si="163"/>
        <v>-6.4916861761020507E-5</v>
      </c>
      <c r="W1509">
        <f t="shared" si="164"/>
        <v>9.6572678359986425E-5</v>
      </c>
      <c r="X1509">
        <f t="shared" si="165"/>
        <v>3.6767578125</v>
      </c>
    </row>
    <row r="1510" spans="17:24" x14ac:dyDescent="0.25">
      <c r="Q1510">
        <v>1507</v>
      </c>
      <c r="R1510">
        <f t="shared" si="160"/>
        <v>301.40000000000003</v>
      </c>
      <c r="S1510">
        <f t="shared" si="161"/>
        <v>-0.75133188955686958</v>
      </c>
      <c r="T1510" t="s">
        <v>1845</v>
      </c>
      <c r="U1510">
        <f t="shared" si="162"/>
        <v>-7.1499841345955566E-5</v>
      </c>
      <c r="V1510">
        <f t="shared" si="163"/>
        <v>-6.5117265455699706E-5</v>
      </c>
      <c r="W1510">
        <f t="shared" si="164"/>
        <v>9.6708249766629941E-5</v>
      </c>
      <c r="X1510">
        <f t="shared" si="165"/>
        <v>3.67919921875</v>
      </c>
    </row>
    <row r="1511" spans="17:24" x14ac:dyDescent="0.25">
      <c r="Q1511">
        <v>1508</v>
      </c>
      <c r="R1511">
        <f t="shared" si="160"/>
        <v>301.60000000000002</v>
      </c>
      <c r="S1511">
        <f t="shared" si="161"/>
        <v>-0.72643357401622155</v>
      </c>
      <c r="T1511" t="s">
        <v>1846</v>
      </c>
      <c r="U1511">
        <f t="shared" si="162"/>
        <v>-7.1500854633229491E-5</v>
      </c>
      <c r="V1511">
        <f t="shared" si="163"/>
        <v>-6.5318233428311525E-5</v>
      </c>
      <c r="W1511">
        <f t="shared" si="164"/>
        <v>9.6844431081387475E-5</v>
      </c>
      <c r="X1511">
        <f t="shared" si="165"/>
        <v>3.681640625</v>
      </c>
    </row>
    <row r="1512" spans="17:24" x14ac:dyDescent="0.25">
      <c r="Q1512">
        <v>1509</v>
      </c>
      <c r="R1512">
        <f t="shared" si="160"/>
        <v>301.8</v>
      </c>
      <c r="S1512">
        <f t="shared" si="161"/>
        <v>-0.70054303759329473</v>
      </c>
      <c r="T1512" t="s">
        <v>1847</v>
      </c>
      <c r="U1512">
        <f t="shared" si="162"/>
        <v>-7.1501873914561517E-5</v>
      </c>
      <c r="V1512">
        <f t="shared" si="163"/>
        <v>-6.5519769018653316E-5</v>
      </c>
      <c r="W1512">
        <f t="shared" si="164"/>
        <v>9.6981225531293089E-5</v>
      </c>
      <c r="X1512">
        <f t="shared" si="165"/>
        <v>3.68408203125</v>
      </c>
    </row>
    <row r="1513" spans="17:24" x14ac:dyDescent="0.25">
      <c r="Q1513">
        <v>1510</v>
      </c>
      <c r="R1513">
        <f t="shared" si="160"/>
        <v>302</v>
      </c>
      <c r="S1513">
        <f t="shared" si="161"/>
        <v>-0.67369564364656254</v>
      </c>
      <c r="T1513" t="s">
        <v>1848</v>
      </c>
      <c r="U1513">
        <f t="shared" si="162"/>
        <v>-7.1502899233480952E-5</v>
      </c>
      <c r="V1513">
        <f t="shared" si="163"/>
        <v>-6.5721875590661136E-5</v>
      </c>
      <c r="W1513">
        <f t="shared" si="164"/>
        <v>9.7118636367834527E-5</v>
      </c>
      <c r="X1513">
        <f t="shared" si="165"/>
        <v>3.6865234375</v>
      </c>
    </row>
    <row r="1514" spans="17:24" x14ac:dyDescent="0.25">
      <c r="Q1514">
        <v>1511</v>
      </c>
      <c r="R1514">
        <f t="shared" si="160"/>
        <v>302.2</v>
      </c>
      <c r="S1514">
        <f t="shared" si="161"/>
        <v>-0.64592806248679424</v>
      </c>
      <c r="T1514" t="s">
        <v>1849</v>
      </c>
      <c r="U1514">
        <f t="shared" si="162"/>
        <v>-7.1503930633905275E-5</v>
      </c>
      <c r="V1514">
        <f t="shared" si="163"/>
        <v>-6.5924556532925296E-5</v>
      </c>
      <c r="W1514">
        <f t="shared" si="164"/>
        <v>9.7256666867424581E-5</v>
      </c>
      <c r="X1514">
        <f t="shared" si="165"/>
        <v>3.68896484375</v>
      </c>
    </row>
    <row r="1515" spans="17:24" x14ac:dyDescent="0.25">
      <c r="Q1515">
        <v>1512</v>
      </c>
      <c r="R1515">
        <f t="shared" si="160"/>
        <v>302.40000000000003</v>
      </c>
      <c r="S1515">
        <f t="shared" si="161"/>
        <v>-0.61727822128979037</v>
      </c>
      <c r="T1515" t="s">
        <v>1850</v>
      </c>
      <c r="U1515">
        <f t="shared" si="162"/>
        <v>-7.1504968160257326E-5</v>
      </c>
      <c r="V1515">
        <f t="shared" si="163"/>
        <v>-6.6127815258647455E-5</v>
      </c>
      <c r="W1515">
        <f t="shared" si="164"/>
        <v>9.739532033152938E-5</v>
      </c>
      <c r="X1515">
        <f t="shared" si="165"/>
        <v>3.69140625</v>
      </c>
    </row>
    <row r="1516" spans="17:24" x14ac:dyDescent="0.25">
      <c r="Q1516">
        <v>1513</v>
      </c>
      <c r="R1516">
        <f t="shared" si="160"/>
        <v>302.60000000000002</v>
      </c>
      <c r="S1516">
        <f t="shared" si="161"/>
        <v>-0.58778525229247203</v>
      </c>
      <c r="T1516" t="s">
        <v>1851</v>
      </c>
      <c r="U1516">
        <f t="shared" si="162"/>
        <v>-7.1506011857344238E-5</v>
      </c>
      <c r="V1516">
        <f t="shared" si="163"/>
        <v>-6.6331655206118648E-5</v>
      </c>
      <c r="W1516">
        <f t="shared" si="164"/>
        <v>9.7534600086974583E-5</v>
      </c>
      <c r="X1516">
        <f t="shared" si="165"/>
        <v>3.69384765625</v>
      </c>
    </row>
    <row r="1517" spans="17:24" x14ac:dyDescent="0.25">
      <c r="Q1517">
        <v>1514</v>
      </c>
      <c r="R1517">
        <f t="shared" si="160"/>
        <v>302.8</v>
      </c>
      <c r="S1517">
        <f t="shared" si="161"/>
        <v>-0.55748943934288009</v>
      </c>
      <c r="T1517" t="s">
        <v>1852</v>
      </c>
      <c r="U1517">
        <f t="shared" si="162"/>
        <v>-7.1507061770409173E-5</v>
      </c>
      <c r="V1517">
        <f t="shared" si="163"/>
        <v>-6.6536079838730463E-5</v>
      </c>
      <c r="W1517">
        <f t="shared" si="164"/>
        <v>9.7674509486063093E-5</v>
      </c>
      <c r="X1517">
        <f t="shared" si="165"/>
        <v>3.6962890625</v>
      </c>
    </row>
    <row r="1518" spans="17:24" x14ac:dyDescent="0.25">
      <c r="Q1518">
        <v>1515</v>
      </c>
      <c r="R1518">
        <f t="shared" si="160"/>
        <v>303</v>
      </c>
      <c r="S1518">
        <f t="shared" si="161"/>
        <v>-0.52643216287735783</v>
      </c>
      <c r="T1518" t="s">
        <v>1853</v>
      </c>
      <c r="U1518">
        <f t="shared" si="162"/>
        <v>-7.1508117945088382E-5</v>
      </c>
      <c r="V1518">
        <f t="shared" si="163"/>
        <v>-6.6741092645483885E-5</v>
      </c>
      <c r="W1518">
        <f t="shared" si="164"/>
        <v>9.7815051906962328E-5</v>
      </c>
      <c r="X1518">
        <f t="shared" si="165"/>
        <v>3.69873046875</v>
      </c>
    </row>
    <row r="1519" spans="17:24" x14ac:dyDescent="0.25">
      <c r="Q1519">
        <v>1516</v>
      </c>
      <c r="R1519">
        <f t="shared" si="160"/>
        <v>303.2</v>
      </c>
      <c r="S1519">
        <f t="shared" si="161"/>
        <v>-0.49465584339978252</v>
      </c>
      <c r="T1519" t="s">
        <v>1854</v>
      </c>
      <c r="U1519">
        <f t="shared" si="162"/>
        <v>-7.1509180427438963E-5</v>
      </c>
      <c r="V1519">
        <f t="shared" si="163"/>
        <v>-6.6946697140955565E-5</v>
      </c>
      <c r="W1519">
        <f t="shared" si="164"/>
        <v>9.7956230753775173E-5</v>
      </c>
      <c r="X1519">
        <f t="shared" si="165"/>
        <v>3.701171875</v>
      </c>
    </row>
    <row r="1520" spans="17:24" x14ac:dyDescent="0.25">
      <c r="Q1520">
        <v>1517</v>
      </c>
      <c r="R1520">
        <f t="shared" si="160"/>
        <v>303.40000000000003</v>
      </c>
      <c r="S1520">
        <f t="shared" si="161"/>
        <v>-0.46220388354030606</v>
      </c>
      <c r="T1520" t="s">
        <v>1855</v>
      </c>
      <c r="U1520">
        <f t="shared" si="162"/>
        <v>-7.1510249264005864E-5</v>
      </c>
      <c r="V1520">
        <f t="shared" si="163"/>
        <v>-6.7152896865746095E-5</v>
      </c>
      <c r="W1520">
        <f t="shared" si="164"/>
        <v>9.8098049456968219E-5</v>
      </c>
      <c r="X1520">
        <f t="shared" si="165"/>
        <v>3.70361328125</v>
      </c>
    </row>
    <row r="1521" spans="17:24" x14ac:dyDescent="0.25">
      <c r="Q1521">
        <v>1518</v>
      </c>
      <c r="R1521">
        <f t="shared" si="160"/>
        <v>303.60000000000002</v>
      </c>
      <c r="S1521">
        <f t="shared" si="161"/>
        <v>-0.42912060877260338</v>
      </c>
      <c r="T1521" t="s">
        <v>1856</v>
      </c>
      <c r="U1521">
        <f t="shared" si="162"/>
        <v>-7.1511324501773434E-5</v>
      </c>
      <c r="V1521">
        <f t="shared" si="163"/>
        <v>-6.7359695386512699E-5</v>
      </c>
      <c r="W1521">
        <f t="shared" si="164"/>
        <v>9.8240511473433005E-5</v>
      </c>
      <c r="X1521">
        <f t="shared" si="165"/>
        <v>3.7060546875</v>
      </c>
    </row>
    <row r="1522" spans="17:24" x14ac:dyDescent="0.25">
      <c r="Q1522">
        <v>1519</v>
      </c>
      <c r="R1522">
        <f t="shared" si="160"/>
        <v>303.8</v>
      </c>
      <c r="S1522">
        <f t="shared" si="161"/>
        <v>-0.39545120687053859</v>
      </c>
      <c r="T1522" t="s">
        <v>1857</v>
      </c>
      <c r="U1522">
        <f t="shared" si="162"/>
        <v>-7.1512406188129886E-5</v>
      </c>
      <c r="V1522">
        <f t="shared" si="163"/>
        <v>-6.7567096296488767E-5</v>
      </c>
      <c r="W1522">
        <f t="shared" si="164"/>
        <v>9.838362028689056E-5</v>
      </c>
      <c r="X1522">
        <f t="shared" si="165"/>
        <v>3.70849609375</v>
      </c>
    </row>
    <row r="1523" spans="17:24" x14ac:dyDescent="0.25">
      <c r="Q1523">
        <v>1520</v>
      </c>
      <c r="R1523">
        <f t="shared" si="160"/>
        <v>304</v>
      </c>
      <c r="S1523">
        <f t="shared" si="161"/>
        <v>-0.36124166618715731</v>
      </c>
      <c r="T1523" t="s">
        <v>1858</v>
      </c>
      <c r="U1523">
        <f t="shared" si="162"/>
        <v>-7.1513494370987796E-5</v>
      </c>
      <c r="V1523">
        <f t="shared" si="163"/>
        <v>-6.77751032155459E-5</v>
      </c>
      <c r="W1523">
        <f t="shared" si="164"/>
        <v>9.8527379408097537E-5</v>
      </c>
      <c r="X1523">
        <f t="shared" si="165"/>
        <v>3.7109375</v>
      </c>
    </row>
    <row r="1524" spans="17:24" x14ac:dyDescent="0.25">
      <c r="Q1524">
        <v>1521</v>
      </c>
      <c r="R1524">
        <f t="shared" si="160"/>
        <v>304.2</v>
      </c>
      <c r="S1524">
        <f t="shared" si="161"/>
        <v>-0.32653871284008951</v>
      </c>
      <c r="T1524" t="s">
        <v>1859</v>
      </c>
      <c r="U1524">
        <f t="shared" si="162"/>
        <v>-7.151458909866455E-5</v>
      </c>
      <c r="V1524">
        <f t="shared" si="163"/>
        <v>-6.7983719790523439E-5</v>
      </c>
      <c r="W1524">
        <f t="shared" si="164"/>
        <v>9.867179237506147E-5</v>
      </c>
      <c r="X1524">
        <f t="shared" si="165"/>
        <v>3.71337890625</v>
      </c>
    </row>
    <row r="1525" spans="17:24" x14ac:dyDescent="0.25">
      <c r="Q1525">
        <v>1522</v>
      </c>
      <c r="R1525">
        <f t="shared" si="160"/>
        <v>304.40000000000003</v>
      </c>
      <c r="S1525">
        <f t="shared" si="161"/>
        <v>-0.29138974688931912</v>
      </c>
      <c r="T1525" t="s">
        <v>1860</v>
      </c>
      <c r="U1525">
        <f t="shared" si="162"/>
        <v>-7.1515690419898928E-5</v>
      </c>
      <c r="V1525">
        <f t="shared" si="163"/>
        <v>-6.81929496954961E-5</v>
      </c>
      <c r="W1525">
        <f t="shared" si="164"/>
        <v>9.8816862753313937E-5</v>
      </c>
      <c r="X1525">
        <f t="shared" si="165"/>
        <v>3.7158203125</v>
      </c>
    </row>
    <row r="1526" spans="17:24" x14ac:dyDescent="0.25">
      <c r="Q1526">
        <v>1523</v>
      </c>
      <c r="R1526">
        <f t="shared" si="160"/>
        <v>304.60000000000002</v>
      </c>
      <c r="S1526">
        <f t="shared" si="161"/>
        <v>-0.25584277759443186</v>
      </c>
      <c r="T1526" t="s">
        <v>1861</v>
      </c>
      <c r="U1526">
        <f t="shared" si="162"/>
        <v>-7.1516798384005376E-5</v>
      </c>
      <c r="V1526">
        <f t="shared" si="163"/>
        <v>-6.840279663193506E-5</v>
      </c>
      <c r="W1526">
        <f t="shared" si="164"/>
        <v>9.8962594136210586E-5</v>
      </c>
      <c r="X1526">
        <f t="shared" si="165"/>
        <v>3.71826171875</v>
      </c>
    </row>
    <row r="1527" spans="17:24" x14ac:dyDescent="0.25">
      <c r="Q1527">
        <v>1524</v>
      </c>
      <c r="R1527">
        <f t="shared" si="160"/>
        <v>304.8</v>
      </c>
      <c r="S1527">
        <f t="shared" si="161"/>
        <v>-0.21994635783966671</v>
      </c>
      <c r="T1527" t="s">
        <v>1862</v>
      </c>
      <c r="U1527">
        <f t="shared" si="162"/>
        <v>-7.1517913041143071E-5</v>
      </c>
      <c r="V1527">
        <f t="shared" si="163"/>
        <v>-6.8613264329052246E-5</v>
      </c>
      <c r="W1527">
        <f t="shared" si="164"/>
        <v>9.9108990145439855E-5</v>
      </c>
      <c r="X1527">
        <f t="shared" si="165"/>
        <v>3.720703125</v>
      </c>
    </row>
    <row r="1528" spans="17:24" x14ac:dyDescent="0.25">
      <c r="Q1528">
        <v>1525</v>
      </c>
      <c r="R1528">
        <f t="shared" si="160"/>
        <v>305</v>
      </c>
      <c r="S1528">
        <f t="shared" si="161"/>
        <v>-0.18374951781657023</v>
      </c>
      <c r="T1528" t="s">
        <v>1863</v>
      </c>
      <c r="U1528">
        <f t="shared" si="162"/>
        <v>-7.1519034440212405E-5</v>
      </c>
      <c r="V1528">
        <f t="shared" si="163"/>
        <v>-6.8824356544046881E-5</v>
      </c>
      <c r="W1528">
        <f t="shared" si="164"/>
        <v>9.9256054429754445E-5</v>
      </c>
      <c r="X1528">
        <f t="shared" si="165"/>
        <v>3.72314453125</v>
      </c>
    </row>
    <row r="1529" spans="17:24" x14ac:dyDescent="0.25">
      <c r="Q1529">
        <v>1526</v>
      </c>
      <c r="R1529">
        <f t="shared" si="160"/>
        <v>305.2</v>
      </c>
      <c r="S1529">
        <f t="shared" si="161"/>
        <v>-0.1473016980546463</v>
      </c>
      <c r="T1529" t="s">
        <v>1864</v>
      </c>
      <c r="U1529">
        <f t="shared" si="162"/>
        <v>-7.1520162633194827E-5</v>
      </c>
      <c r="V1529">
        <f t="shared" si="163"/>
        <v>-6.9036077062538569E-5</v>
      </c>
      <c r="W1529">
        <f t="shared" si="164"/>
        <v>9.9403790668482059E-5</v>
      </c>
      <c r="X1529">
        <f t="shared" si="165"/>
        <v>3.7255859375</v>
      </c>
    </row>
    <row r="1530" spans="17:24" x14ac:dyDescent="0.25">
      <c r="Q1530">
        <v>1527</v>
      </c>
      <c r="R1530">
        <f t="shared" si="160"/>
        <v>305.40000000000003</v>
      </c>
      <c r="S1530">
        <f t="shared" si="161"/>
        <v>-0.11065268189149743</v>
      </c>
      <c r="T1530" t="s">
        <v>1865</v>
      </c>
      <c r="U1530">
        <f t="shared" si="162"/>
        <v>-7.1521297670855963E-5</v>
      </c>
      <c r="V1530">
        <f t="shared" si="163"/>
        <v>-6.9248429698503909E-5</v>
      </c>
      <c r="W1530">
        <f t="shared" si="164"/>
        <v>9.9552202568460661E-5</v>
      </c>
      <c r="X1530">
        <f t="shared" si="165"/>
        <v>3.72802734375</v>
      </c>
    </row>
    <row r="1531" spans="17:24" x14ac:dyDescent="0.25">
      <c r="Q1531">
        <v>1528</v>
      </c>
      <c r="R1531">
        <f t="shared" si="160"/>
        <v>305.60000000000002</v>
      </c>
      <c r="S1531">
        <f t="shared" si="161"/>
        <v>-7.3852527474872406E-2</v>
      </c>
      <c r="T1531" t="s">
        <v>1866</v>
      </c>
      <c r="U1531">
        <f t="shared" si="162"/>
        <v>-7.1522439604878904E-5</v>
      </c>
      <c r="V1531">
        <f t="shared" si="163"/>
        <v>-6.9461418294822748E-5</v>
      </c>
      <c r="W1531">
        <f t="shared" si="164"/>
        <v>9.9701293866037095E-5</v>
      </c>
      <c r="X1531">
        <f t="shared" si="165"/>
        <v>3.73046875</v>
      </c>
    </row>
    <row r="1532" spans="17:24" x14ac:dyDescent="0.25">
      <c r="Q1532">
        <v>1529</v>
      </c>
      <c r="R1532">
        <f t="shared" si="160"/>
        <v>305.8</v>
      </c>
      <c r="S1532">
        <f t="shared" si="161"/>
        <v>-3.6951499389145215E-2</v>
      </c>
      <c r="T1532" t="s">
        <v>1867</v>
      </c>
      <c r="U1532">
        <f t="shared" si="162"/>
        <v>-7.152358848745801E-5</v>
      </c>
      <c r="V1532">
        <f t="shared" si="163"/>
        <v>-6.9675046723495122E-5</v>
      </c>
      <c r="W1532">
        <f t="shared" si="164"/>
        <v>9.985106832700622E-5</v>
      </c>
      <c r="X1532">
        <f t="shared" si="165"/>
        <v>3.73291015625</v>
      </c>
    </row>
    <row r="1533" spans="17:24" x14ac:dyDescent="0.25">
      <c r="Q1533">
        <v>1530</v>
      </c>
      <c r="R1533">
        <f t="shared" si="160"/>
        <v>306</v>
      </c>
      <c r="S1533">
        <f t="shared" si="161"/>
        <v>-2.205267218835516E-15</v>
      </c>
      <c r="T1533" t="s">
        <v>1868</v>
      </c>
      <c r="U1533">
        <f t="shared" si="162"/>
        <v>-7.152474437126416E-5</v>
      </c>
      <c r="V1533">
        <f t="shared" si="163"/>
        <v>-6.988931888583154E-5</v>
      </c>
      <c r="W1533">
        <f t="shared" si="164"/>
        <v>1.0000152974680004E-4</v>
      </c>
      <c r="X1533">
        <f t="shared" si="165"/>
        <v>3.7353515625</v>
      </c>
    </row>
    <row r="1534" spans="17:24" x14ac:dyDescent="0.25">
      <c r="Q1534">
        <v>1531</v>
      </c>
      <c r="R1534">
        <f t="shared" si="160"/>
        <v>306.2</v>
      </c>
      <c r="S1534">
        <f t="shared" si="161"/>
        <v>3.6951499389140809E-2</v>
      </c>
      <c r="T1534" t="s">
        <v>1869</v>
      </c>
      <c r="U1534">
        <f t="shared" si="162"/>
        <v>-7.1525907309562012E-5</v>
      </c>
      <c r="V1534">
        <f t="shared" si="163"/>
        <v>-7.0104238712932618E-5</v>
      </c>
      <c r="W1534">
        <f t="shared" si="164"/>
        <v>1.0015268195098869E-4</v>
      </c>
      <c r="X1534">
        <f t="shared" si="165"/>
        <v>3.73779296875</v>
      </c>
    </row>
    <row r="1535" spans="17:24" x14ac:dyDescent="0.25">
      <c r="Q1535">
        <v>1532</v>
      </c>
      <c r="R1535">
        <f t="shared" si="160"/>
        <v>306.40000000000003</v>
      </c>
      <c r="S1535">
        <f t="shared" si="161"/>
        <v>7.3852527474875099E-2</v>
      </c>
      <c r="T1535" t="s">
        <v>1870</v>
      </c>
      <c r="U1535">
        <f t="shared" si="162"/>
        <v>-7.1527077356003908E-5</v>
      </c>
      <c r="V1535">
        <f t="shared" si="163"/>
        <v>-7.0319810165758782E-5</v>
      </c>
      <c r="W1535">
        <f t="shared" si="164"/>
        <v>1.0030452879526487E-4</v>
      </c>
      <c r="X1535">
        <f t="shared" si="165"/>
        <v>3.740234375</v>
      </c>
    </row>
    <row r="1536" spans="17:24" x14ac:dyDescent="0.25">
      <c r="Q1536">
        <v>1533</v>
      </c>
      <c r="R1536">
        <f t="shared" si="160"/>
        <v>306.60000000000002</v>
      </c>
      <c r="S1536">
        <f t="shared" si="161"/>
        <v>0.11065268189150011</v>
      </c>
      <c r="T1536" t="s">
        <v>1871</v>
      </c>
      <c r="U1536">
        <f t="shared" si="162"/>
        <v>-7.1528254564895026E-5</v>
      </c>
      <c r="V1536">
        <f t="shared" si="163"/>
        <v>-7.0536037235572268E-5</v>
      </c>
      <c r="W1536">
        <f t="shared" si="164"/>
        <v>1.0045707416602608E-4</v>
      </c>
      <c r="X1536">
        <f t="shared" si="165"/>
        <v>3.74267578125</v>
      </c>
    </row>
    <row r="1537" spans="17:24" x14ac:dyDescent="0.25">
      <c r="Q1537">
        <v>1534</v>
      </c>
      <c r="R1537">
        <f t="shared" si="160"/>
        <v>306.8</v>
      </c>
      <c r="S1537">
        <f t="shared" si="161"/>
        <v>0.14730169805463492</v>
      </c>
      <c r="T1537" t="s">
        <v>1872</v>
      </c>
      <c r="U1537">
        <f t="shared" si="162"/>
        <v>-7.1529438991041502E-5</v>
      </c>
      <c r="V1537">
        <f t="shared" si="163"/>
        <v>-7.0752923944172367E-5</v>
      </c>
      <c r="W1537">
        <f t="shared" si="164"/>
        <v>1.0061032198051533E-4</v>
      </c>
      <c r="X1537">
        <f t="shared" si="165"/>
        <v>3.7451171875</v>
      </c>
    </row>
    <row r="1538" spans="17:24" x14ac:dyDescent="0.25">
      <c r="Q1538">
        <v>1535</v>
      </c>
      <c r="R1538">
        <f t="shared" si="160"/>
        <v>307</v>
      </c>
      <c r="S1538">
        <f t="shared" si="161"/>
        <v>0.18374951781657289</v>
      </c>
      <c r="T1538" t="s">
        <v>1873</v>
      </c>
      <c r="U1538">
        <f t="shared" si="162"/>
        <v>-7.1530630689696772E-5</v>
      </c>
      <c r="V1538">
        <f t="shared" si="163"/>
        <v>-7.0970474344272946E-5</v>
      </c>
      <c r="W1538">
        <f t="shared" si="164"/>
        <v>1.0076427618713337E-4</v>
      </c>
      <c r="X1538">
        <f t="shared" si="165"/>
        <v>3.74755859375</v>
      </c>
    </row>
    <row r="1539" spans="17:24" x14ac:dyDescent="0.25">
      <c r="Q1539">
        <v>1536</v>
      </c>
      <c r="R1539">
        <f t="shared" si="160"/>
        <v>307.20000000000005</v>
      </c>
      <c r="S1539">
        <f t="shared" si="161"/>
        <v>0.21994635783967625</v>
      </c>
      <c r="T1539" t="s">
        <v>1874</v>
      </c>
      <c r="U1539">
        <f t="shared" si="162"/>
        <v>-7.1531829716771489E-5</v>
      </c>
      <c r="V1539">
        <f t="shared" si="163"/>
        <v>-7.1188692519641116E-5</v>
      </c>
      <c r="W1539">
        <f t="shared" si="164"/>
        <v>1.0091894076577102E-4</v>
      </c>
      <c r="X1539">
        <f t="shared" si="165"/>
        <v>3.75</v>
      </c>
    </row>
    <row r="1540" spans="17:24" x14ac:dyDescent="0.25">
      <c r="Q1540">
        <v>1537</v>
      </c>
      <c r="R1540">
        <f t="shared" ref="R1540:R1603" si="166">Q1540*0.2</f>
        <v>307.40000000000003</v>
      </c>
      <c r="S1540">
        <f t="shared" ref="S1540:S1603" si="167">SIN(2*PI()*R1540/34)</f>
        <v>0.25584277759444135</v>
      </c>
      <c r="T1540" t="s">
        <v>1875</v>
      </c>
      <c r="U1540">
        <f t="shared" ref="U1540:U1603" si="168">IMREAL(T1540)/2048</f>
        <v>-7.1533036128650386E-5</v>
      </c>
      <c r="V1540">
        <f t="shared" ref="V1540:V1603" si="169">IMAGINARY(T1540)/2048</f>
        <v>-7.1407582585594244E-5</v>
      </c>
      <c r="W1540">
        <f t="shared" ref="W1540:W1603" si="170">SQRT(U1540^2+V1540^2)</f>
        <v>1.0107431972811523E-4</v>
      </c>
      <c r="X1540">
        <f t="shared" ref="X1540:X1603" si="171">Q1540/409.6</f>
        <v>3.75244140625</v>
      </c>
    </row>
    <row r="1541" spans="17:24" x14ac:dyDescent="0.25">
      <c r="Q1541">
        <v>1538</v>
      </c>
      <c r="R1541">
        <f t="shared" si="166"/>
        <v>307.60000000000002</v>
      </c>
      <c r="S1541">
        <f t="shared" si="167"/>
        <v>0.2913897468893285</v>
      </c>
      <c r="T1541" t="s">
        <v>1876</v>
      </c>
      <c r="U1541">
        <f t="shared" si="168"/>
        <v>-7.1534249982354976E-5</v>
      </c>
      <c r="V1541">
        <f t="shared" si="169"/>
        <v>-7.1627148689127929E-5</v>
      </c>
      <c r="W1541">
        <f t="shared" si="170"/>
        <v>1.0123041711794185E-4</v>
      </c>
      <c r="X1541">
        <f t="shared" si="171"/>
        <v>3.7548828125</v>
      </c>
    </row>
    <row r="1542" spans="17:24" x14ac:dyDescent="0.25">
      <c r="Q1542">
        <v>1539</v>
      </c>
      <c r="R1542">
        <f t="shared" si="166"/>
        <v>307.8</v>
      </c>
      <c r="S1542">
        <f t="shared" si="167"/>
        <v>0.32653871284008534</v>
      </c>
      <c r="T1542" t="s">
        <v>1877</v>
      </c>
      <c r="U1542">
        <f t="shared" si="168"/>
        <v>-7.1535471335397455E-5</v>
      </c>
      <c r="V1542">
        <f t="shared" si="169"/>
        <v>-7.184739500949414E-5</v>
      </c>
      <c r="W1542">
        <f t="shared" si="170"/>
        <v>1.0138723701150828E-4</v>
      </c>
      <c r="X1542">
        <f t="shared" si="171"/>
        <v>3.75732421875</v>
      </c>
    </row>
    <row r="1543" spans="17:24" x14ac:dyDescent="0.25">
      <c r="Q1543">
        <v>1540</v>
      </c>
      <c r="R1543">
        <f t="shared" si="166"/>
        <v>308</v>
      </c>
      <c r="S1543">
        <f t="shared" si="167"/>
        <v>0.3612416661871532</v>
      </c>
      <c r="T1543" t="s">
        <v>1878</v>
      </c>
      <c r="U1543">
        <f t="shared" si="168"/>
        <v>-7.153670024584521E-5</v>
      </c>
      <c r="V1543">
        <f t="shared" si="169"/>
        <v>-7.2068325758204105E-5</v>
      </c>
      <c r="W1543">
        <f t="shared" si="170"/>
        <v>1.0154478351769003E-4</v>
      </c>
      <c r="X1543">
        <f t="shared" si="171"/>
        <v>3.759765625</v>
      </c>
    </row>
    <row r="1544" spans="17:24" x14ac:dyDescent="0.25">
      <c r="Q1544">
        <v>1541</v>
      </c>
      <c r="R1544">
        <f t="shared" si="166"/>
        <v>308.20000000000005</v>
      </c>
      <c r="S1544">
        <f t="shared" si="167"/>
        <v>0.39545120687054763</v>
      </c>
      <c r="T1544" t="s">
        <v>1879</v>
      </c>
      <c r="U1544">
        <f t="shared" si="168"/>
        <v>-7.15379367724707E-5</v>
      </c>
      <c r="V1544">
        <f t="shared" si="169"/>
        <v>-7.2289945179535643E-5</v>
      </c>
      <c r="W1544">
        <f t="shared" si="170"/>
        <v>1.0170306077853451E-4</v>
      </c>
      <c r="X1544">
        <f t="shared" si="171"/>
        <v>3.76220703125</v>
      </c>
    </row>
    <row r="1545" spans="17:24" x14ac:dyDescent="0.25">
      <c r="Q1545">
        <v>1542</v>
      </c>
      <c r="R1545">
        <f t="shared" si="166"/>
        <v>308.40000000000003</v>
      </c>
      <c r="S1545">
        <f t="shared" si="167"/>
        <v>0.42912060877261227</v>
      </c>
      <c r="T1545" t="s">
        <v>1880</v>
      </c>
      <c r="U1545">
        <f t="shared" si="168"/>
        <v>-7.1539180974453611E-5</v>
      </c>
      <c r="V1545">
        <f t="shared" si="169"/>
        <v>-7.2512257550851075E-5</v>
      </c>
      <c r="W1545">
        <f t="shared" si="170"/>
        <v>1.0186207296936668E-4</v>
      </c>
      <c r="X1545">
        <f t="shared" si="171"/>
        <v>3.7646484375</v>
      </c>
    </row>
    <row r="1546" spans="17:24" x14ac:dyDescent="0.25">
      <c r="Q1546">
        <v>1543</v>
      </c>
      <c r="R1546">
        <f t="shared" si="166"/>
        <v>308.60000000000002</v>
      </c>
      <c r="S1546">
        <f t="shared" si="167"/>
        <v>0.46220388354031472</v>
      </c>
      <c r="T1546" t="s">
        <v>1881</v>
      </c>
      <c r="U1546">
        <f t="shared" si="168"/>
        <v>-7.1540432911735346E-5</v>
      </c>
      <c r="V1546">
        <f t="shared" si="169"/>
        <v>-7.2735267182869146E-5</v>
      </c>
      <c r="W1546">
        <f t="shared" si="170"/>
        <v>1.0202182429932268E-4</v>
      </c>
      <c r="X1546">
        <f t="shared" si="171"/>
        <v>3.76708984375</v>
      </c>
    </row>
    <row r="1547" spans="17:24" x14ac:dyDescent="0.25">
      <c r="Q1547">
        <v>1544</v>
      </c>
      <c r="R1547">
        <f t="shared" si="166"/>
        <v>308.8</v>
      </c>
      <c r="S1547">
        <f t="shared" si="167"/>
        <v>0.49465584339977869</v>
      </c>
      <c r="T1547" t="s">
        <v>1882</v>
      </c>
      <c r="U1547">
        <f t="shared" si="168"/>
        <v>-7.1541692644770991E-5</v>
      </c>
      <c r="V1547">
        <f t="shared" si="169"/>
        <v>-7.295897842011133E-5</v>
      </c>
      <c r="W1547">
        <f t="shared" si="170"/>
        <v>1.0218231901158415E-4</v>
      </c>
      <c r="X1547">
        <f t="shared" si="171"/>
        <v>3.76953125</v>
      </c>
    </row>
    <row r="1548" spans="17:24" x14ac:dyDescent="0.25">
      <c r="Q1548">
        <v>1545</v>
      </c>
      <c r="R1548">
        <f t="shared" si="166"/>
        <v>309</v>
      </c>
      <c r="S1548">
        <f t="shared" si="167"/>
        <v>0.52643216287735406</v>
      </c>
      <c r="T1548" t="s">
        <v>1883</v>
      </c>
      <c r="U1548">
        <f t="shared" si="168"/>
        <v>-7.1542960234604491E-5</v>
      </c>
      <c r="V1548">
        <f t="shared" si="169"/>
        <v>-7.3183395641085452E-5</v>
      </c>
      <c r="W1548">
        <f t="shared" si="170"/>
        <v>1.0234356138365444E-4</v>
      </c>
      <c r="X1548">
        <f t="shared" si="171"/>
        <v>3.77197265625</v>
      </c>
    </row>
    <row r="1549" spans="17:24" x14ac:dyDescent="0.25">
      <c r="Q1549">
        <v>1546</v>
      </c>
      <c r="R1549">
        <f t="shared" si="166"/>
        <v>309.20000000000005</v>
      </c>
      <c r="S1549">
        <f t="shared" si="167"/>
        <v>0.55748943934288819</v>
      </c>
      <c r="T1549" t="s">
        <v>1884</v>
      </c>
      <c r="U1549">
        <f t="shared" si="168"/>
        <v>-7.1544235742896481E-5</v>
      </c>
      <c r="V1549">
        <f t="shared" si="169"/>
        <v>-7.3408523258732417E-5</v>
      </c>
      <c r="W1549">
        <f t="shared" si="170"/>
        <v>1.0250555572778972E-4</v>
      </c>
      <c r="X1549">
        <f t="shared" si="171"/>
        <v>3.7744140625</v>
      </c>
    </row>
    <row r="1550" spans="17:24" x14ac:dyDescent="0.25">
      <c r="Q1550">
        <v>1547</v>
      </c>
      <c r="R1550">
        <f t="shared" si="166"/>
        <v>309.40000000000003</v>
      </c>
      <c r="S1550">
        <f t="shared" si="167"/>
        <v>0.58778525229247425</v>
      </c>
      <c r="T1550" t="s">
        <v>1885</v>
      </c>
      <c r="U1550">
        <f t="shared" si="168"/>
        <v>-7.1545519231950682E-5</v>
      </c>
      <c r="V1550">
        <f t="shared" si="169"/>
        <v>-7.3634365720725588E-5</v>
      </c>
      <c r="W1550">
        <f t="shared" si="170"/>
        <v>1.0266830639132503E-4</v>
      </c>
      <c r="X1550">
        <f t="shared" si="171"/>
        <v>3.77685546875</v>
      </c>
    </row>
    <row r="1551" spans="17:24" x14ac:dyDescent="0.25">
      <c r="Q1551">
        <v>1548</v>
      </c>
      <c r="R1551">
        <f t="shared" si="166"/>
        <v>309.60000000000002</v>
      </c>
      <c r="S1551">
        <f t="shared" si="167"/>
        <v>0.61727822128979248</v>
      </c>
      <c r="T1551" t="s">
        <v>1886</v>
      </c>
      <c r="U1551">
        <f t="shared" si="168"/>
        <v>-7.154681076462305E-5</v>
      </c>
      <c r="V1551">
        <f t="shared" si="169"/>
        <v>-7.3860927509797848E-5</v>
      </c>
      <c r="W1551">
        <f t="shared" si="170"/>
        <v>1.0283181775693937E-4</v>
      </c>
      <c r="X1551">
        <f t="shared" si="171"/>
        <v>3.779296875</v>
      </c>
    </row>
    <row r="1552" spans="17:24" x14ac:dyDescent="0.25">
      <c r="Q1552">
        <v>1549</v>
      </c>
      <c r="R1552">
        <f t="shared" si="166"/>
        <v>309.8</v>
      </c>
      <c r="S1552">
        <f t="shared" si="167"/>
        <v>0.64592806248678547</v>
      </c>
      <c r="T1552" t="s">
        <v>1887</v>
      </c>
      <c r="U1552">
        <f t="shared" si="168"/>
        <v>-7.1548110404651851E-5</v>
      </c>
      <c r="V1552">
        <f t="shared" si="169"/>
        <v>-7.4088213144165525E-5</v>
      </c>
      <c r="W1552">
        <f t="shared" si="170"/>
        <v>1.0299609424328454E-4</v>
      </c>
      <c r="X1552">
        <f t="shared" si="171"/>
        <v>3.78173828125</v>
      </c>
    </row>
    <row r="1553" spans="17:24" x14ac:dyDescent="0.25">
      <c r="Q1553">
        <v>1550</v>
      </c>
      <c r="R1553">
        <f t="shared" si="166"/>
        <v>310</v>
      </c>
      <c r="S1553">
        <f t="shared" si="167"/>
        <v>0.67369564364655399</v>
      </c>
      <c r="T1553" t="s">
        <v>1888</v>
      </c>
      <c r="U1553">
        <f t="shared" si="168"/>
        <v>-7.1549418216091792E-5</v>
      </c>
      <c r="V1553">
        <f t="shared" si="169"/>
        <v>-7.4316227177933595E-5</v>
      </c>
      <c r="W1553">
        <f t="shared" si="170"/>
        <v>1.0316114030497842E-4</v>
      </c>
      <c r="X1553">
        <f t="shared" si="171"/>
        <v>3.7841796875</v>
      </c>
    </row>
    <row r="1554" spans="17:24" x14ac:dyDescent="0.25">
      <c r="Q1554">
        <v>1551</v>
      </c>
      <c r="R1554">
        <f t="shared" si="166"/>
        <v>310.20000000000005</v>
      </c>
      <c r="S1554">
        <f t="shared" si="167"/>
        <v>0.70054303759329661</v>
      </c>
      <c r="T1554" t="s">
        <v>1889</v>
      </c>
      <c r="U1554">
        <f t="shared" si="168"/>
        <v>-7.1550734263830569E-5</v>
      </c>
      <c r="V1554">
        <f t="shared" si="169"/>
        <v>-7.454497420130762E-5</v>
      </c>
      <c r="W1554">
        <f t="shared" si="170"/>
        <v>1.0332696043321373E-4</v>
      </c>
      <c r="X1554">
        <f t="shared" si="171"/>
        <v>3.78662109375</v>
      </c>
    </row>
    <row r="1555" spans="17:24" x14ac:dyDescent="0.25">
      <c r="Q1555">
        <v>1552</v>
      </c>
      <c r="R1555">
        <f t="shared" si="166"/>
        <v>310.40000000000003</v>
      </c>
      <c r="S1555">
        <f t="shared" si="167"/>
        <v>0.72643357401622344</v>
      </c>
      <c r="T1555" t="s">
        <v>1890</v>
      </c>
      <c r="U1555">
        <f t="shared" si="168"/>
        <v>-7.1552058613337405E-5</v>
      </c>
      <c r="V1555">
        <f t="shared" si="169"/>
        <v>-7.4774458841000486E-5</v>
      </c>
      <c r="W1555">
        <f t="shared" si="170"/>
        <v>1.0349355915597331E-4</v>
      </c>
      <c r="X1555">
        <f t="shared" si="171"/>
        <v>3.7890625</v>
      </c>
    </row>
    <row r="1556" spans="17:24" x14ac:dyDescent="0.25">
      <c r="Q1556">
        <v>1553</v>
      </c>
      <c r="R1556">
        <f t="shared" si="166"/>
        <v>310.60000000000002</v>
      </c>
      <c r="S1556">
        <f t="shared" si="167"/>
        <v>0.75133188955687136</v>
      </c>
      <c r="T1556" t="s">
        <v>1891</v>
      </c>
      <c r="U1556">
        <f t="shared" si="168"/>
        <v>-7.1553391330880377E-5</v>
      </c>
      <c r="V1556">
        <f t="shared" si="169"/>
        <v>-7.5004685760693364E-5</v>
      </c>
      <c r="W1556">
        <f t="shared" si="170"/>
        <v>1.0366094103861138E-4</v>
      </c>
      <c r="X1556">
        <f t="shared" si="171"/>
        <v>3.79150390625</v>
      </c>
    </row>
    <row r="1557" spans="17:24" x14ac:dyDescent="0.25">
      <c r="Q1557">
        <v>1554</v>
      </c>
      <c r="R1557">
        <f t="shared" si="166"/>
        <v>310.8</v>
      </c>
      <c r="S1557">
        <f t="shared" si="167"/>
        <v>0.77520397611112679</v>
      </c>
      <c r="T1557" t="s">
        <v>1892</v>
      </c>
      <c r="U1557">
        <f t="shared" si="168"/>
        <v>-7.1554732483233884E-5</v>
      </c>
      <c r="V1557">
        <f t="shared" si="169"/>
        <v>-7.5235659661370606E-5</v>
      </c>
      <c r="W1557">
        <f t="shared" si="170"/>
        <v>1.0382911068399245E-4</v>
      </c>
      <c r="X1557">
        <f t="shared" si="171"/>
        <v>3.7939453125</v>
      </c>
    </row>
    <row r="1558" spans="17:24" x14ac:dyDescent="0.25">
      <c r="Q1558">
        <v>1555</v>
      </c>
      <c r="R1558">
        <f t="shared" si="166"/>
        <v>311</v>
      </c>
      <c r="S1558">
        <f t="shared" si="167"/>
        <v>0.7980172272802355</v>
      </c>
      <c r="T1558" t="s">
        <v>1893</v>
      </c>
      <c r="U1558">
        <f t="shared" si="168"/>
        <v>-7.1556082138002445E-5</v>
      </c>
      <c r="V1558">
        <f t="shared" si="169"/>
        <v>-7.5467385281681153E-5</v>
      </c>
      <c r="W1558">
        <f t="shared" si="170"/>
        <v>1.0399807273307644E-4</v>
      </c>
      <c r="X1558">
        <f t="shared" si="171"/>
        <v>3.79638671875</v>
      </c>
    </row>
    <row r="1559" spans="17:24" x14ac:dyDescent="0.25">
      <c r="Q1559">
        <v>1556</v>
      </c>
      <c r="R1559">
        <f t="shared" si="166"/>
        <v>311.20000000000005</v>
      </c>
      <c r="S1559">
        <f t="shared" si="167"/>
        <v>0.81974048290722434</v>
      </c>
      <c r="T1559" t="s">
        <v>1894</v>
      </c>
      <c r="U1559">
        <f t="shared" si="168"/>
        <v>-7.1557440363355962E-5</v>
      </c>
      <c r="V1559">
        <f t="shared" si="169"/>
        <v>-7.5699867398345704E-5</v>
      </c>
      <c r="W1559">
        <f t="shared" si="170"/>
        <v>1.041678318651318E-4</v>
      </c>
      <c r="X1559">
        <f t="shared" si="171"/>
        <v>3.798828125</v>
      </c>
    </row>
    <row r="1560" spans="17:24" x14ac:dyDescent="0.25">
      <c r="Q1560">
        <v>1557</v>
      </c>
      <c r="R1560">
        <f t="shared" si="166"/>
        <v>311.40000000000003</v>
      </c>
      <c r="S1560">
        <f t="shared" si="167"/>
        <v>0.84034407163789482</v>
      </c>
      <c r="T1560" t="s">
        <v>1895</v>
      </c>
      <c r="U1560">
        <f t="shared" si="168"/>
        <v>-7.1558807228153321E-5</v>
      </c>
      <c r="V1560">
        <f t="shared" si="169"/>
        <v>-7.5933110826408685E-5</v>
      </c>
      <c r="W1560">
        <f t="shared" si="170"/>
        <v>1.0433839279810511E-4</v>
      </c>
      <c r="X1560">
        <f t="shared" si="171"/>
        <v>3.80126953125</v>
      </c>
    </row>
    <row r="1561" spans="17:24" x14ac:dyDescent="0.25">
      <c r="Q1561">
        <v>1558</v>
      </c>
      <c r="R1561">
        <f t="shared" si="166"/>
        <v>311.60000000000002</v>
      </c>
      <c r="S1561">
        <f t="shared" si="167"/>
        <v>0.85979985144837345</v>
      </c>
      <c r="T1561" t="s">
        <v>1896</v>
      </c>
      <c r="U1561">
        <f t="shared" si="168"/>
        <v>-7.1560182802139161E-5</v>
      </c>
      <c r="V1561">
        <f t="shared" si="169"/>
        <v>-7.6167120419957525E-5</v>
      </c>
      <c r="W1561">
        <f t="shared" si="170"/>
        <v>1.0450976028938102E-4</v>
      </c>
      <c r="X1561">
        <f t="shared" si="171"/>
        <v>3.8037109375</v>
      </c>
    </row>
    <row r="1562" spans="17:24" x14ac:dyDescent="0.25">
      <c r="Q1562">
        <v>1559</v>
      </c>
      <c r="R1562">
        <f t="shared" si="166"/>
        <v>311.8</v>
      </c>
      <c r="S1562">
        <f t="shared" si="167"/>
        <v>0.87808124808369792</v>
      </c>
      <c r="T1562" t="s">
        <v>1897</v>
      </c>
      <c r="U1562">
        <f t="shared" si="168"/>
        <v>-7.1561567155601564E-5</v>
      </c>
      <c r="V1562">
        <f t="shared" si="169"/>
        <v>-7.640190107215625E-5</v>
      </c>
      <c r="W1562">
        <f t="shared" si="170"/>
        <v>1.0468193913567527E-4</v>
      </c>
      <c r="X1562">
        <f t="shared" si="171"/>
        <v>3.80615234375</v>
      </c>
    </row>
    <row r="1563" spans="17:24" x14ac:dyDescent="0.25">
      <c r="Q1563">
        <v>1560</v>
      </c>
      <c r="R1563">
        <f t="shared" si="166"/>
        <v>312</v>
      </c>
      <c r="S1563">
        <f t="shared" si="167"/>
        <v>0.89516329135506145</v>
      </c>
      <c r="T1563" t="s">
        <v>1898</v>
      </c>
      <c r="U1563">
        <f t="shared" si="168"/>
        <v>-7.156296035960986E-5</v>
      </c>
      <c r="V1563">
        <f t="shared" si="169"/>
        <v>-7.6637457715931636E-5</v>
      </c>
      <c r="W1563">
        <f t="shared" si="170"/>
        <v>1.0485493417380177E-4</v>
      </c>
      <c r="X1563">
        <f t="shared" si="171"/>
        <v>3.80859375</v>
      </c>
    </row>
    <row r="1564" spans="17:24" x14ac:dyDescent="0.25">
      <c r="Q1564">
        <v>1561</v>
      </c>
      <c r="R1564">
        <f t="shared" si="166"/>
        <v>312.20000000000005</v>
      </c>
      <c r="S1564">
        <f t="shared" si="167"/>
        <v>0.91102264924609266</v>
      </c>
      <c r="T1564" t="s">
        <v>1899</v>
      </c>
      <c r="U1564">
        <f t="shared" si="168"/>
        <v>-7.1564362486026853E-5</v>
      </c>
      <c r="V1564">
        <f t="shared" si="169"/>
        <v>-7.6873795324226068E-5</v>
      </c>
      <c r="W1564">
        <f t="shared" si="170"/>
        <v>1.0502875028097045E-4</v>
      </c>
      <c r="X1564">
        <f t="shared" si="171"/>
        <v>3.81103515625</v>
      </c>
    </row>
    <row r="1565" spans="17:24" x14ac:dyDescent="0.25">
      <c r="Q1565">
        <v>1562</v>
      </c>
      <c r="R1565">
        <f t="shared" si="166"/>
        <v>312.40000000000003</v>
      </c>
      <c r="S1565">
        <f t="shared" si="167"/>
        <v>0.92563765978155954</v>
      </c>
      <c r="T1565" t="s">
        <v>1900</v>
      </c>
      <c r="U1565">
        <f t="shared" si="168"/>
        <v>-7.1565773607311034E-5</v>
      </c>
      <c r="V1565">
        <f t="shared" si="169"/>
        <v>-7.7110918910410639E-5</v>
      </c>
      <c r="W1565">
        <f t="shared" si="170"/>
        <v>1.0520339237505995E-4</v>
      </c>
      <c r="X1565">
        <f t="shared" si="171"/>
        <v>3.8134765625</v>
      </c>
    </row>
    <row r="1566" spans="17:24" x14ac:dyDescent="0.25">
      <c r="Q1566">
        <v>1563</v>
      </c>
      <c r="R1566">
        <f t="shared" si="166"/>
        <v>312.60000000000002</v>
      </c>
      <c r="S1566">
        <f t="shared" si="167"/>
        <v>0.93898836061505886</v>
      </c>
      <c r="T1566" t="s">
        <v>1901</v>
      </c>
      <c r="U1566">
        <f t="shared" si="168"/>
        <v>-7.1567193796807135E-5</v>
      </c>
      <c r="V1566">
        <f t="shared" si="169"/>
        <v>-7.7348833528873045E-5</v>
      </c>
      <c r="W1566">
        <f t="shared" si="170"/>
        <v>1.0537886541535293E-4</v>
      </c>
      <c r="X1566">
        <f t="shared" si="171"/>
        <v>3.81591796875</v>
      </c>
    </row>
    <row r="1567" spans="17:24" x14ac:dyDescent="0.25">
      <c r="Q1567">
        <v>1564</v>
      </c>
      <c r="R1567">
        <f t="shared" si="166"/>
        <v>312.8</v>
      </c>
      <c r="S1567">
        <f t="shared" si="167"/>
        <v>0.95105651629515287</v>
      </c>
      <c r="T1567" t="s">
        <v>1902</v>
      </c>
      <c r="U1567">
        <f t="shared" si="168"/>
        <v>-7.1568623128593744E-5</v>
      </c>
      <c r="V1567">
        <f t="shared" si="169"/>
        <v>-7.7587544275187502E-5</v>
      </c>
      <c r="W1567">
        <f t="shared" si="170"/>
        <v>1.0555517440266424E-4</v>
      </c>
      <c r="X1567">
        <f t="shared" si="171"/>
        <v>3.818359375</v>
      </c>
    </row>
    <row r="1568" spans="17:24" x14ac:dyDescent="0.25">
      <c r="Q1568">
        <v>1565</v>
      </c>
      <c r="R1568">
        <f t="shared" si="166"/>
        <v>313</v>
      </c>
      <c r="S1568">
        <f t="shared" si="167"/>
        <v>0.96182564317281793</v>
      </c>
      <c r="T1568" t="s">
        <v>1903</v>
      </c>
      <c r="U1568">
        <f t="shared" si="168"/>
        <v>-7.1570061677463383E-5</v>
      </c>
      <c r="V1568">
        <f t="shared" si="169"/>
        <v>-7.7827056286719723E-5</v>
      </c>
      <c r="W1568">
        <f t="shared" si="170"/>
        <v>1.0573232437987993E-4</v>
      </c>
      <c r="X1568">
        <f t="shared" si="171"/>
        <v>3.82080078125</v>
      </c>
    </row>
    <row r="1569" spans="17:24" x14ac:dyDescent="0.25">
      <c r="Q1569">
        <v>1566</v>
      </c>
      <c r="R1569">
        <f t="shared" si="166"/>
        <v>313.20000000000005</v>
      </c>
      <c r="S1569">
        <f t="shared" si="167"/>
        <v>0.97128103191611581</v>
      </c>
      <c r="T1569" t="s">
        <v>1904</v>
      </c>
      <c r="U1569">
        <f t="shared" si="168"/>
        <v>-7.1571509519127935E-5</v>
      </c>
      <c r="V1569">
        <f t="shared" si="169"/>
        <v>-7.8067374743124996E-5</v>
      </c>
      <c r="W1569">
        <f t="shared" si="170"/>
        <v>1.0591032043257225E-4</v>
      </c>
      <c r="X1569">
        <f t="shared" si="171"/>
        <v>3.8232421875</v>
      </c>
    </row>
    <row r="1570" spans="17:24" x14ac:dyDescent="0.25">
      <c r="Q1570">
        <v>1567</v>
      </c>
      <c r="R1570">
        <f t="shared" si="166"/>
        <v>313.40000000000003</v>
      </c>
      <c r="S1570">
        <f t="shared" si="167"/>
        <v>0.97940976760136711</v>
      </c>
      <c r="T1570" t="s">
        <v>1905</v>
      </c>
      <c r="U1570">
        <f t="shared" si="168"/>
        <v>-7.1572966729783693E-5</v>
      </c>
      <c r="V1570">
        <f t="shared" si="169"/>
        <v>-7.8308504866542964E-5</v>
      </c>
      <c r="W1570">
        <f t="shared" si="170"/>
        <v>1.060891676889592E-4</v>
      </c>
      <c r="X1570">
        <f t="shared" si="171"/>
        <v>3.82568359375</v>
      </c>
    </row>
    <row r="1571" spans="17:24" x14ac:dyDescent="0.25">
      <c r="Q1571">
        <v>1568</v>
      </c>
      <c r="R1571">
        <f t="shared" si="166"/>
        <v>313.60000000000002</v>
      </c>
      <c r="S1571">
        <f t="shared" si="167"/>
        <v>0.98620074735340335</v>
      </c>
      <c r="T1571" t="s">
        <v>1906</v>
      </c>
      <c r="U1571">
        <f t="shared" si="168"/>
        <v>-7.1574433386881832E-5</v>
      </c>
      <c r="V1571">
        <f t="shared" si="169"/>
        <v>-7.8550451922264651E-5</v>
      </c>
      <c r="W1571">
        <f t="shared" si="170"/>
        <v>1.0626887132102794E-4</v>
      </c>
      <c r="X1571">
        <f t="shared" si="171"/>
        <v>3.828125</v>
      </c>
    </row>
    <row r="1572" spans="17:24" x14ac:dyDescent="0.25">
      <c r="Q1572">
        <v>1569</v>
      </c>
      <c r="R1572">
        <f t="shared" si="166"/>
        <v>313.8</v>
      </c>
      <c r="S1572">
        <f t="shared" si="167"/>
        <v>0.99164469551074308</v>
      </c>
      <c r="T1572" t="s">
        <v>1907</v>
      </c>
      <c r="U1572">
        <f t="shared" si="168"/>
        <v>-7.157590956828662E-5</v>
      </c>
      <c r="V1572">
        <f t="shared" si="169"/>
        <v>-7.8793221219063483E-5</v>
      </c>
      <c r="W1572">
        <f t="shared" si="170"/>
        <v>1.0644943654432286E-4</v>
      </c>
      <c r="X1572">
        <f t="shared" si="171"/>
        <v>3.83056640625</v>
      </c>
    </row>
    <row r="1573" spans="17:24" x14ac:dyDescent="0.25">
      <c r="Q1573">
        <v>1570</v>
      </c>
      <c r="R1573">
        <f t="shared" si="166"/>
        <v>314</v>
      </c>
      <c r="S1573">
        <f t="shared" si="167"/>
        <v>0.99573417629503391</v>
      </c>
      <c r="T1573" t="s">
        <v>1908</v>
      </c>
      <c r="U1573">
        <f t="shared" si="168"/>
        <v>-7.1577395352915522E-5</v>
      </c>
      <c r="V1573">
        <f t="shared" si="169"/>
        <v>-7.9036818109848631E-5</v>
      </c>
      <c r="W1573">
        <f t="shared" si="170"/>
        <v>1.0663086861897388E-4</v>
      </c>
      <c r="X1573">
        <f t="shared" si="171"/>
        <v>3.8330078125</v>
      </c>
    </row>
    <row r="1574" spans="17:24" x14ac:dyDescent="0.25">
      <c r="Q1574">
        <v>1571</v>
      </c>
      <c r="R1574">
        <f t="shared" si="166"/>
        <v>314.20000000000005</v>
      </c>
      <c r="S1574">
        <f t="shared" si="167"/>
        <v>0.99846360396743428</v>
      </c>
      <c r="T1574" t="s">
        <v>1909</v>
      </c>
      <c r="U1574">
        <f t="shared" si="168"/>
        <v>-7.157889082036963E-5</v>
      </c>
      <c r="V1574">
        <f t="shared" si="169"/>
        <v>-7.9281247991779783E-5</v>
      </c>
      <c r="W1574">
        <f t="shared" si="170"/>
        <v>1.0681317284964659E-4</v>
      </c>
      <c r="X1574">
        <f t="shared" si="171"/>
        <v>3.83544921875</v>
      </c>
    </row>
    <row r="1575" spans="17:24" x14ac:dyDescent="0.25">
      <c r="Q1575">
        <v>1572</v>
      </c>
      <c r="R1575">
        <f t="shared" si="166"/>
        <v>314.40000000000003</v>
      </c>
      <c r="S1575">
        <f t="shared" si="167"/>
        <v>0.99982925045805271</v>
      </c>
      <c r="T1575" t="s">
        <v>1910</v>
      </c>
      <c r="U1575">
        <f t="shared" si="168"/>
        <v>-7.1580396051141605E-5</v>
      </c>
      <c r="V1575">
        <f t="shared" si="169"/>
        <v>-7.9526516307016601E-5</v>
      </c>
      <c r="W1575">
        <f t="shared" si="170"/>
        <v>1.0699635458635246E-4</v>
      </c>
      <c r="X1575">
        <f t="shared" si="171"/>
        <v>3.837890625</v>
      </c>
    </row>
    <row r="1576" spans="17:24" x14ac:dyDescent="0.25">
      <c r="Q1576">
        <v>1573</v>
      </c>
      <c r="R1576">
        <f t="shared" si="166"/>
        <v>314.60000000000002</v>
      </c>
      <c r="S1576">
        <f t="shared" si="167"/>
        <v>0.9998292504580526</v>
      </c>
      <c r="T1576" t="s">
        <v>1911</v>
      </c>
      <c r="U1576">
        <f t="shared" si="168"/>
        <v>-7.1581911126708495E-5</v>
      </c>
      <c r="V1576">
        <f t="shared" si="169"/>
        <v>-7.9772628543217292E-5</v>
      </c>
      <c r="W1576">
        <f t="shared" si="170"/>
        <v>1.0718041922499706E-4</v>
      </c>
      <c r="X1576">
        <f t="shared" si="171"/>
        <v>3.84033203125</v>
      </c>
    </row>
    <row r="1577" spans="17:24" x14ac:dyDescent="0.25">
      <c r="Q1577">
        <v>1574</v>
      </c>
      <c r="R1577">
        <f t="shared" si="166"/>
        <v>314.8</v>
      </c>
      <c r="S1577">
        <f t="shared" si="167"/>
        <v>0.99846360396743394</v>
      </c>
      <c r="T1577" t="s">
        <v>1912</v>
      </c>
      <c r="U1577">
        <f t="shared" si="168"/>
        <v>-7.158343612920264E-5</v>
      </c>
      <c r="V1577">
        <f t="shared" si="169"/>
        <v>-8.0019590233751462E-5</v>
      </c>
      <c r="W1577">
        <f t="shared" si="170"/>
        <v>1.0736537220743532E-4</v>
      </c>
      <c r="X1577">
        <f t="shared" si="171"/>
        <v>3.8427734375</v>
      </c>
    </row>
    <row r="1578" spans="17:24" x14ac:dyDescent="0.25">
      <c r="Q1578">
        <v>1575</v>
      </c>
      <c r="R1578">
        <f t="shared" si="166"/>
        <v>315</v>
      </c>
      <c r="S1578">
        <f t="shared" si="167"/>
        <v>0.99573417629503469</v>
      </c>
      <c r="T1578" t="s">
        <v>1913</v>
      </c>
      <c r="U1578">
        <f t="shared" si="168"/>
        <v>-7.1584971141726075E-5</v>
      </c>
      <c r="V1578">
        <f t="shared" si="169"/>
        <v>-8.0267406958502442E-5</v>
      </c>
      <c r="W1578">
        <f t="shared" si="170"/>
        <v>1.0755121902239695E-4</v>
      </c>
      <c r="X1578">
        <f t="shared" si="171"/>
        <v>3.84521484375</v>
      </c>
    </row>
    <row r="1579" spans="17:24" x14ac:dyDescent="0.25">
      <c r="Q1579">
        <v>1576</v>
      </c>
      <c r="R1579">
        <f t="shared" si="166"/>
        <v>315.20000000000005</v>
      </c>
      <c r="S1579">
        <f t="shared" si="167"/>
        <v>0.9916446955107423</v>
      </c>
      <c r="T1579" t="s">
        <v>1914</v>
      </c>
      <c r="U1579">
        <f t="shared" si="168"/>
        <v>-7.1586516248269531E-5</v>
      </c>
      <c r="V1579">
        <f t="shared" si="169"/>
        <v>-8.0516084344126951E-5</v>
      </c>
      <c r="W1579">
        <f t="shared" si="170"/>
        <v>1.0773796520574502E-4</v>
      </c>
      <c r="X1579">
        <f t="shared" si="171"/>
        <v>3.84765625</v>
      </c>
    </row>
    <row r="1580" spans="17:24" x14ac:dyDescent="0.25">
      <c r="Q1580">
        <v>1577</v>
      </c>
      <c r="R1580">
        <f t="shared" si="166"/>
        <v>315.40000000000003</v>
      </c>
      <c r="S1580">
        <f t="shared" si="167"/>
        <v>0.98620074735340224</v>
      </c>
      <c r="T1580" t="s">
        <v>1915</v>
      </c>
      <c r="U1580">
        <f t="shared" si="168"/>
        <v>-7.1588071533761234E-5</v>
      </c>
      <c r="V1580">
        <f t="shared" si="169"/>
        <v>-8.0765628064674802E-5</v>
      </c>
      <c r="W1580">
        <f t="shared" si="170"/>
        <v>1.0792561634109068E-4</v>
      </c>
      <c r="X1580">
        <f t="shared" si="171"/>
        <v>3.85009765625</v>
      </c>
    </row>
    <row r="1581" spans="17:24" x14ac:dyDescent="0.25">
      <c r="Q1581">
        <v>1578</v>
      </c>
      <c r="R1581">
        <f t="shared" si="166"/>
        <v>315.60000000000002</v>
      </c>
      <c r="S1581">
        <f t="shared" si="167"/>
        <v>0.97940976760136589</v>
      </c>
      <c r="T1581" t="s">
        <v>1916</v>
      </c>
      <c r="U1581">
        <f t="shared" si="168"/>
        <v>-7.1589637083915525E-5</v>
      </c>
      <c r="V1581">
        <f t="shared" si="169"/>
        <v>-8.1016043842108395E-5</v>
      </c>
      <c r="W1581">
        <f t="shared" si="170"/>
        <v>1.0811417806020246E-4</v>
      </c>
      <c r="X1581">
        <f t="shared" si="171"/>
        <v>3.8525390625</v>
      </c>
    </row>
    <row r="1582" spans="17:24" x14ac:dyDescent="0.25">
      <c r="Q1582">
        <v>1579</v>
      </c>
      <c r="R1582">
        <f t="shared" si="166"/>
        <v>315.8</v>
      </c>
      <c r="S1582">
        <f t="shared" si="167"/>
        <v>0.97128103191611259</v>
      </c>
      <c r="T1582" t="s">
        <v>1917</v>
      </c>
      <c r="U1582">
        <f t="shared" si="168"/>
        <v>-7.1591212985509762E-5</v>
      </c>
      <c r="V1582">
        <f t="shared" si="169"/>
        <v>-8.1267337446720706E-5</v>
      </c>
      <c r="W1582">
        <f t="shared" si="170"/>
        <v>1.0830365604362484E-4</v>
      </c>
      <c r="X1582">
        <f t="shared" si="171"/>
        <v>3.85498046875</v>
      </c>
    </row>
    <row r="1583" spans="17:24" x14ac:dyDescent="0.25">
      <c r="Q1583">
        <v>1580</v>
      </c>
      <c r="R1583">
        <f t="shared" si="166"/>
        <v>316</v>
      </c>
      <c r="S1583">
        <f t="shared" si="167"/>
        <v>0.96182564317281816</v>
      </c>
      <c r="T1583" t="s">
        <v>1918</v>
      </c>
      <c r="U1583">
        <f t="shared" si="168"/>
        <v>-7.1592799326126462E-5</v>
      </c>
      <c r="V1583">
        <f t="shared" si="169"/>
        <v>-8.1519514697762699E-5</v>
      </c>
      <c r="W1583">
        <f t="shared" si="170"/>
        <v>1.0849405602110081E-4</v>
      </c>
      <c r="X1583">
        <f t="shared" si="171"/>
        <v>3.857421875</v>
      </c>
    </row>
    <row r="1584" spans="17:24" x14ac:dyDescent="0.25">
      <c r="Q1584">
        <v>1581</v>
      </c>
      <c r="R1584">
        <f t="shared" si="166"/>
        <v>316.20000000000005</v>
      </c>
      <c r="S1584">
        <f t="shared" si="167"/>
        <v>0.95105651629515098</v>
      </c>
      <c r="T1584" t="s">
        <v>1919</v>
      </c>
      <c r="U1584">
        <f t="shared" si="168"/>
        <v>-7.1594396194353522E-5</v>
      </c>
      <c r="V1584">
        <f t="shared" si="169"/>
        <v>-8.1772581463861817E-5</v>
      </c>
      <c r="W1584">
        <f t="shared" si="170"/>
        <v>1.0868538377214288E-4</v>
      </c>
      <c r="X1584">
        <f t="shared" si="171"/>
        <v>3.85986328125</v>
      </c>
    </row>
    <row r="1585" spans="17:24" x14ac:dyDescent="0.25">
      <c r="Q1585">
        <v>1582</v>
      </c>
      <c r="R1585">
        <f t="shared" si="166"/>
        <v>316.40000000000003</v>
      </c>
      <c r="S1585">
        <f t="shared" si="167"/>
        <v>0.93898836061505431</v>
      </c>
      <c r="T1585" t="s">
        <v>1920</v>
      </c>
      <c r="U1585">
        <f t="shared" si="168"/>
        <v>-7.1596003679722661E-5</v>
      </c>
      <c r="V1585">
        <f t="shared" si="169"/>
        <v>-8.2026543663640627E-5</v>
      </c>
      <c r="W1585">
        <f t="shared" si="170"/>
        <v>1.0887764512658236E-4</v>
      </c>
      <c r="X1585">
        <f t="shared" si="171"/>
        <v>3.8623046875</v>
      </c>
    </row>
    <row r="1586" spans="17:24" x14ac:dyDescent="0.25">
      <c r="Q1586">
        <v>1583</v>
      </c>
      <c r="R1586">
        <f t="shared" si="166"/>
        <v>316.60000000000002</v>
      </c>
      <c r="S1586">
        <f t="shared" si="167"/>
        <v>0.92563765978155454</v>
      </c>
      <c r="T1586" t="s">
        <v>1921</v>
      </c>
      <c r="U1586">
        <f t="shared" si="168"/>
        <v>-7.1597621872784671E-5</v>
      </c>
      <c r="V1586">
        <f t="shared" si="169"/>
        <v>-8.2281407266204099E-5</v>
      </c>
      <c r="W1586">
        <f t="shared" si="170"/>
        <v>1.0907084596511205E-4</v>
      </c>
      <c r="X1586">
        <f t="shared" si="171"/>
        <v>3.86474609375</v>
      </c>
    </row>
    <row r="1587" spans="17:24" x14ac:dyDescent="0.25">
      <c r="Q1587">
        <v>1584</v>
      </c>
      <c r="R1587">
        <f t="shared" si="166"/>
        <v>316.8</v>
      </c>
      <c r="S1587">
        <f t="shared" si="167"/>
        <v>0.91102264924608722</v>
      </c>
      <c r="T1587" t="s">
        <v>1922</v>
      </c>
      <c r="U1587">
        <f t="shared" si="168"/>
        <v>-7.1599250864998537E-5</v>
      </c>
      <c r="V1587">
        <f t="shared" si="169"/>
        <v>-8.2537178291810053E-5</v>
      </c>
      <c r="W1587">
        <f t="shared" si="170"/>
        <v>1.0926499221984614E-4</v>
      </c>
      <c r="X1587">
        <f t="shared" si="171"/>
        <v>3.8671875</v>
      </c>
    </row>
    <row r="1588" spans="17:24" x14ac:dyDescent="0.25">
      <c r="Q1588">
        <v>1585</v>
      </c>
      <c r="R1588">
        <f t="shared" si="166"/>
        <v>317</v>
      </c>
      <c r="S1588">
        <f t="shared" si="167"/>
        <v>0.8951632913550619</v>
      </c>
      <c r="T1588" t="s">
        <v>1923</v>
      </c>
      <c r="U1588">
        <f t="shared" si="168"/>
        <v>-7.1600890748840822E-5</v>
      </c>
      <c r="V1588">
        <f t="shared" si="169"/>
        <v>-8.2793862812245117E-5</v>
      </c>
      <c r="W1588">
        <f t="shared" si="170"/>
        <v>1.0946008987480462E-4</v>
      </c>
      <c r="X1588">
        <f t="shared" si="171"/>
        <v>3.86962890625</v>
      </c>
    </row>
    <row r="1589" spans="17:24" x14ac:dyDescent="0.25">
      <c r="Q1589">
        <v>1586</v>
      </c>
      <c r="R1589">
        <f t="shared" si="166"/>
        <v>317.20000000000005</v>
      </c>
      <c r="S1589">
        <f t="shared" si="167"/>
        <v>0.87808124808369503</v>
      </c>
      <c r="T1589" t="s">
        <v>1924</v>
      </c>
      <c r="U1589">
        <f t="shared" si="168"/>
        <v>-7.1602541617805669E-5</v>
      </c>
      <c r="V1589">
        <f t="shared" si="169"/>
        <v>-8.3051466951435053E-5</v>
      </c>
      <c r="W1589">
        <f t="shared" si="170"/>
        <v>1.0965614496650382E-4</v>
      </c>
      <c r="X1589">
        <f t="shared" si="171"/>
        <v>3.8720703125</v>
      </c>
    </row>
    <row r="1590" spans="17:24" x14ac:dyDescent="0.25">
      <c r="Q1590">
        <v>1587</v>
      </c>
      <c r="R1590">
        <f t="shared" si="166"/>
        <v>317.40000000000003</v>
      </c>
      <c r="S1590">
        <f t="shared" si="167"/>
        <v>0.85979985144837023</v>
      </c>
      <c r="T1590" t="s">
        <v>1925</v>
      </c>
      <c r="U1590">
        <f t="shared" si="168"/>
        <v>-7.1604203566332032E-5</v>
      </c>
      <c r="V1590">
        <f t="shared" si="169"/>
        <v>-8.3309996886238283E-5</v>
      </c>
      <c r="W1590">
        <f t="shared" si="170"/>
        <v>1.0985316358464033E-4</v>
      </c>
      <c r="X1590">
        <f t="shared" si="171"/>
        <v>3.87451171875</v>
      </c>
    </row>
    <row r="1591" spans="17:24" x14ac:dyDescent="0.25">
      <c r="Q1591">
        <v>1588</v>
      </c>
      <c r="R1591">
        <f t="shared" si="166"/>
        <v>317.60000000000002</v>
      </c>
      <c r="S1591">
        <f t="shared" si="167"/>
        <v>0.84034407163789149</v>
      </c>
      <c r="T1591" t="s">
        <v>1926</v>
      </c>
      <c r="U1591">
        <f t="shared" si="168"/>
        <v>-7.1605876690097162E-5</v>
      </c>
      <c r="V1591">
        <f t="shared" si="169"/>
        <v>-8.3569458846538089E-5</v>
      </c>
      <c r="W1591">
        <f t="shared" si="170"/>
        <v>1.1005115187248439E-4</v>
      </c>
      <c r="X1591">
        <f t="shared" si="171"/>
        <v>3.876953125</v>
      </c>
    </row>
    <row r="1592" spans="17:24" x14ac:dyDescent="0.25">
      <c r="Q1592">
        <v>1589</v>
      </c>
      <c r="R1592">
        <f t="shared" si="166"/>
        <v>317.8</v>
      </c>
      <c r="S1592">
        <f t="shared" si="167"/>
        <v>0.8197404829072209</v>
      </c>
      <c r="T1592" t="s">
        <v>1927</v>
      </c>
      <c r="U1592">
        <f t="shared" si="168"/>
        <v>-7.1607561085484857E-5</v>
      </c>
      <c r="V1592">
        <f t="shared" si="169"/>
        <v>-8.3829859116315428E-5</v>
      </c>
      <c r="W1592">
        <f t="shared" si="170"/>
        <v>1.1025011602747971E-4</v>
      </c>
      <c r="X1592">
        <f t="shared" si="171"/>
        <v>3.87939453125</v>
      </c>
    </row>
    <row r="1593" spans="17:24" x14ac:dyDescent="0.25">
      <c r="Q1593">
        <v>1590</v>
      </c>
      <c r="R1593">
        <f t="shared" si="166"/>
        <v>318</v>
      </c>
      <c r="S1593">
        <f t="shared" si="167"/>
        <v>0.79801722728024038</v>
      </c>
      <c r="T1593" t="s">
        <v>1928</v>
      </c>
      <c r="U1593">
        <f t="shared" si="168"/>
        <v>-7.1609256850435545E-5</v>
      </c>
      <c r="V1593">
        <f t="shared" si="169"/>
        <v>-8.4091204034163092E-5</v>
      </c>
      <c r="W1593">
        <f t="shared" si="170"/>
        <v>1.1045006230232239E-4</v>
      </c>
      <c r="X1593">
        <f t="shared" si="171"/>
        <v>3.8818359375</v>
      </c>
    </row>
    <row r="1594" spans="17:24" x14ac:dyDescent="0.25">
      <c r="Q1594">
        <v>1591</v>
      </c>
      <c r="R1594">
        <f t="shared" si="166"/>
        <v>318.20000000000005</v>
      </c>
      <c r="S1594">
        <f t="shared" si="167"/>
        <v>0.77520397611112746</v>
      </c>
      <c r="T1594" t="s">
        <v>1929</v>
      </c>
      <c r="U1594">
        <f t="shared" si="168"/>
        <v>-7.1610964083215821E-5</v>
      </c>
      <c r="V1594">
        <f t="shared" si="169"/>
        <v>-8.4353499993536615E-5</v>
      </c>
      <c r="W1594">
        <f t="shared" si="170"/>
        <v>1.1065099700448798E-4</v>
      </c>
      <c r="X1594">
        <f t="shared" si="171"/>
        <v>3.88427734375</v>
      </c>
    </row>
    <row r="1595" spans="17:24" x14ac:dyDescent="0.25">
      <c r="Q1595">
        <v>1592</v>
      </c>
      <c r="R1595">
        <f t="shared" si="166"/>
        <v>318.40000000000003</v>
      </c>
      <c r="S1595">
        <f t="shared" si="167"/>
        <v>0.75133188955687202</v>
      </c>
      <c r="T1595" t="s">
        <v>1930</v>
      </c>
      <c r="U1595">
        <f t="shared" si="168"/>
        <v>-7.1612682884067874E-5</v>
      </c>
      <c r="V1595">
        <f t="shared" si="169"/>
        <v>-8.4616753443619633E-5</v>
      </c>
      <c r="W1595">
        <f t="shared" si="170"/>
        <v>1.1085292649809649E-4</v>
      </c>
      <c r="X1595">
        <f t="shared" si="171"/>
        <v>3.88671875</v>
      </c>
    </row>
    <row r="1596" spans="17:24" x14ac:dyDescent="0.25">
      <c r="Q1596">
        <v>1593</v>
      </c>
      <c r="R1596">
        <f t="shared" si="166"/>
        <v>318.60000000000002</v>
      </c>
      <c r="S1596">
        <f t="shared" si="167"/>
        <v>0.7264335740162241</v>
      </c>
      <c r="T1596" t="s">
        <v>1931</v>
      </c>
      <c r="U1596">
        <f t="shared" si="168"/>
        <v>-7.1614413353666504E-5</v>
      </c>
      <c r="V1596">
        <f t="shared" si="169"/>
        <v>-8.4880970890083499E-5</v>
      </c>
      <c r="W1596">
        <f t="shared" si="170"/>
        <v>1.1105585720362979E-4</v>
      </c>
      <c r="X1596">
        <f t="shared" si="171"/>
        <v>3.88916015625</v>
      </c>
    </row>
    <row r="1597" spans="17:24" x14ac:dyDescent="0.25">
      <c r="Q1597">
        <v>1594</v>
      </c>
      <c r="R1597">
        <f t="shared" si="166"/>
        <v>318.8</v>
      </c>
      <c r="S1597">
        <f t="shared" si="167"/>
        <v>0.70054303759329228</v>
      </c>
      <c r="T1597" t="s">
        <v>1932</v>
      </c>
      <c r="U1597">
        <f t="shared" si="168"/>
        <v>-7.1616155594091309E-5</v>
      </c>
      <c r="V1597">
        <f t="shared" si="169"/>
        <v>-8.5146158895483889E-5</v>
      </c>
      <c r="W1597">
        <f t="shared" si="170"/>
        <v>1.1125979559900371E-4</v>
      </c>
      <c r="X1597">
        <f t="shared" si="171"/>
        <v>3.8916015625</v>
      </c>
    </row>
    <row r="1598" spans="17:24" x14ac:dyDescent="0.25">
      <c r="Q1598">
        <v>1595</v>
      </c>
      <c r="R1598">
        <f t="shared" si="166"/>
        <v>319</v>
      </c>
      <c r="S1598">
        <f t="shared" si="167"/>
        <v>0.67369564364655998</v>
      </c>
      <c r="T1598" t="s">
        <v>1933</v>
      </c>
      <c r="U1598">
        <f t="shared" si="168"/>
        <v>-7.1617909708474609E-5</v>
      </c>
      <c r="V1598">
        <f t="shared" si="169"/>
        <v>-8.541232407982812E-5</v>
      </c>
      <c r="W1598">
        <f t="shared" si="170"/>
        <v>1.1146474821991395E-4</v>
      </c>
      <c r="X1598">
        <f t="shared" si="171"/>
        <v>3.89404296875</v>
      </c>
    </row>
    <row r="1599" spans="17:24" x14ac:dyDescent="0.25">
      <c r="Q1599">
        <v>1596</v>
      </c>
      <c r="R1599">
        <f t="shared" si="166"/>
        <v>319.20000000000005</v>
      </c>
      <c r="S1599">
        <f t="shared" si="167"/>
        <v>0.64592806248678625</v>
      </c>
      <c r="T1599" t="s">
        <v>1934</v>
      </c>
      <c r="U1599">
        <f t="shared" si="168"/>
        <v>-7.1619675801135748E-5</v>
      </c>
      <c r="V1599">
        <f t="shared" si="169"/>
        <v>-8.5679473121524411E-5</v>
      </c>
      <c r="W1599">
        <f t="shared" si="170"/>
        <v>1.1167072166079081E-4</v>
      </c>
      <c r="X1599">
        <f t="shared" si="171"/>
        <v>3.896484375</v>
      </c>
    </row>
    <row r="1600" spans="17:24" x14ac:dyDescent="0.25">
      <c r="Q1600">
        <v>1597</v>
      </c>
      <c r="R1600">
        <f t="shared" si="166"/>
        <v>319.40000000000003</v>
      </c>
      <c r="S1600">
        <f t="shared" si="167"/>
        <v>0.61727822128979326</v>
      </c>
      <c r="T1600" t="s">
        <v>1935</v>
      </c>
      <c r="U1600">
        <f t="shared" si="168"/>
        <v>-7.1621453977527348E-5</v>
      </c>
      <c r="V1600">
        <f t="shared" si="169"/>
        <v>-8.5947612757774407E-5</v>
      </c>
      <c r="W1600">
        <f t="shared" si="170"/>
        <v>1.1187772257520894E-4</v>
      </c>
      <c r="X1600">
        <f t="shared" si="171"/>
        <v>3.89892578125</v>
      </c>
    </row>
    <row r="1601" spans="17:24" x14ac:dyDescent="0.25">
      <c r="Q1601">
        <v>1598</v>
      </c>
      <c r="R1601">
        <f t="shared" si="166"/>
        <v>319.60000000000002</v>
      </c>
      <c r="S1601">
        <f t="shared" si="167"/>
        <v>0.58778525229247502</v>
      </c>
      <c r="T1601" t="s">
        <v>1936</v>
      </c>
      <c r="U1601">
        <f t="shared" si="168"/>
        <v>-7.162324434426905E-5</v>
      </c>
      <c r="V1601">
        <f t="shared" si="169"/>
        <v>-8.6216749785285158E-5</v>
      </c>
      <c r="W1601">
        <f t="shared" si="170"/>
        <v>1.1208575767659929E-4</v>
      </c>
      <c r="X1601">
        <f t="shared" si="171"/>
        <v>3.9013671875</v>
      </c>
    </row>
    <row r="1602" spans="17:24" x14ac:dyDescent="0.25">
      <c r="Q1602">
        <v>1599</v>
      </c>
      <c r="R1602">
        <f t="shared" si="166"/>
        <v>319.8</v>
      </c>
      <c r="S1602">
        <f t="shared" si="167"/>
        <v>0.55748943934288897</v>
      </c>
      <c r="T1602" t="s">
        <v>1937</v>
      </c>
      <c r="U1602">
        <f t="shared" si="168"/>
        <v>-7.1625047009189448E-5</v>
      </c>
      <c r="V1602">
        <f t="shared" si="169"/>
        <v>-8.6486891060943359E-5</v>
      </c>
      <c r="W1602">
        <f t="shared" si="170"/>
        <v>1.1229483373893959E-4</v>
      </c>
      <c r="X1602">
        <f t="shared" si="171"/>
        <v>3.90380859375</v>
      </c>
    </row>
    <row r="1603" spans="17:24" x14ac:dyDescent="0.25">
      <c r="Q1603">
        <v>1600</v>
      </c>
      <c r="R1603">
        <f t="shared" si="166"/>
        <v>320</v>
      </c>
      <c r="S1603">
        <f t="shared" si="167"/>
        <v>0.52643216287735495</v>
      </c>
      <c r="T1603" t="s">
        <v>1938</v>
      </c>
      <c r="U1603">
        <f t="shared" si="168"/>
        <v>-7.1626862081399412E-5</v>
      </c>
      <c r="V1603">
        <f t="shared" si="169"/>
        <v>-8.6758043502618647E-5</v>
      </c>
      <c r="W1603">
        <f t="shared" si="170"/>
        <v>1.1250495759756581E-4</v>
      </c>
      <c r="X1603">
        <f t="shared" si="171"/>
        <v>3.90625</v>
      </c>
    </row>
    <row r="1604" spans="17:24" x14ac:dyDescent="0.25">
      <c r="Q1604">
        <v>1601</v>
      </c>
      <c r="R1604">
        <f t="shared" ref="R1604:R1667" si="172">Q1604*0.2</f>
        <v>320.20000000000005</v>
      </c>
      <c r="S1604">
        <f t="shared" ref="S1604:S1667" si="173">SIN(2*PI()*R1604/34)</f>
        <v>0.49465584339977337</v>
      </c>
      <c r="T1604" t="s">
        <v>1939</v>
      </c>
      <c r="U1604">
        <f t="shared" ref="U1604:U1667" si="174">IMREAL(T1604)/2048</f>
        <v>-7.16286896711206E-5</v>
      </c>
      <c r="V1604">
        <f t="shared" ref="V1604:V1667" si="175">IMAGINARY(T1604)/2048</f>
        <v>-8.7030214089637699E-5</v>
      </c>
      <c r="W1604">
        <f t="shared" ref="W1604:W1667" si="176">SQRT(U1604^2+V1604^2)</f>
        <v>1.1271613614957653E-4</v>
      </c>
      <c r="X1604">
        <f t="shared" ref="X1604:X1667" si="177">Q1604/409.6</f>
        <v>3.90869140625</v>
      </c>
    </row>
    <row r="1605" spans="17:24" x14ac:dyDescent="0.25">
      <c r="Q1605">
        <v>1602</v>
      </c>
      <c r="R1605">
        <f t="shared" si="172"/>
        <v>320.40000000000003</v>
      </c>
      <c r="S1605">
        <f t="shared" si="173"/>
        <v>0.46220388354030928</v>
      </c>
      <c r="T1605" t="s">
        <v>1940</v>
      </c>
      <c r="U1605">
        <f t="shared" si="174"/>
        <v>-7.1630529889800295E-5</v>
      </c>
      <c r="V1605">
        <f t="shared" si="175"/>
        <v>-8.730340986364697E-5</v>
      </c>
      <c r="W1605">
        <f t="shared" si="176"/>
        <v>1.1292837635472097E-4</v>
      </c>
      <c r="X1605">
        <f t="shared" si="177"/>
        <v>3.9111328125</v>
      </c>
    </row>
    <row r="1606" spans="17:24" x14ac:dyDescent="0.25">
      <c r="Q1606">
        <v>1603</v>
      </c>
      <c r="R1606">
        <f t="shared" si="172"/>
        <v>320.60000000000002</v>
      </c>
      <c r="S1606">
        <f t="shared" si="173"/>
        <v>0.42912060877260672</v>
      </c>
      <c r="T1606" t="s">
        <v>1941</v>
      </c>
      <c r="U1606">
        <f t="shared" si="174"/>
        <v>-7.1632382850307617E-5</v>
      </c>
      <c r="V1606">
        <f t="shared" si="175"/>
        <v>-8.7577637929144044E-5</v>
      </c>
      <c r="W1606">
        <f t="shared" si="176"/>
        <v>1.1314168523608483E-4</v>
      </c>
      <c r="X1606">
        <f t="shared" si="177"/>
        <v>3.91357421875</v>
      </c>
    </row>
    <row r="1607" spans="17:24" x14ac:dyDescent="0.25">
      <c r="Q1607">
        <v>1604</v>
      </c>
      <c r="R1607">
        <f t="shared" si="172"/>
        <v>320.8</v>
      </c>
      <c r="S1607">
        <f t="shared" si="173"/>
        <v>0.39545120687054197</v>
      </c>
      <c r="T1607" t="s">
        <v>1942</v>
      </c>
      <c r="U1607">
        <f t="shared" si="174"/>
        <v>-7.1634248666615238E-5</v>
      </c>
      <c r="V1607">
        <f t="shared" si="175"/>
        <v>-8.7852905454416507E-5</v>
      </c>
      <c r="W1607">
        <f t="shared" si="176"/>
        <v>1.1335606988076604E-4</v>
      </c>
      <c r="X1607">
        <f t="shared" si="177"/>
        <v>3.916015625</v>
      </c>
    </row>
    <row r="1608" spans="17:24" x14ac:dyDescent="0.25">
      <c r="Q1608">
        <v>1605</v>
      </c>
      <c r="R1608">
        <f t="shared" si="172"/>
        <v>321</v>
      </c>
      <c r="S1608">
        <f t="shared" si="173"/>
        <v>0.36124166618715414</v>
      </c>
      <c r="T1608" t="s">
        <v>1943</v>
      </c>
      <c r="U1608">
        <f t="shared" si="174"/>
        <v>-7.1636127454098141E-5</v>
      </c>
      <c r="V1608">
        <f t="shared" si="175"/>
        <v>-8.8129219672104979E-5</v>
      </c>
      <c r="W1608">
        <f t="shared" si="176"/>
        <v>1.1357153744065424E-4</v>
      </c>
      <c r="X1608">
        <f t="shared" si="177"/>
        <v>3.91845703125</v>
      </c>
    </row>
    <row r="1609" spans="17:24" x14ac:dyDescent="0.25">
      <c r="Q1609">
        <v>1606</v>
      </c>
      <c r="R1609">
        <f t="shared" si="172"/>
        <v>321.20000000000005</v>
      </c>
      <c r="S1609">
        <f t="shared" si="173"/>
        <v>0.32653871284007285</v>
      </c>
      <c r="T1609" t="s">
        <v>1944</v>
      </c>
      <c r="U1609">
        <f t="shared" si="174"/>
        <v>-7.163801932938623E-5</v>
      </c>
      <c r="V1609">
        <f t="shared" si="175"/>
        <v>-8.8406587879962897E-5</v>
      </c>
      <c r="W1609">
        <f t="shared" si="176"/>
        <v>1.1378809513308112E-4</v>
      </c>
      <c r="X1609">
        <f t="shared" si="177"/>
        <v>3.9208984375</v>
      </c>
    </row>
    <row r="1610" spans="17:24" x14ac:dyDescent="0.25">
      <c r="Q1610">
        <v>1607</v>
      </c>
      <c r="R1610">
        <f t="shared" si="172"/>
        <v>321.40000000000003</v>
      </c>
      <c r="S1610">
        <f t="shared" si="173"/>
        <v>0.29138974688932268</v>
      </c>
      <c r="T1610" t="s">
        <v>1945</v>
      </c>
      <c r="U1610">
        <f t="shared" si="174"/>
        <v>-7.1639924410422853E-5</v>
      </c>
      <c r="V1610">
        <f t="shared" si="175"/>
        <v>-8.8685017441568354E-5</v>
      </c>
      <c r="W1610">
        <f t="shared" si="176"/>
        <v>1.1400575024156625E-4</v>
      </c>
      <c r="X1610">
        <f t="shared" si="177"/>
        <v>3.92333984375</v>
      </c>
    </row>
    <row r="1611" spans="17:24" x14ac:dyDescent="0.25">
      <c r="Q1611">
        <v>1608</v>
      </c>
      <c r="R1611">
        <f t="shared" si="172"/>
        <v>321.60000000000002</v>
      </c>
      <c r="S1611">
        <f t="shared" si="173"/>
        <v>0.25584277759443541</v>
      </c>
      <c r="T1611" t="s">
        <v>1946</v>
      </c>
      <c r="U1611">
        <f t="shared" si="174"/>
        <v>-7.1641842816596679E-5</v>
      </c>
      <c r="V1611">
        <f t="shared" si="175"/>
        <v>-8.8964515787209964E-5</v>
      </c>
      <c r="W1611">
        <f t="shared" si="176"/>
        <v>1.142245101167463E-4</v>
      </c>
      <c r="X1611">
        <f t="shared" si="177"/>
        <v>3.92578125</v>
      </c>
    </row>
    <row r="1612" spans="17:24" x14ac:dyDescent="0.25">
      <c r="Q1612">
        <v>1609</v>
      </c>
      <c r="R1612">
        <f t="shared" si="172"/>
        <v>321.8</v>
      </c>
      <c r="S1612">
        <f t="shared" si="173"/>
        <v>0.21994635783967029</v>
      </c>
      <c r="T1612" t="s">
        <v>1947</v>
      </c>
      <c r="U1612">
        <f t="shared" si="174"/>
        <v>-7.1643774668540529E-5</v>
      </c>
      <c r="V1612">
        <f t="shared" si="175"/>
        <v>-8.9245090414533204E-5</v>
      </c>
      <c r="W1612">
        <f t="shared" si="176"/>
        <v>1.1444438217691078E-4</v>
      </c>
      <c r="X1612">
        <f t="shared" si="177"/>
        <v>3.92822265625</v>
      </c>
    </row>
    <row r="1613" spans="17:24" x14ac:dyDescent="0.25">
      <c r="Q1613">
        <v>1610</v>
      </c>
      <c r="R1613">
        <f t="shared" si="172"/>
        <v>322</v>
      </c>
      <c r="S1613">
        <f t="shared" si="173"/>
        <v>0.18374951781657384</v>
      </c>
      <c r="T1613" t="s">
        <v>1948</v>
      </c>
      <c r="U1613">
        <f t="shared" si="174"/>
        <v>-7.1645720088354975E-5</v>
      </c>
      <c r="V1613">
        <f t="shared" si="175"/>
        <v>-8.9526748889316401E-5</v>
      </c>
      <c r="W1613">
        <f t="shared" si="176"/>
        <v>1.1466537390890777E-4</v>
      </c>
      <c r="X1613">
        <f t="shared" si="177"/>
        <v>3.9306640625</v>
      </c>
    </row>
    <row r="1614" spans="17:24" x14ac:dyDescent="0.25">
      <c r="Q1614">
        <v>1611</v>
      </c>
      <c r="R1614">
        <f t="shared" si="172"/>
        <v>322.20000000000005</v>
      </c>
      <c r="S1614">
        <f t="shared" si="173"/>
        <v>0.14730169805462887</v>
      </c>
      <c r="T1614" t="s">
        <v>1949</v>
      </c>
      <c r="U1614">
        <f t="shared" si="174"/>
        <v>-7.1647679199455562E-5</v>
      </c>
      <c r="V1614">
        <f t="shared" si="175"/>
        <v>-8.9809498846359857E-5</v>
      </c>
      <c r="W1614">
        <f t="shared" si="176"/>
        <v>1.1488749286890376E-4</v>
      </c>
      <c r="X1614">
        <f t="shared" si="177"/>
        <v>3.93310546875</v>
      </c>
    </row>
    <row r="1615" spans="17:24" x14ac:dyDescent="0.25">
      <c r="Q1615">
        <v>1612</v>
      </c>
      <c r="R1615">
        <f t="shared" si="172"/>
        <v>322.40000000000003</v>
      </c>
      <c r="S1615">
        <f t="shared" si="173"/>
        <v>0.11065268189149402</v>
      </c>
      <c r="T1615" t="s">
        <v>1950</v>
      </c>
      <c r="U1615">
        <f t="shared" si="174"/>
        <v>-7.1649652126846194E-5</v>
      </c>
      <c r="V1615">
        <f t="shared" si="175"/>
        <v>-9.0093347990007815E-5</v>
      </c>
      <c r="W1615">
        <f t="shared" si="176"/>
        <v>1.1511074668312564E-4</v>
      </c>
      <c r="X1615">
        <f t="shared" si="177"/>
        <v>3.935546875</v>
      </c>
    </row>
    <row r="1616" spans="17:24" x14ac:dyDescent="0.25">
      <c r="Q1616">
        <v>1613</v>
      </c>
      <c r="R1616">
        <f t="shared" si="172"/>
        <v>322.60000000000002</v>
      </c>
      <c r="S1616">
        <f t="shared" si="173"/>
        <v>7.385252747487607E-2</v>
      </c>
      <c r="T1616" t="s">
        <v>1951</v>
      </c>
      <c r="U1616">
        <f t="shared" si="174"/>
        <v>-7.1651638996793462E-5</v>
      </c>
      <c r="V1616">
        <f t="shared" si="175"/>
        <v>-9.0378304095444824E-5</v>
      </c>
      <c r="W1616">
        <f t="shared" si="176"/>
        <v>1.1533514304883621E-4</v>
      </c>
      <c r="X1616">
        <f t="shared" si="177"/>
        <v>3.93798828125</v>
      </c>
    </row>
    <row r="1617" spans="17:24" x14ac:dyDescent="0.25">
      <c r="Q1617">
        <v>1614</v>
      </c>
      <c r="R1617">
        <f t="shared" si="172"/>
        <v>322.8</v>
      </c>
      <c r="S1617">
        <f t="shared" si="173"/>
        <v>3.6951499389148885E-2</v>
      </c>
      <c r="T1617" t="s">
        <v>1952</v>
      </c>
      <c r="U1617">
        <f t="shared" si="174"/>
        <v>-7.1653639937155757E-5</v>
      </c>
      <c r="V1617">
        <f t="shared" si="175"/>
        <v>-9.0664375009025391E-5</v>
      </c>
      <c r="W1617">
        <f t="shared" si="176"/>
        <v>1.1556068973496459E-4</v>
      </c>
      <c r="X1617">
        <f t="shared" si="177"/>
        <v>3.9404296875</v>
      </c>
    </row>
    <row r="1618" spans="17:24" x14ac:dyDescent="0.25">
      <c r="Q1618">
        <v>1615</v>
      </c>
      <c r="R1618">
        <f t="shared" si="172"/>
        <v>323</v>
      </c>
      <c r="S1618">
        <f t="shared" si="173"/>
        <v>5.8804957431268789E-15</v>
      </c>
      <c r="T1618" t="s">
        <v>1953</v>
      </c>
      <c r="U1618">
        <f t="shared" si="174"/>
        <v>-7.1655655076994146E-5</v>
      </c>
      <c r="V1618">
        <f t="shared" si="175"/>
        <v>-9.0951568649324708E-5</v>
      </c>
      <c r="W1618">
        <f t="shared" si="176"/>
        <v>1.1578739458285597E-4</v>
      </c>
      <c r="X1618">
        <f t="shared" si="177"/>
        <v>3.94287109375</v>
      </c>
    </row>
    <row r="1619" spans="17:24" x14ac:dyDescent="0.25">
      <c r="Q1619">
        <v>1616</v>
      </c>
      <c r="R1619">
        <f t="shared" si="172"/>
        <v>323.20000000000005</v>
      </c>
      <c r="S1619">
        <f t="shared" si="173"/>
        <v>-3.6951499389151335E-2</v>
      </c>
      <c r="T1619" t="s">
        <v>1954</v>
      </c>
      <c r="U1619">
        <f t="shared" si="174"/>
        <v>-7.1657684547441893E-5</v>
      </c>
      <c r="V1619">
        <f t="shared" si="175"/>
        <v>-9.1239893007898922E-5</v>
      </c>
      <c r="W1619">
        <f t="shared" si="176"/>
        <v>1.1601526550757677E-4</v>
      </c>
      <c r="X1619">
        <f t="shared" si="177"/>
        <v>3.9453125</v>
      </c>
    </row>
    <row r="1620" spans="17:24" x14ac:dyDescent="0.25">
      <c r="Q1620">
        <v>1617</v>
      </c>
      <c r="R1620">
        <f t="shared" si="172"/>
        <v>323.40000000000003</v>
      </c>
      <c r="S1620">
        <f t="shared" si="173"/>
        <v>-7.3852527474878513E-2</v>
      </c>
      <c r="T1620" t="s">
        <v>1955</v>
      </c>
      <c r="U1620">
        <f t="shared" si="174"/>
        <v>-7.1659728480590818E-5</v>
      </c>
      <c r="V1620">
        <f t="shared" si="175"/>
        <v>-9.152935615040772E-5</v>
      </c>
      <c r="W1620">
        <f t="shared" si="176"/>
        <v>1.1624431049827849E-4</v>
      </c>
      <c r="X1620">
        <f t="shared" si="177"/>
        <v>3.94775390625</v>
      </c>
    </row>
    <row r="1621" spans="17:24" x14ac:dyDescent="0.25">
      <c r="Q1621">
        <v>1618</v>
      </c>
      <c r="R1621">
        <f t="shared" si="172"/>
        <v>323.60000000000002</v>
      </c>
      <c r="S1621">
        <f t="shared" si="173"/>
        <v>-0.11065268189150351</v>
      </c>
      <c r="T1621" t="s">
        <v>1956</v>
      </c>
      <c r="U1621">
        <f t="shared" si="174"/>
        <v>-7.1661787010243166E-5</v>
      </c>
      <c r="V1621">
        <f t="shared" si="175"/>
        <v>-9.1819966217054197E-5</v>
      </c>
      <c r="W1621">
        <f t="shared" si="176"/>
        <v>1.164745376191828E-4</v>
      </c>
      <c r="X1621">
        <f t="shared" si="177"/>
        <v>3.9501953125</v>
      </c>
    </row>
    <row r="1622" spans="17:24" x14ac:dyDescent="0.25">
      <c r="Q1622">
        <v>1619</v>
      </c>
      <c r="R1622">
        <f t="shared" si="172"/>
        <v>323.8</v>
      </c>
      <c r="S1622">
        <f t="shared" si="173"/>
        <v>-0.14730169805463128</v>
      </c>
      <c r="T1622" t="s">
        <v>1957</v>
      </c>
      <c r="U1622">
        <f t="shared" si="174"/>
        <v>-7.1663860272023927E-5</v>
      </c>
      <c r="V1622">
        <f t="shared" si="175"/>
        <v>-9.2111731423687011E-5</v>
      </c>
      <c r="W1622">
        <f t="shared" si="176"/>
        <v>1.167059550106918E-4</v>
      </c>
      <c r="X1622">
        <f t="shared" si="177"/>
        <v>3.95263671875</v>
      </c>
    </row>
    <row r="1623" spans="17:24" x14ac:dyDescent="0.25">
      <c r="Q1623">
        <v>1620</v>
      </c>
      <c r="R1623">
        <f t="shared" si="172"/>
        <v>324</v>
      </c>
      <c r="S1623">
        <f t="shared" si="173"/>
        <v>-0.18374951781656229</v>
      </c>
      <c r="T1623" t="s">
        <v>1958</v>
      </c>
      <c r="U1623">
        <f t="shared" si="174"/>
        <v>-7.1665948402780761E-5</v>
      </c>
      <c r="V1623">
        <f t="shared" si="175"/>
        <v>-9.2404660062770993E-5</v>
      </c>
      <c r="W1623">
        <f t="shared" si="176"/>
        <v>1.1693857088996042E-4</v>
      </c>
      <c r="X1623">
        <f t="shared" si="177"/>
        <v>3.955078125</v>
      </c>
    </row>
    <row r="1624" spans="17:24" x14ac:dyDescent="0.25">
      <c r="Q1624">
        <v>1621</v>
      </c>
      <c r="R1624">
        <f t="shared" si="172"/>
        <v>324.20000000000005</v>
      </c>
      <c r="S1624">
        <f t="shared" si="173"/>
        <v>-0.21994635783967267</v>
      </c>
      <c r="T1624" t="s">
        <v>1959</v>
      </c>
      <c r="U1624">
        <f t="shared" si="174"/>
        <v>-7.1668051541169924E-5</v>
      </c>
      <c r="V1624">
        <f t="shared" si="175"/>
        <v>-9.2698760504165528E-5</v>
      </c>
      <c r="W1624">
        <f t="shared" si="176"/>
        <v>1.1717239355204974E-4</v>
      </c>
      <c r="X1624">
        <f t="shared" si="177"/>
        <v>3.95751953125</v>
      </c>
    </row>
    <row r="1625" spans="17:24" x14ac:dyDescent="0.25">
      <c r="Q1625">
        <v>1622</v>
      </c>
      <c r="R1625">
        <f t="shared" si="172"/>
        <v>324.40000000000003</v>
      </c>
      <c r="S1625">
        <f t="shared" si="173"/>
        <v>-0.2558427775944378</v>
      </c>
      <c r="T1625" t="s">
        <v>1960</v>
      </c>
      <c r="U1625">
        <f t="shared" si="174"/>
        <v>-7.1670169827527349E-5</v>
      </c>
      <c r="V1625">
        <f t="shared" si="175"/>
        <v>-9.29940411960957E-5</v>
      </c>
      <c r="W1625">
        <f t="shared" si="176"/>
        <v>1.1740743137079422E-4</v>
      </c>
      <c r="X1625">
        <f t="shared" si="177"/>
        <v>3.9599609375</v>
      </c>
    </row>
    <row r="1626" spans="17:24" x14ac:dyDescent="0.25">
      <c r="Q1626">
        <v>1623</v>
      </c>
      <c r="R1626">
        <f t="shared" si="172"/>
        <v>324.60000000000002</v>
      </c>
      <c r="S1626">
        <f t="shared" si="173"/>
        <v>-0.29138974688933178</v>
      </c>
      <c r="T1626" t="s">
        <v>1961</v>
      </c>
      <c r="U1626">
        <f t="shared" si="174"/>
        <v>-7.1672303403504388E-5</v>
      </c>
      <c r="V1626">
        <f t="shared" si="175"/>
        <v>-9.3290510665762209E-5</v>
      </c>
      <c r="W1626">
        <f t="shared" si="176"/>
        <v>1.1764369279924309E-4</v>
      </c>
      <c r="X1626">
        <f t="shared" si="177"/>
        <v>3.96240234375</v>
      </c>
    </row>
    <row r="1627" spans="17:24" x14ac:dyDescent="0.25">
      <c r="Q1627">
        <v>1624</v>
      </c>
      <c r="R1627">
        <f t="shared" si="172"/>
        <v>324.8</v>
      </c>
      <c r="S1627">
        <f t="shared" si="173"/>
        <v>-0.32653871284008856</v>
      </c>
      <c r="T1627" t="s">
        <v>1962</v>
      </c>
      <c r="U1627">
        <f t="shared" si="174"/>
        <v>-7.1674452413117188E-5</v>
      </c>
      <c r="V1627">
        <f t="shared" si="175"/>
        <v>-9.3588177520916016E-5</v>
      </c>
      <c r="W1627">
        <f t="shared" si="176"/>
        <v>1.1788118637173063E-4</v>
      </c>
      <c r="X1627">
        <f t="shared" si="177"/>
        <v>3.96484375</v>
      </c>
    </row>
    <row r="1628" spans="17:24" x14ac:dyDescent="0.25">
      <c r="Q1628">
        <v>1625</v>
      </c>
      <c r="R1628">
        <f t="shared" si="172"/>
        <v>325</v>
      </c>
      <c r="S1628">
        <f t="shared" si="173"/>
        <v>-0.36124166618714981</v>
      </c>
      <c r="T1628" t="s">
        <v>1963</v>
      </c>
      <c r="U1628">
        <f t="shared" si="174"/>
        <v>-7.1676617001602055E-5</v>
      </c>
      <c r="V1628">
        <f t="shared" si="175"/>
        <v>-9.3887050450675786E-5</v>
      </c>
      <c r="W1628">
        <f t="shared" si="176"/>
        <v>1.1811992070401203E-4</v>
      </c>
      <c r="X1628">
        <f t="shared" si="177"/>
        <v>3.96728515625</v>
      </c>
    </row>
    <row r="1629" spans="17:24" x14ac:dyDescent="0.25">
      <c r="Q1629">
        <v>1626</v>
      </c>
      <c r="R1629">
        <f t="shared" si="172"/>
        <v>325.20000000000005</v>
      </c>
      <c r="S1629">
        <f t="shared" si="173"/>
        <v>-0.39545120687055074</v>
      </c>
      <c r="T1629" t="s">
        <v>1964</v>
      </c>
      <c r="U1629">
        <f t="shared" si="174"/>
        <v>-7.1678797315358404E-5</v>
      </c>
      <c r="V1629">
        <f t="shared" si="175"/>
        <v>-9.4187138225942382E-5</v>
      </c>
      <c r="W1629">
        <f t="shared" si="176"/>
        <v>1.1835990449374741E-4</v>
      </c>
      <c r="X1629">
        <f t="shared" si="177"/>
        <v>3.9697265625</v>
      </c>
    </row>
    <row r="1630" spans="17:24" x14ac:dyDescent="0.25">
      <c r="Q1630">
        <v>1627</v>
      </c>
      <c r="R1630">
        <f t="shared" si="172"/>
        <v>325.40000000000003</v>
      </c>
      <c r="S1630">
        <f t="shared" si="173"/>
        <v>-0.42912060877261532</v>
      </c>
      <c r="T1630" t="s">
        <v>1965</v>
      </c>
      <c r="U1630">
        <f t="shared" si="174"/>
        <v>-7.1680993503586913E-5</v>
      </c>
      <c r="V1630">
        <f t="shared" si="175"/>
        <v>-9.4488449699741211E-5</v>
      </c>
      <c r="W1630">
        <f t="shared" si="176"/>
        <v>1.1860114652195312E-4</v>
      </c>
      <c r="X1630">
        <f t="shared" si="177"/>
        <v>3.97216796875</v>
      </c>
    </row>
    <row r="1631" spans="17:24" x14ac:dyDescent="0.25">
      <c r="Q1631">
        <v>1628</v>
      </c>
      <c r="R1631">
        <f t="shared" si="172"/>
        <v>325.60000000000002</v>
      </c>
      <c r="S1631">
        <f t="shared" si="173"/>
        <v>-0.46220388354031777</v>
      </c>
      <c r="T1631" t="s">
        <v>1966</v>
      </c>
      <c r="U1631">
        <f t="shared" si="174"/>
        <v>-7.1683205717215816E-5</v>
      </c>
      <c r="V1631">
        <f t="shared" si="175"/>
        <v>-9.4790993811260749E-5</v>
      </c>
      <c r="W1631">
        <f t="shared" si="176"/>
        <v>1.1884365565575285E-4</v>
      </c>
      <c r="X1631">
        <f t="shared" si="177"/>
        <v>3.974609375</v>
      </c>
    </row>
    <row r="1632" spans="17:24" x14ac:dyDescent="0.25">
      <c r="Q1632">
        <v>1629</v>
      </c>
      <c r="R1632">
        <f t="shared" si="172"/>
        <v>325.8</v>
      </c>
      <c r="S1632">
        <f t="shared" si="173"/>
        <v>-0.49465584339978169</v>
      </c>
      <c r="T1632" t="s">
        <v>1967</v>
      </c>
      <c r="U1632">
        <f t="shared" si="174"/>
        <v>-7.1685434108078127E-5</v>
      </c>
      <c r="V1632">
        <f t="shared" si="175"/>
        <v>-9.5094779583423825E-5</v>
      </c>
      <c r="W1632">
        <f t="shared" si="176"/>
        <v>1.1908744084614285E-4</v>
      </c>
      <c r="X1632">
        <f t="shared" si="177"/>
        <v>3.97705078125</v>
      </c>
    </row>
    <row r="1633" spans="17:24" x14ac:dyDescent="0.25">
      <c r="Q1633">
        <v>1630</v>
      </c>
      <c r="R1633">
        <f t="shared" si="172"/>
        <v>326</v>
      </c>
      <c r="S1633">
        <f t="shared" si="173"/>
        <v>-0.52643216287735095</v>
      </c>
      <c r="T1633" t="s">
        <v>1968</v>
      </c>
      <c r="U1633">
        <f t="shared" si="174"/>
        <v>-7.1687678830684081E-5</v>
      </c>
      <c r="V1633">
        <f t="shared" si="175"/>
        <v>-9.5399816125637691E-5</v>
      </c>
      <c r="W1633">
        <f t="shared" si="176"/>
        <v>1.1933251113144646E-4</v>
      </c>
      <c r="X1633">
        <f t="shared" si="177"/>
        <v>3.9794921875</v>
      </c>
    </row>
    <row r="1634" spans="17:24" x14ac:dyDescent="0.25">
      <c r="Q1634">
        <v>1631</v>
      </c>
      <c r="R1634">
        <f t="shared" si="172"/>
        <v>326.20000000000005</v>
      </c>
      <c r="S1634">
        <f t="shared" si="173"/>
        <v>-0.55748943934289108</v>
      </c>
      <c r="T1634" t="s">
        <v>1969</v>
      </c>
      <c r="U1634">
        <f t="shared" si="174"/>
        <v>-7.1689940041073734E-5</v>
      </c>
      <c r="V1634">
        <f t="shared" si="175"/>
        <v>-9.570611263439356E-5</v>
      </c>
      <c r="W1634">
        <f t="shared" si="176"/>
        <v>1.1957887563729629E-4</v>
      </c>
      <c r="X1634">
        <f t="shared" si="177"/>
        <v>3.98193359375</v>
      </c>
    </row>
    <row r="1635" spans="17:24" x14ac:dyDescent="0.25">
      <c r="Q1635">
        <v>1632</v>
      </c>
      <c r="R1635">
        <f t="shared" si="172"/>
        <v>326.40000000000003</v>
      </c>
      <c r="S1635">
        <f t="shared" si="173"/>
        <v>-0.58778525229247702</v>
      </c>
      <c r="T1635" t="s">
        <v>1970</v>
      </c>
      <c r="U1635">
        <f t="shared" si="174"/>
        <v>-7.1692217896855958E-5</v>
      </c>
      <c r="V1635">
        <f t="shared" si="175"/>
        <v>-9.6013678394476069E-5</v>
      </c>
      <c r="W1635">
        <f t="shared" si="176"/>
        <v>1.19826543577824E-4</v>
      </c>
      <c r="X1635">
        <f t="shared" si="177"/>
        <v>3.984375</v>
      </c>
    </row>
    <row r="1636" spans="17:24" x14ac:dyDescent="0.25">
      <c r="Q1636">
        <v>1633</v>
      </c>
      <c r="R1636">
        <f t="shared" si="172"/>
        <v>326.60000000000002</v>
      </c>
      <c r="S1636">
        <f t="shared" si="173"/>
        <v>-0.61727822128979526</v>
      </c>
      <c r="T1636" t="s">
        <v>1971</v>
      </c>
      <c r="U1636">
        <f t="shared" si="174"/>
        <v>-7.1694512558103513E-5</v>
      </c>
      <c r="V1636">
        <f t="shared" si="175"/>
        <v>-9.6322522780008306E-5</v>
      </c>
      <c r="W1636">
        <f t="shared" si="176"/>
        <v>1.2007552425723271E-4</v>
      </c>
      <c r="X1636">
        <f t="shared" si="177"/>
        <v>3.98681640625</v>
      </c>
    </row>
    <row r="1637" spans="17:24" x14ac:dyDescent="0.25">
      <c r="Q1637">
        <v>1634</v>
      </c>
      <c r="R1637">
        <f t="shared" si="172"/>
        <v>326.8</v>
      </c>
      <c r="S1637">
        <f t="shared" si="173"/>
        <v>-0.64592806248678802</v>
      </c>
      <c r="T1637" t="s">
        <v>1972</v>
      </c>
      <c r="U1637">
        <f t="shared" si="174"/>
        <v>-7.1696824186682131E-5</v>
      </c>
      <c r="V1637">
        <f t="shared" si="175"/>
        <v>-9.6632655255377931E-5</v>
      </c>
      <c r="W1637">
        <f t="shared" si="176"/>
        <v>1.2032582707033734E-4</v>
      </c>
      <c r="X1637">
        <f t="shared" si="177"/>
        <v>3.9892578125</v>
      </c>
    </row>
    <row r="1638" spans="17:24" x14ac:dyDescent="0.25">
      <c r="Q1638">
        <v>1635</v>
      </c>
      <c r="R1638">
        <f t="shared" si="172"/>
        <v>327</v>
      </c>
      <c r="S1638">
        <f t="shared" si="173"/>
        <v>-0.67369564364655654</v>
      </c>
      <c r="T1638" t="s">
        <v>1973</v>
      </c>
      <c r="U1638">
        <f t="shared" si="174"/>
        <v>-7.169915294615576E-5</v>
      </c>
      <c r="V1638">
        <f t="shared" si="175"/>
        <v>-9.6944085376625974E-5</v>
      </c>
      <c r="W1638">
        <f t="shared" si="176"/>
        <v>1.2057746150382659E-4</v>
      </c>
      <c r="X1638">
        <f t="shared" si="177"/>
        <v>3.99169921875</v>
      </c>
    </row>
    <row r="1639" spans="17:24" x14ac:dyDescent="0.25">
      <c r="Q1639">
        <v>1636</v>
      </c>
      <c r="R1639">
        <f t="shared" si="172"/>
        <v>327.20000000000005</v>
      </c>
      <c r="S1639">
        <f t="shared" si="173"/>
        <v>-0.70054303759329906</v>
      </c>
      <c r="T1639" t="s">
        <v>1974</v>
      </c>
      <c r="U1639">
        <f t="shared" si="174"/>
        <v>-7.1701499002374994E-5</v>
      </c>
      <c r="V1639">
        <f t="shared" si="175"/>
        <v>-9.7256822792267091E-5</v>
      </c>
      <c r="W1639">
        <f t="shared" si="176"/>
        <v>1.2083043713747802E-4</v>
      </c>
      <c r="X1639">
        <f t="shared" si="177"/>
        <v>3.994140625</v>
      </c>
    </row>
    <row r="1640" spans="17:24" x14ac:dyDescent="0.25">
      <c r="Q1640">
        <v>1637</v>
      </c>
      <c r="R1640">
        <f t="shared" si="172"/>
        <v>327.40000000000003</v>
      </c>
      <c r="S1640">
        <f t="shared" si="173"/>
        <v>-0.72643357401623065</v>
      </c>
      <c r="T1640" t="s">
        <v>1975</v>
      </c>
      <c r="U1640">
        <f t="shared" si="174"/>
        <v>-7.170386252310791E-5</v>
      </c>
      <c r="V1640">
        <f t="shared" si="175"/>
        <v>-9.7570877244515137E-5</v>
      </c>
      <c r="W1640">
        <f t="shared" si="176"/>
        <v>1.2108476364513002E-4</v>
      </c>
      <c r="X1640">
        <f t="shared" si="177"/>
        <v>3.99658203125</v>
      </c>
    </row>
    <row r="1641" spans="17:24" x14ac:dyDescent="0.25">
      <c r="Q1641">
        <v>1638</v>
      </c>
      <c r="R1641">
        <f t="shared" si="172"/>
        <v>327.60000000000002</v>
      </c>
      <c r="S1641">
        <f t="shared" si="173"/>
        <v>-0.75133188955686903</v>
      </c>
      <c r="T1641" t="s">
        <v>1976</v>
      </c>
      <c r="U1641">
        <f t="shared" si="174"/>
        <v>-7.1706243678080082E-5</v>
      </c>
      <c r="V1641">
        <f t="shared" si="175"/>
        <v>-9.7886258570590331E-5</v>
      </c>
      <c r="W1641">
        <f t="shared" si="176"/>
        <v>1.2134045079596773E-4</v>
      </c>
      <c r="X1641">
        <f t="shared" si="177"/>
        <v>3.9990234375</v>
      </c>
    </row>
    <row r="1642" spans="17:24" x14ac:dyDescent="0.25">
      <c r="Q1642">
        <v>1639</v>
      </c>
      <c r="R1642">
        <f t="shared" si="172"/>
        <v>327.8</v>
      </c>
      <c r="S1642">
        <f t="shared" si="173"/>
        <v>-0.77520397611112446</v>
      </c>
      <c r="T1642" t="s">
        <v>1977</v>
      </c>
      <c r="U1642">
        <f t="shared" si="174"/>
        <v>-7.1708642639329594E-5</v>
      </c>
      <c r="V1642">
        <f t="shared" si="175"/>
        <v>-9.8202976703739254E-5</v>
      </c>
      <c r="W1642">
        <f t="shared" si="176"/>
        <v>1.2159750845576661E-4</v>
      </c>
      <c r="X1642">
        <f t="shared" si="177"/>
        <v>4.00146484375</v>
      </c>
    </row>
    <row r="1643" spans="17:24" x14ac:dyDescent="0.25">
      <c r="Q1643">
        <v>1640</v>
      </c>
      <c r="R1643">
        <f t="shared" si="172"/>
        <v>328</v>
      </c>
      <c r="S1643">
        <f t="shared" si="173"/>
        <v>-0.79801722728023328</v>
      </c>
      <c r="T1643" t="s">
        <v>1978</v>
      </c>
      <c r="U1643">
        <f t="shared" si="174"/>
        <v>-7.1711059580833002E-5</v>
      </c>
      <c r="V1643">
        <f t="shared" si="175"/>
        <v>-9.8521041674480951E-5</v>
      </c>
      <c r="W1643">
        <f t="shared" si="176"/>
        <v>1.2185594658788955E-4</v>
      </c>
      <c r="X1643">
        <f t="shared" si="177"/>
        <v>4.00390625</v>
      </c>
    </row>
    <row r="1644" spans="17:24" x14ac:dyDescent="0.25">
      <c r="Q1644">
        <v>1641</v>
      </c>
      <c r="R1644">
        <f t="shared" si="172"/>
        <v>328.20000000000005</v>
      </c>
      <c r="S1644">
        <f t="shared" si="173"/>
        <v>-0.81974048290722223</v>
      </c>
      <c r="T1644" t="s">
        <v>1979</v>
      </c>
      <c r="U1644">
        <f t="shared" si="174"/>
        <v>-7.171349467870556E-5</v>
      </c>
      <c r="V1644">
        <f t="shared" si="175"/>
        <v>-9.8840463611597174E-5</v>
      </c>
      <c r="W1644">
        <f t="shared" si="176"/>
        <v>1.2211577525442072E-4</v>
      </c>
      <c r="X1644">
        <f t="shared" si="177"/>
        <v>4.00634765625</v>
      </c>
    </row>
    <row r="1645" spans="17:24" x14ac:dyDescent="0.25">
      <c r="Q1645">
        <v>1642</v>
      </c>
      <c r="R1645">
        <f t="shared" si="172"/>
        <v>328.40000000000003</v>
      </c>
      <c r="S1645">
        <f t="shared" si="173"/>
        <v>-0.84034407163789282</v>
      </c>
      <c r="T1645" t="s">
        <v>1980</v>
      </c>
      <c r="U1645">
        <f t="shared" si="174"/>
        <v>-7.1715948111300299E-5</v>
      </c>
      <c r="V1645">
        <f t="shared" si="175"/>
        <v>-9.9161252743698727E-5</v>
      </c>
      <c r="W1645">
        <f t="shared" si="176"/>
        <v>1.2237700461770754E-4</v>
      </c>
      <c r="X1645">
        <f t="shared" si="177"/>
        <v>4.0087890625</v>
      </c>
    </row>
    <row r="1646" spans="17:24" x14ac:dyDescent="0.25">
      <c r="Q1646">
        <v>1643</v>
      </c>
      <c r="R1646">
        <f t="shared" si="172"/>
        <v>328.6</v>
      </c>
      <c r="S1646">
        <f t="shared" si="173"/>
        <v>-0.85979985144837157</v>
      </c>
      <c r="T1646" t="s">
        <v>1981</v>
      </c>
      <c r="U1646">
        <f t="shared" si="174"/>
        <v>-7.1718420059315436E-5</v>
      </c>
      <c r="V1646">
        <f t="shared" si="175"/>
        <v>-9.9483419400287593E-5</v>
      </c>
      <c r="W1646">
        <f t="shared" si="176"/>
        <v>1.2263964494150305E-4</v>
      </c>
      <c r="X1646">
        <f t="shared" si="177"/>
        <v>4.01123046875</v>
      </c>
    </row>
    <row r="1647" spans="17:24" x14ac:dyDescent="0.25">
      <c r="Q1647">
        <v>1644</v>
      </c>
      <c r="R1647">
        <f t="shared" si="172"/>
        <v>328.8</v>
      </c>
      <c r="S1647">
        <f t="shared" si="173"/>
        <v>-0.87808124808369958</v>
      </c>
      <c r="T1647" t="s">
        <v>1982</v>
      </c>
      <c r="U1647">
        <f t="shared" si="174"/>
        <v>-7.172091070541406E-5</v>
      </c>
      <c r="V1647">
        <f t="shared" si="175"/>
        <v>-9.980697401291065E-5</v>
      </c>
      <c r="W1647">
        <f t="shared" si="176"/>
        <v>1.2290370659189982E-4</v>
      </c>
      <c r="X1647">
        <f t="shared" si="177"/>
        <v>4.013671875</v>
      </c>
    </row>
    <row r="1648" spans="17:24" x14ac:dyDescent="0.25">
      <c r="Q1648">
        <v>1645</v>
      </c>
      <c r="R1648">
        <f t="shared" si="172"/>
        <v>329</v>
      </c>
      <c r="S1648">
        <f t="shared" si="173"/>
        <v>-0.89516329135506301</v>
      </c>
      <c r="T1648" t="s">
        <v>1983</v>
      </c>
      <c r="U1648">
        <f t="shared" si="174"/>
        <v>-7.1723420234684078E-5</v>
      </c>
      <c r="V1648">
        <f t="shared" si="175"/>
        <v>-1.0013192711674561E-4</v>
      </c>
      <c r="W1648">
        <f t="shared" si="176"/>
        <v>1.2316920003911021E-4</v>
      </c>
      <c r="X1648">
        <f t="shared" si="177"/>
        <v>4.01611328125</v>
      </c>
    </row>
    <row r="1649" spans="17:24" x14ac:dyDescent="0.25">
      <c r="Q1649">
        <v>1646</v>
      </c>
      <c r="R1649">
        <f t="shared" si="172"/>
        <v>329.20000000000005</v>
      </c>
      <c r="S1649">
        <f t="shared" si="173"/>
        <v>-0.91102264924609411</v>
      </c>
      <c r="T1649" t="s">
        <v>1984</v>
      </c>
      <c r="U1649">
        <f t="shared" si="174"/>
        <v>-7.172594883456934E-5</v>
      </c>
      <c r="V1649">
        <f t="shared" si="175"/>
        <v>-1.0045828935156153E-4</v>
      </c>
      <c r="W1649">
        <f t="shared" si="176"/>
        <v>1.2343613585843216E-4</v>
      </c>
      <c r="X1649">
        <f t="shared" si="177"/>
        <v>4.0185546875</v>
      </c>
    </row>
    <row r="1650" spans="17:24" x14ac:dyDescent="0.25">
      <c r="Q1650">
        <v>1647</v>
      </c>
      <c r="R1650">
        <f t="shared" si="172"/>
        <v>329.40000000000003</v>
      </c>
      <c r="S1650">
        <f t="shared" si="173"/>
        <v>-0.92563765978156087</v>
      </c>
      <c r="T1650" t="s">
        <v>1985</v>
      </c>
      <c r="U1650">
        <f t="shared" si="174"/>
        <v>-7.1728496694711919E-5</v>
      </c>
      <c r="V1650">
        <f t="shared" si="175"/>
        <v>-1.0078607146291211E-4</v>
      </c>
      <c r="W1650">
        <f t="shared" si="176"/>
        <v>1.2370452473135543E-4</v>
      </c>
      <c r="X1650">
        <f t="shared" si="177"/>
        <v>4.02099609375</v>
      </c>
    </row>
    <row r="1651" spans="17:24" x14ac:dyDescent="0.25">
      <c r="Q1651">
        <v>1648</v>
      </c>
      <c r="R1651">
        <f t="shared" si="172"/>
        <v>329.6</v>
      </c>
      <c r="S1651">
        <f t="shared" si="173"/>
        <v>-0.93898836061506008</v>
      </c>
      <c r="T1651" t="s">
        <v>1986</v>
      </c>
      <c r="U1651">
        <f t="shared" si="174"/>
        <v>-7.1731064007445308E-5</v>
      </c>
      <c r="V1651">
        <f t="shared" si="175"/>
        <v>-1.0111528430420313E-4</v>
      </c>
      <c r="W1651">
        <f t="shared" si="176"/>
        <v>1.2397437744776153E-4</v>
      </c>
      <c r="X1651">
        <f t="shared" si="177"/>
        <v>4.0234375</v>
      </c>
    </row>
    <row r="1652" spans="17:24" x14ac:dyDescent="0.25">
      <c r="Q1652">
        <v>1649</v>
      </c>
      <c r="R1652">
        <f t="shared" si="172"/>
        <v>329.8</v>
      </c>
      <c r="S1652">
        <f t="shared" si="173"/>
        <v>-0.95105651629515608</v>
      </c>
      <c r="T1652" t="s">
        <v>1987</v>
      </c>
      <c r="U1652">
        <f t="shared" si="174"/>
        <v>-7.173365096725147E-5</v>
      </c>
      <c r="V1652">
        <f t="shared" si="175"/>
        <v>-1.0144593883765869E-4</v>
      </c>
      <c r="W1652">
        <f t="shared" si="176"/>
        <v>1.2424570490663026E-4</v>
      </c>
      <c r="X1652">
        <f t="shared" si="177"/>
        <v>4.02587890625</v>
      </c>
    </row>
    <row r="1653" spans="17:24" x14ac:dyDescent="0.25">
      <c r="Q1653">
        <v>1650</v>
      </c>
      <c r="R1653">
        <f t="shared" si="172"/>
        <v>330</v>
      </c>
      <c r="S1653">
        <f t="shared" si="173"/>
        <v>-0.96182564317281694</v>
      </c>
      <c r="T1653" t="s">
        <v>1988</v>
      </c>
      <c r="U1653">
        <f t="shared" si="174"/>
        <v>-7.1736257770590821E-5</v>
      </c>
      <c r="V1653">
        <f t="shared" si="175"/>
        <v>-1.0177804613500391E-4</v>
      </c>
      <c r="W1653">
        <f t="shared" si="176"/>
        <v>1.245185181167349E-4</v>
      </c>
      <c r="X1653">
        <f t="shared" si="177"/>
        <v>4.0283203125</v>
      </c>
    </row>
    <row r="1654" spans="17:24" x14ac:dyDescent="0.25">
      <c r="Q1654">
        <v>1651</v>
      </c>
      <c r="R1654">
        <f t="shared" si="172"/>
        <v>330.20000000000005</v>
      </c>
      <c r="S1654">
        <f t="shared" si="173"/>
        <v>-0.97128103191611492</v>
      </c>
      <c r="T1654" t="s">
        <v>1989</v>
      </c>
      <c r="U1654">
        <f t="shared" si="174"/>
        <v>-7.1738884617518557E-5</v>
      </c>
      <c r="V1654">
        <f t="shared" si="175"/>
        <v>-1.021116173790835E-4</v>
      </c>
      <c r="W1654">
        <f t="shared" si="176"/>
        <v>1.2479282819913165E-4</v>
      </c>
      <c r="X1654">
        <f t="shared" si="177"/>
        <v>4.03076171875</v>
      </c>
    </row>
    <row r="1655" spans="17:24" x14ac:dyDescent="0.25">
      <c r="Q1655">
        <v>1652</v>
      </c>
      <c r="R1655">
        <f t="shared" si="172"/>
        <v>330.40000000000003</v>
      </c>
      <c r="S1655">
        <f t="shared" si="173"/>
        <v>-0.97940976760136644</v>
      </c>
      <c r="T1655" t="s">
        <v>1990</v>
      </c>
      <c r="U1655">
        <f t="shared" si="174"/>
        <v>-7.17415317101958E-5</v>
      </c>
      <c r="V1655">
        <f t="shared" si="175"/>
        <v>-1.0244666386751757E-4</v>
      </c>
      <c r="W1655">
        <f t="shared" si="176"/>
        <v>1.2506864638952946E-4</v>
      </c>
      <c r="X1655">
        <f t="shared" si="177"/>
        <v>4.033203125</v>
      </c>
    </row>
    <row r="1656" spans="17:24" x14ac:dyDescent="0.25">
      <c r="Q1656">
        <v>1653</v>
      </c>
      <c r="R1656">
        <f t="shared" si="172"/>
        <v>330.6</v>
      </c>
      <c r="S1656">
        <f t="shared" si="173"/>
        <v>-0.98620074735340268</v>
      </c>
      <c r="T1656" t="s">
        <v>1991</v>
      </c>
      <c r="U1656">
        <f t="shared" si="174"/>
        <v>-7.1744199252633296E-5</v>
      </c>
      <c r="V1656">
        <f t="shared" si="175"/>
        <v>-1.0278319701027197E-4</v>
      </c>
      <c r="W1656">
        <f t="shared" si="176"/>
        <v>1.2534598403640194E-4</v>
      </c>
      <c r="X1656">
        <f t="shared" si="177"/>
        <v>4.03564453125</v>
      </c>
    </row>
    <row r="1657" spans="17:24" x14ac:dyDescent="0.25">
      <c r="Q1657">
        <v>1654</v>
      </c>
      <c r="R1657">
        <f t="shared" si="172"/>
        <v>330.8</v>
      </c>
      <c r="S1657">
        <f t="shared" si="173"/>
        <v>-0.99164469551074264</v>
      </c>
      <c r="T1657" t="s">
        <v>1992</v>
      </c>
      <c r="U1657">
        <f t="shared" si="174"/>
        <v>-7.17468874525039E-5</v>
      </c>
      <c r="V1657">
        <f t="shared" si="175"/>
        <v>-1.0312122833439404E-4</v>
      </c>
      <c r="W1657">
        <f t="shared" si="176"/>
        <v>1.2562485260614832E-4</v>
      </c>
      <c r="X1657">
        <f t="shared" si="177"/>
        <v>4.0380859375</v>
      </c>
    </row>
    <row r="1658" spans="17:24" x14ac:dyDescent="0.25">
      <c r="Q1658">
        <v>1655</v>
      </c>
      <c r="R1658">
        <f t="shared" si="172"/>
        <v>331</v>
      </c>
      <c r="S1658">
        <f t="shared" si="173"/>
        <v>-0.99573417629503425</v>
      </c>
      <c r="T1658" t="s">
        <v>1993</v>
      </c>
      <c r="U1658">
        <f t="shared" si="174"/>
        <v>-7.174959651951905E-5</v>
      </c>
      <c r="V1658">
        <f t="shared" si="175"/>
        <v>-1.0346076948368653E-4</v>
      </c>
      <c r="W1658">
        <f t="shared" si="176"/>
        <v>1.2590526368214436E-4</v>
      </c>
      <c r="X1658">
        <f t="shared" si="177"/>
        <v>4.04052734375</v>
      </c>
    </row>
    <row r="1659" spans="17:24" x14ac:dyDescent="0.25">
      <c r="Q1659">
        <v>1656</v>
      </c>
      <c r="R1659">
        <f t="shared" si="172"/>
        <v>331.20000000000005</v>
      </c>
      <c r="S1659">
        <f t="shared" si="173"/>
        <v>-0.9984636039674345</v>
      </c>
      <c r="T1659" t="s">
        <v>1994</v>
      </c>
      <c r="U1659">
        <f t="shared" si="174"/>
        <v>-7.1752326665806642E-5</v>
      </c>
      <c r="V1659">
        <f t="shared" si="175"/>
        <v>-1.0380183222072852E-4</v>
      </c>
      <c r="W1659">
        <f t="shared" si="176"/>
        <v>1.2618722896686851E-4</v>
      </c>
      <c r="X1659">
        <f t="shared" si="177"/>
        <v>4.04296875</v>
      </c>
    </row>
    <row r="1660" spans="17:24" x14ac:dyDescent="0.25">
      <c r="Q1660">
        <v>1657</v>
      </c>
      <c r="R1660">
        <f t="shared" si="172"/>
        <v>331.40000000000003</v>
      </c>
      <c r="S1660">
        <f t="shared" si="173"/>
        <v>-0.99982925045805282</v>
      </c>
      <c r="T1660" t="s">
        <v>1995</v>
      </c>
      <c r="U1660">
        <f t="shared" si="174"/>
        <v>-7.17550781069707E-5</v>
      </c>
      <c r="V1660">
        <f t="shared" si="175"/>
        <v>-1.0414442842858545E-4</v>
      </c>
      <c r="W1660">
        <f t="shared" si="176"/>
        <v>1.2647076028416299E-4</v>
      </c>
      <c r="X1660">
        <f t="shared" si="177"/>
        <v>4.04541015625</v>
      </c>
    </row>
    <row r="1661" spans="17:24" x14ac:dyDescent="0.25">
      <c r="Q1661">
        <v>1658</v>
      </c>
      <c r="R1661">
        <f t="shared" si="172"/>
        <v>331.6</v>
      </c>
      <c r="S1661">
        <f t="shared" si="173"/>
        <v>-0.9998292504580526</v>
      </c>
      <c r="T1661" t="s">
        <v>1996</v>
      </c>
      <c r="U1661">
        <f t="shared" si="174"/>
        <v>-7.1757851061132318E-5</v>
      </c>
      <c r="V1661">
        <f t="shared" si="175"/>
        <v>-1.0448857011225342E-4</v>
      </c>
      <c r="W1661">
        <f t="shared" si="176"/>
        <v>1.2675586958013009E-4</v>
      </c>
      <c r="X1661">
        <f t="shared" si="177"/>
        <v>4.0478515625</v>
      </c>
    </row>
    <row r="1662" spans="17:24" x14ac:dyDescent="0.25">
      <c r="Q1662">
        <v>1659</v>
      </c>
      <c r="R1662">
        <f t="shared" si="172"/>
        <v>331.8</v>
      </c>
      <c r="S1662">
        <f t="shared" si="173"/>
        <v>-0.99846360396743372</v>
      </c>
      <c r="T1662" t="s">
        <v>1997</v>
      </c>
      <c r="U1662">
        <f t="shared" si="174"/>
        <v>-7.1760645748952632E-5</v>
      </c>
      <c r="V1662">
        <f t="shared" si="175"/>
        <v>-1.0483426940017089E-4</v>
      </c>
      <c r="W1662">
        <f t="shared" si="176"/>
        <v>1.2704256892464934E-4</v>
      </c>
      <c r="X1662">
        <f t="shared" si="177"/>
        <v>4.05029296875</v>
      </c>
    </row>
    <row r="1663" spans="17:24" x14ac:dyDescent="0.25">
      <c r="Q1663">
        <v>1660</v>
      </c>
      <c r="R1663">
        <f t="shared" si="172"/>
        <v>332</v>
      </c>
      <c r="S1663">
        <f t="shared" si="173"/>
        <v>-0.99573417629503436</v>
      </c>
      <c r="T1663" t="s">
        <v>1998</v>
      </c>
      <c r="U1663">
        <f t="shared" si="174"/>
        <v>-7.1763462393899412E-5</v>
      </c>
      <c r="V1663">
        <f t="shared" si="175"/>
        <v>-1.0518153854560498E-4</v>
      </c>
      <c r="W1663">
        <f t="shared" si="176"/>
        <v>1.2733087051293259E-4</v>
      </c>
      <c r="X1663">
        <f t="shared" si="177"/>
        <v>4.052734375</v>
      </c>
    </row>
    <row r="1664" spans="17:24" x14ac:dyDescent="0.25">
      <c r="Q1664">
        <v>1661</v>
      </c>
      <c r="R1664">
        <f t="shared" si="172"/>
        <v>332.20000000000005</v>
      </c>
      <c r="S1664">
        <f t="shared" si="173"/>
        <v>-0.99164469551074275</v>
      </c>
      <c r="T1664" t="s">
        <v>1999</v>
      </c>
      <c r="U1664">
        <f t="shared" si="174"/>
        <v>-7.1766301222945313E-5</v>
      </c>
      <c r="V1664">
        <f t="shared" si="175"/>
        <v>-1.0553038992877148E-4</v>
      </c>
      <c r="W1664">
        <f t="shared" si="176"/>
        <v>1.2762078666792912E-4</v>
      </c>
      <c r="X1664">
        <f t="shared" si="177"/>
        <v>4.05517578125</v>
      </c>
    </row>
    <row r="1665" spans="17:24" x14ac:dyDescent="0.25">
      <c r="Q1665">
        <v>1662</v>
      </c>
      <c r="R1665">
        <f t="shared" si="172"/>
        <v>332.40000000000003</v>
      </c>
      <c r="S1665">
        <f t="shared" si="173"/>
        <v>-0.98620074735340291</v>
      </c>
      <c r="T1665" t="s">
        <v>2000</v>
      </c>
      <c r="U1665">
        <f t="shared" si="174"/>
        <v>-7.1769162465430659E-5</v>
      </c>
      <c r="V1665">
        <f t="shared" si="175"/>
        <v>-1.0588083605800635E-4</v>
      </c>
      <c r="W1665">
        <f t="shared" si="176"/>
        <v>1.27912329840918E-4</v>
      </c>
      <c r="X1665">
        <f t="shared" si="177"/>
        <v>4.0576171875</v>
      </c>
    </row>
    <row r="1666" spans="17:24" x14ac:dyDescent="0.25">
      <c r="Q1666">
        <v>1663</v>
      </c>
      <c r="R1666">
        <f t="shared" si="172"/>
        <v>332.6</v>
      </c>
      <c r="S1666">
        <f t="shared" si="173"/>
        <v>-0.97940976760136667</v>
      </c>
      <c r="T1666" t="s">
        <v>2001</v>
      </c>
      <c r="U1666">
        <f t="shared" si="174"/>
        <v>-7.1772046353965334E-5</v>
      </c>
      <c r="V1666">
        <f t="shared" si="175"/>
        <v>-1.0623288957197363E-4</v>
      </c>
      <c r="W1666">
        <f t="shared" si="176"/>
        <v>1.2820551261411069E-4</v>
      </c>
      <c r="X1666">
        <f t="shared" si="177"/>
        <v>4.06005859375</v>
      </c>
    </row>
    <row r="1667" spans="17:24" x14ac:dyDescent="0.25">
      <c r="Q1667">
        <v>1664</v>
      </c>
      <c r="R1667">
        <f t="shared" si="172"/>
        <v>332.8</v>
      </c>
      <c r="S1667">
        <f t="shared" si="173"/>
        <v>-0.97128103191611526</v>
      </c>
      <c r="T1667" t="s">
        <v>2002</v>
      </c>
      <c r="U1667">
        <f t="shared" si="174"/>
        <v>-7.1774953124204596E-5</v>
      </c>
      <c r="V1667">
        <f t="shared" si="175"/>
        <v>-1.065865632411499E-4</v>
      </c>
      <c r="W1667">
        <f t="shared" si="176"/>
        <v>1.2850034770202535E-4</v>
      </c>
      <c r="X1667">
        <f t="shared" si="177"/>
        <v>4.0625</v>
      </c>
    </row>
    <row r="1668" spans="17:24" x14ac:dyDescent="0.25">
      <c r="Q1668">
        <v>1665</v>
      </c>
      <c r="R1668">
        <f t="shared" ref="R1668:R1731" si="178">Q1668*0.2</f>
        <v>333</v>
      </c>
      <c r="S1668">
        <f t="shared" ref="S1668:S1731" si="179">SIN(2*PI()*R1668/34)</f>
        <v>-0.96182564317281927</v>
      </c>
      <c r="T1668" t="s">
        <v>2003</v>
      </c>
      <c r="U1668">
        <f t="shared" ref="U1668:U1731" si="180">IMREAL(T1668)/2048</f>
        <v>-7.1777883014236817E-5</v>
      </c>
      <c r="V1668">
        <f t="shared" ref="V1668:V1731" si="181">IMAGINARY(T1668)/2048</f>
        <v>-1.069418699685752E-4</v>
      </c>
      <c r="W1668">
        <f t="shared" ref="W1668:W1731" si="182">SQRT(U1668^2+V1668^2)</f>
        <v>1.2879684795204078E-4</v>
      </c>
      <c r="X1668">
        <f t="shared" ref="X1668:X1731" si="183">Q1668/409.6</f>
        <v>4.06494140625</v>
      </c>
    </row>
    <row r="1669" spans="17:24" x14ac:dyDescent="0.25">
      <c r="Q1669">
        <v>1666</v>
      </c>
      <c r="R1669">
        <f t="shared" si="178"/>
        <v>333.20000000000005</v>
      </c>
      <c r="S1669">
        <f t="shared" si="179"/>
        <v>-0.95105651629515209</v>
      </c>
      <c r="T1669" t="s">
        <v>2004</v>
      </c>
      <c r="U1669">
        <f t="shared" si="180"/>
        <v>-7.1780836266934086E-5</v>
      </c>
      <c r="V1669">
        <f t="shared" si="181"/>
        <v>-1.0729882279362353E-4</v>
      </c>
      <c r="W1669">
        <f t="shared" si="182"/>
        <v>1.2909502634911164E-4</v>
      </c>
      <c r="X1669">
        <f t="shared" si="183"/>
        <v>4.0673828125</v>
      </c>
    </row>
    <row r="1670" spans="17:24" x14ac:dyDescent="0.25">
      <c r="Q1670">
        <v>1667</v>
      </c>
      <c r="R1670">
        <f t="shared" si="178"/>
        <v>333.40000000000003</v>
      </c>
      <c r="S1670">
        <f t="shared" si="179"/>
        <v>-0.93898836061505309</v>
      </c>
      <c r="T1670" t="s">
        <v>2005</v>
      </c>
      <c r="U1670">
        <f t="shared" si="180"/>
        <v>-7.178381312613721E-5</v>
      </c>
      <c r="V1670">
        <f t="shared" si="181"/>
        <v>-1.0765743489208007E-4</v>
      </c>
      <c r="W1670">
        <f t="shared" si="182"/>
        <v>1.2939489601398755E-4</v>
      </c>
      <c r="X1670">
        <f t="shared" si="183"/>
        <v>4.06982421875</v>
      </c>
    </row>
    <row r="1671" spans="17:24" x14ac:dyDescent="0.25">
      <c r="Q1671">
        <v>1668</v>
      </c>
      <c r="R1671">
        <f t="shared" si="178"/>
        <v>333.6</v>
      </c>
      <c r="S1671">
        <f t="shared" si="179"/>
        <v>-0.92563765978155321</v>
      </c>
      <c r="T1671" t="s">
        <v>2006</v>
      </c>
      <c r="U1671">
        <f t="shared" si="180"/>
        <v>-7.1786813840712886E-5</v>
      </c>
      <c r="V1671">
        <f t="shared" si="181"/>
        <v>-1.0801771957854151E-4</v>
      </c>
      <c r="W1671">
        <f t="shared" si="182"/>
        <v>1.2969647020774928E-4</v>
      </c>
      <c r="X1671">
        <f t="shared" si="183"/>
        <v>4.072265625</v>
      </c>
    </row>
    <row r="1672" spans="17:24" x14ac:dyDescent="0.25">
      <c r="Q1672">
        <v>1669</v>
      </c>
      <c r="R1672">
        <f t="shared" si="178"/>
        <v>333.8</v>
      </c>
      <c r="S1672">
        <f t="shared" si="179"/>
        <v>-0.91102264924608578</v>
      </c>
      <c r="T1672" t="s">
        <v>2007</v>
      </c>
      <c r="U1672">
        <f t="shared" si="180"/>
        <v>-7.1789838661941895E-5</v>
      </c>
      <c r="V1672">
        <f t="shared" si="181"/>
        <v>-1.0837969030830225E-4</v>
      </c>
      <c r="W1672">
        <f t="shared" si="182"/>
        <v>1.2999976233221027E-4</v>
      </c>
      <c r="X1672">
        <f t="shared" si="183"/>
        <v>4.07470703125</v>
      </c>
    </row>
    <row r="1673" spans="17:24" x14ac:dyDescent="0.25">
      <c r="Q1673">
        <v>1670</v>
      </c>
      <c r="R1673">
        <f t="shared" si="178"/>
        <v>334</v>
      </c>
      <c r="S1673">
        <f t="shared" si="179"/>
        <v>-0.89516329135506045</v>
      </c>
      <c r="T1673" t="s">
        <v>2008</v>
      </c>
      <c r="U1673">
        <f t="shared" si="180"/>
        <v>-7.1792887844767574E-5</v>
      </c>
      <c r="V1673">
        <f t="shared" si="181"/>
        <v>-1.0874336067939795E-4</v>
      </c>
      <c r="W1673">
        <f t="shared" si="182"/>
        <v>1.3030478593260115E-4</v>
      </c>
      <c r="X1673">
        <f t="shared" si="183"/>
        <v>4.0771484375</v>
      </c>
    </row>
    <row r="1674" spans="17:24" x14ac:dyDescent="0.25">
      <c r="Q1674">
        <v>1671</v>
      </c>
      <c r="R1674">
        <f t="shared" si="178"/>
        <v>334.20000000000005</v>
      </c>
      <c r="S1674">
        <f t="shared" si="179"/>
        <v>-0.87808124808369681</v>
      </c>
      <c r="T1674" t="s">
        <v>2009</v>
      </c>
      <c r="U1674">
        <f t="shared" si="180"/>
        <v>-7.179596164751318E-5</v>
      </c>
      <c r="V1674">
        <f t="shared" si="181"/>
        <v>-1.0910874443408398E-4</v>
      </c>
      <c r="W1674">
        <f t="shared" si="182"/>
        <v>1.3061155469893711E-4</v>
      </c>
      <c r="X1674">
        <f t="shared" si="183"/>
        <v>4.07958984375</v>
      </c>
    </row>
    <row r="1675" spans="17:24" x14ac:dyDescent="0.25">
      <c r="Q1675">
        <v>1672</v>
      </c>
      <c r="R1675">
        <f t="shared" si="178"/>
        <v>334.40000000000003</v>
      </c>
      <c r="S1675">
        <f t="shared" si="179"/>
        <v>-0.85979985144837212</v>
      </c>
      <c r="T1675" t="s">
        <v>2010</v>
      </c>
      <c r="U1675">
        <f t="shared" si="180"/>
        <v>-7.1799060331610836E-5</v>
      </c>
      <c r="V1675">
        <f t="shared" si="181"/>
        <v>-1.0947585546106054E-4</v>
      </c>
      <c r="W1675">
        <f t="shared" si="182"/>
        <v>1.3092008246802059E-4</v>
      </c>
      <c r="X1675">
        <f t="shared" si="183"/>
        <v>4.08203125</v>
      </c>
    </row>
    <row r="1676" spans="17:24" x14ac:dyDescent="0.25">
      <c r="Q1676">
        <v>1673</v>
      </c>
      <c r="R1676">
        <f t="shared" si="178"/>
        <v>334.6</v>
      </c>
      <c r="S1676">
        <f t="shared" si="179"/>
        <v>-0.84034407163789349</v>
      </c>
      <c r="T1676" t="s">
        <v>2011</v>
      </c>
      <c r="U1676">
        <f t="shared" si="180"/>
        <v>-7.1802184162421385E-5</v>
      </c>
      <c r="V1676">
        <f t="shared" si="181"/>
        <v>-1.0984470779736279E-4</v>
      </c>
      <c r="W1676">
        <f t="shared" si="182"/>
        <v>1.3123038322576937E-4</v>
      </c>
      <c r="X1676">
        <f t="shared" si="183"/>
        <v>4.08447265625</v>
      </c>
    </row>
    <row r="1677" spans="17:24" x14ac:dyDescent="0.25">
      <c r="Q1677">
        <v>1674</v>
      </c>
      <c r="R1677">
        <f t="shared" si="178"/>
        <v>334.8</v>
      </c>
      <c r="S1677">
        <f t="shared" si="179"/>
        <v>-0.81974048290722301</v>
      </c>
      <c r="T1677" t="s">
        <v>2012</v>
      </c>
      <c r="U1677">
        <f t="shared" si="180"/>
        <v>-7.1805333408682615E-5</v>
      </c>
      <c r="V1677">
        <f t="shared" si="181"/>
        <v>-1.1021531563022558E-4</v>
      </c>
      <c r="W1677">
        <f t="shared" si="182"/>
        <v>1.3154247110877277E-4</v>
      </c>
      <c r="X1677">
        <f t="shared" si="183"/>
        <v>4.0869140625</v>
      </c>
    </row>
    <row r="1678" spans="17:24" x14ac:dyDescent="0.25">
      <c r="Q1678">
        <v>1675</v>
      </c>
      <c r="R1678">
        <f t="shared" si="178"/>
        <v>335</v>
      </c>
      <c r="S1678">
        <f t="shared" si="179"/>
        <v>-0.7980172272802426</v>
      </c>
      <c r="T1678" t="s">
        <v>2013</v>
      </c>
      <c r="U1678">
        <f t="shared" si="180"/>
        <v>-7.1808508342671384E-5</v>
      </c>
      <c r="V1678">
        <f t="shared" si="181"/>
        <v>-1.1058769329946289E-4</v>
      </c>
      <c r="W1678">
        <f t="shared" si="182"/>
        <v>1.3185636040667729E-4</v>
      </c>
      <c r="X1678">
        <f t="shared" si="183"/>
        <v>4.08935546875</v>
      </c>
    </row>
    <row r="1679" spans="17:24" x14ac:dyDescent="0.25">
      <c r="Q1679">
        <v>1676</v>
      </c>
      <c r="R1679">
        <f t="shared" si="178"/>
        <v>335.20000000000005</v>
      </c>
      <c r="S1679">
        <f t="shared" si="179"/>
        <v>-0.77520397611112524</v>
      </c>
      <c r="T1679" t="s">
        <v>2014</v>
      </c>
      <c r="U1679">
        <f t="shared" si="180"/>
        <v>-7.181170924054102E-5</v>
      </c>
      <c r="V1679">
        <f t="shared" si="181"/>
        <v>-1.1096185529910645E-4</v>
      </c>
      <c r="W1679">
        <f t="shared" si="182"/>
        <v>1.3217206556405118E-4</v>
      </c>
      <c r="X1679">
        <f t="shared" si="183"/>
        <v>4.091796875</v>
      </c>
    </row>
    <row r="1680" spans="17:24" x14ac:dyDescent="0.25">
      <c r="Q1680">
        <v>1677</v>
      </c>
      <c r="R1680">
        <f t="shared" si="178"/>
        <v>335.40000000000003</v>
      </c>
      <c r="S1680">
        <f t="shared" si="179"/>
        <v>-0.7513318895568698</v>
      </c>
      <c r="T1680" t="s">
        <v>2015</v>
      </c>
      <c r="U1680">
        <f t="shared" si="180"/>
        <v>-7.1814936381988279E-5</v>
      </c>
      <c r="V1680">
        <f t="shared" si="181"/>
        <v>-1.1133781627982032E-4</v>
      </c>
      <c r="W1680">
        <f t="shared" si="182"/>
        <v>1.3248960118253828E-4</v>
      </c>
      <c r="X1680">
        <f t="shared" si="183"/>
        <v>4.09423828125</v>
      </c>
    </row>
    <row r="1681" spans="17:24" x14ac:dyDescent="0.25">
      <c r="Q1681">
        <v>1678</v>
      </c>
      <c r="R1681">
        <f t="shared" si="178"/>
        <v>335.6</v>
      </c>
      <c r="S1681">
        <f t="shared" si="179"/>
        <v>-0.72643357401622177</v>
      </c>
      <c r="T1681" t="s">
        <v>2016</v>
      </c>
      <c r="U1681">
        <f t="shared" si="180"/>
        <v>-7.1818190050679196E-5</v>
      </c>
      <c r="V1681">
        <f t="shared" si="181"/>
        <v>-1.1171559105093213E-4</v>
      </c>
      <c r="W1681">
        <f t="shared" si="182"/>
        <v>1.3280898202310936E-4</v>
      </c>
      <c r="X1681">
        <f t="shared" si="183"/>
        <v>4.0966796875</v>
      </c>
    </row>
    <row r="1682" spans="17:24" x14ac:dyDescent="0.25">
      <c r="Q1682">
        <v>1679</v>
      </c>
      <c r="R1682">
        <f t="shared" si="178"/>
        <v>335.8</v>
      </c>
      <c r="S1682">
        <f t="shared" si="179"/>
        <v>-0.70054303759328984</v>
      </c>
      <c r="T1682" t="s">
        <v>2017</v>
      </c>
      <c r="U1682">
        <f t="shared" si="180"/>
        <v>-7.1821470533918946E-5</v>
      </c>
      <c r="V1682">
        <f t="shared" si="181"/>
        <v>-1.1209519458244433E-4</v>
      </c>
      <c r="W1682">
        <f t="shared" si="182"/>
        <v>1.3313022300789044E-4</v>
      </c>
      <c r="X1682">
        <f t="shared" si="183"/>
        <v>4.09912109375</v>
      </c>
    </row>
    <row r="1683" spans="17:24" x14ac:dyDescent="0.25">
      <c r="Q1683">
        <v>1680</v>
      </c>
      <c r="R1683">
        <f t="shared" si="178"/>
        <v>336</v>
      </c>
      <c r="S1683">
        <f t="shared" si="179"/>
        <v>-0.67369564364655743</v>
      </c>
      <c r="T1683" t="s">
        <v>2018</v>
      </c>
      <c r="U1683">
        <f t="shared" si="180"/>
        <v>-7.1824778123071777E-5</v>
      </c>
      <c r="V1683">
        <f t="shared" si="181"/>
        <v>-1.1247664200746485E-4</v>
      </c>
      <c r="W1683">
        <f t="shared" si="182"/>
        <v>1.3345333922275566E-4</v>
      </c>
      <c r="X1683">
        <f t="shared" si="183"/>
        <v>4.1015625</v>
      </c>
    </row>
    <row r="1684" spans="17:24" x14ac:dyDescent="0.25">
      <c r="Q1684">
        <v>1681</v>
      </c>
      <c r="R1684">
        <f t="shared" si="178"/>
        <v>336.20000000000005</v>
      </c>
      <c r="S1684">
        <f t="shared" si="179"/>
        <v>-0.64592806248678902</v>
      </c>
      <c r="T1684" t="s">
        <v>2019</v>
      </c>
      <c r="U1684">
        <f t="shared" si="180"/>
        <v>-7.1828113113552247E-5</v>
      </c>
      <c r="V1684">
        <f t="shared" si="181"/>
        <v>-1.1285994862430079E-4</v>
      </c>
      <c r="W1684">
        <f t="shared" si="182"/>
        <v>1.3377834591940906E-4</v>
      </c>
      <c r="X1684">
        <f t="shared" si="183"/>
        <v>4.10400390625</v>
      </c>
    </row>
    <row r="1685" spans="17:24" x14ac:dyDescent="0.25">
      <c r="Q1685">
        <v>1682</v>
      </c>
      <c r="R1685">
        <f t="shared" si="178"/>
        <v>336.40000000000003</v>
      </c>
      <c r="S1685">
        <f t="shared" si="179"/>
        <v>-0.61727822128979615</v>
      </c>
      <c r="T1685" t="s">
        <v>2020</v>
      </c>
      <c r="U1685">
        <f t="shared" si="180"/>
        <v>-7.1831475804728513E-5</v>
      </c>
      <c r="V1685">
        <f t="shared" si="181"/>
        <v>-1.13245129898875E-4</v>
      </c>
      <c r="W1685">
        <f t="shared" si="182"/>
        <v>1.3410525851769711E-4</v>
      </c>
      <c r="X1685">
        <f t="shared" si="183"/>
        <v>4.1064453125</v>
      </c>
    </row>
    <row r="1686" spans="17:24" x14ac:dyDescent="0.25">
      <c r="Q1686">
        <v>1683</v>
      </c>
      <c r="R1686">
        <f t="shared" si="178"/>
        <v>336.6</v>
      </c>
      <c r="S1686">
        <f t="shared" si="179"/>
        <v>-0.58778525229247791</v>
      </c>
      <c r="T1686" t="s">
        <v>2021</v>
      </c>
      <c r="U1686">
        <f t="shared" si="180"/>
        <v>-7.1834866500133788E-5</v>
      </c>
      <c r="V1686">
        <f t="shared" si="181"/>
        <v>-1.1363220146694141E-4</v>
      </c>
      <c r="W1686">
        <f t="shared" si="182"/>
        <v>1.3443409260792297E-4</v>
      </c>
      <c r="X1686">
        <f t="shared" si="183"/>
        <v>4.10888671875</v>
      </c>
    </row>
    <row r="1687" spans="17:24" x14ac:dyDescent="0.25">
      <c r="Q1687">
        <v>1684</v>
      </c>
      <c r="R1687">
        <f t="shared" si="178"/>
        <v>336.8</v>
      </c>
      <c r="S1687">
        <f t="shared" si="179"/>
        <v>-0.55748943934289208</v>
      </c>
      <c r="T1687" t="s">
        <v>2022</v>
      </c>
      <c r="U1687">
        <f t="shared" si="180"/>
        <v>-7.1838285507257809E-5</v>
      </c>
      <c r="V1687">
        <f t="shared" si="181"/>
        <v>-1.1402117913603857E-4</v>
      </c>
      <c r="W1687">
        <f t="shared" si="182"/>
        <v>1.347648639527191E-4</v>
      </c>
      <c r="X1687">
        <f t="shared" si="183"/>
        <v>4.111328125</v>
      </c>
    </row>
    <row r="1688" spans="17:24" x14ac:dyDescent="0.25">
      <c r="Q1688">
        <v>1685</v>
      </c>
      <c r="R1688">
        <f t="shared" si="178"/>
        <v>337</v>
      </c>
      <c r="S1688">
        <f t="shared" si="179"/>
        <v>-0.52643216287736405</v>
      </c>
      <c r="T1688" t="s">
        <v>2023</v>
      </c>
      <c r="U1688">
        <f t="shared" si="180"/>
        <v>-7.1841733138310062E-5</v>
      </c>
      <c r="V1688">
        <f t="shared" si="181"/>
        <v>-1.1441207888889698E-4</v>
      </c>
      <c r="W1688">
        <f t="shared" si="182"/>
        <v>1.3509758849067347E-4</v>
      </c>
      <c r="X1688">
        <f t="shared" si="183"/>
        <v>4.11376953125</v>
      </c>
    </row>
    <row r="1689" spans="17:24" x14ac:dyDescent="0.25">
      <c r="Q1689">
        <v>1686</v>
      </c>
      <c r="R1689">
        <f t="shared" si="178"/>
        <v>337.20000000000005</v>
      </c>
      <c r="S1689">
        <f t="shared" si="179"/>
        <v>-0.49465584339977658</v>
      </c>
      <c r="T1689" t="s">
        <v>2024</v>
      </c>
      <c r="U1689">
        <f t="shared" si="180"/>
        <v>-7.1845209709509768E-5</v>
      </c>
      <c r="V1689">
        <f t="shared" si="181"/>
        <v>-1.1480491688472265E-4</v>
      </c>
      <c r="W1689">
        <f t="shared" si="182"/>
        <v>1.354322823373789E-4</v>
      </c>
      <c r="X1689">
        <f t="shared" si="183"/>
        <v>4.1162109375</v>
      </c>
    </row>
    <row r="1690" spans="17:24" x14ac:dyDescent="0.25">
      <c r="Q1690">
        <v>1687</v>
      </c>
      <c r="R1690">
        <f t="shared" si="178"/>
        <v>337.40000000000003</v>
      </c>
      <c r="S1690">
        <f t="shared" si="179"/>
        <v>-0.46220388354031255</v>
      </c>
      <c r="T1690" t="s">
        <v>2025</v>
      </c>
      <c r="U1690">
        <f t="shared" si="180"/>
        <v>-7.1848715541452147E-5</v>
      </c>
      <c r="V1690">
        <f t="shared" si="181"/>
        <v>-1.1519970946247949E-4</v>
      </c>
      <c r="W1690">
        <f t="shared" si="182"/>
        <v>1.3576896178875419E-4</v>
      </c>
      <c r="X1690">
        <f t="shared" si="183"/>
        <v>4.11865234375</v>
      </c>
    </row>
    <row r="1691" spans="17:24" x14ac:dyDescent="0.25">
      <c r="Q1691">
        <v>1688</v>
      </c>
      <c r="R1691">
        <f t="shared" si="178"/>
        <v>337.6</v>
      </c>
      <c r="S1691">
        <f t="shared" si="179"/>
        <v>-0.42912060877260361</v>
      </c>
      <c r="T1691" t="s">
        <v>2026</v>
      </c>
      <c r="U1691">
        <f t="shared" si="180"/>
        <v>-7.1852250959401849E-5</v>
      </c>
      <c r="V1691">
        <f t="shared" si="181"/>
        <v>-1.1559647314335742E-4</v>
      </c>
      <c r="W1691">
        <f t="shared" si="182"/>
        <v>1.3610764332364224E-4</v>
      </c>
      <c r="X1691">
        <f t="shared" si="183"/>
        <v>4.12109375</v>
      </c>
    </row>
    <row r="1692" spans="17:24" x14ac:dyDescent="0.25">
      <c r="Q1692">
        <v>1689</v>
      </c>
      <c r="R1692">
        <f t="shared" si="178"/>
        <v>337.8</v>
      </c>
      <c r="S1692">
        <f t="shared" si="179"/>
        <v>-0.39545120687053886</v>
      </c>
      <c r="T1692" t="s">
        <v>2027</v>
      </c>
      <c r="U1692">
        <f t="shared" si="180"/>
        <v>-7.1855816292656254E-5</v>
      </c>
      <c r="V1692">
        <f t="shared" si="181"/>
        <v>-1.1599522463200049E-4</v>
      </c>
      <c r="W1692">
        <f t="shared" si="182"/>
        <v>1.3644834360486836E-4</v>
      </c>
      <c r="X1692">
        <f t="shared" si="183"/>
        <v>4.12353515625</v>
      </c>
    </row>
    <row r="1693" spans="17:24" x14ac:dyDescent="0.25">
      <c r="Q1693">
        <v>1690</v>
      </c>
      <c r="R1693">
        <f t="shared" si="178"/>
        <v>338</v>
      </c>
      <c r="S1693">
        <f t="shared" si="179"/>
        <v>-0.36124166618715092</v>
      </c>
      <c r="T1693" t="s">
        <v>2028</v>
      </c>
      <c r="U1693">
        <f t="shared" si="180"/>
        <v>-7.1859411876312005E-5</v>
      </c>
      <c r="V1693">
        <f t="shared" si="181"/>
        <v>-1.1639598082168408E-4</v>
      </c>
      <c r="W1693">
        <f t="shared" si="182"/>
        <v>1.3679107948492584E-4</v>
      </c>
      <c r="X1693">
        <f t="shared" si="183"/>
        <v>4.1259765625</v>
      </c>
    </row>
    <row r="1694" spans="17:24" x14ac:dyDescent="0.25">
      <c r="Q1694">
        <v>1691</v>
      </c>
      <c r="R1694">
        <f t="shared" si="178"/>
        <v>338.20000000000005</v>
      </c>
      <c r="S1694">
        <f t="shared" si="179"/>
        <v>-0.32653871284006958</v>
      </c>
      <c r="T1694" t="s">
        <v>2029</v>
      </c>
      <c r="U1694">
        <f t="shared" si="180"/>
        <v>-7.1863038048446771E-5</v>
      </c>
      <c r="V1694">
        <f t="shared" si="181"/>
        <v>-1.167987587941289E-4</v>
      </c>
      <c r="W1694">
        <f t="shared" si="182"/>
        <v>1.3713586800469677E-4</v>
      </c>
      <c r="X1694">
        <f t="shared" si="183"/>
        <v>4.12841796875</v>
      </c>
    </row>
    <row r="1695" spans="17:24" x14ac:dyDescent="0.25">
      <c r="Q1695">
        <v>1692</v>
      </c>
      <c r="R1695">
        <f t="shared" si="178"/>
        <v>338.40000000000003</v>
      </c>
      <c r="S1695">
        <f t="shared" si="179"/>
        <v>-0.29138974688931257</v>
      </c>
      <c r="T1695" t="s">
        <v>2030</v>
      </c>
      <c r="U1695">
        <f t="shared" si="180"/>
        <v>-7.1866695153478515E-5</v>
      </c>
      <c r="V1695">
        <f t="shared" si="181"/>
        <v>-1.1720357582425634E-4</v>
      </c>
      <c r="W1695">
        <f t="shared" si="182"/>
        <v>1.3748272639962889E-4</v>
      </c>
      <c r="X1695">
        <f t="shared" si="183"/>
        <v>4.130859375</v>
      </c>
    </row>
    <row r="1696" spans="17:24" x14ac:dyDescent="0.25">
      <c r="Q1696">
        <v>1693</v>
      </c>
      <c r="R1696">
        <f t="shared" si="178"/>
        <v>338.6</v>
      </c>
      <c r="S1696">
        <f t="shared" si="179"/>
        <v>-0.25584277759443896</v>
      </c>
      <c r="T1696" t="s">
        <v>2031</v>
      </c>
      <c r="U1696">
        <f t="shared" si="180"/>
        <v>-7.1870383539872565E-5</v>
      </c>
      <c r="V1696">
        <f t="shared" si="181"/>
        <v>-1.1761044938179052E-4</v>
      </c>
      <c r="W1696">
        <f t="shared" si="182"/>
        <v>1.3783167210026546E-4</v>
      </c>
      <c r="X1696">
        <f t="shared" si="183"/>
        <v>4.13330078125</v>
      </c>
    </row>
    <row r="1697" spans="17:24" x14ac:dyDescent="0.25">
      <c r="Q1697">
        <v>1694</v>
      </c>
      <c r="R1697">
        <f t="shared" si="178"/>
        <v>338.8</v>
      </c>
      <c r="S1697">
        <f t="shared" si="179"/>
        <v>-0.21994635783967387</v>
      </c>
      <c r="T1697" t="s">
        <v>2032</v>
      </c>
      <c r="U1697">
        <f t="shared" si="180"/>
        <v>-7.1874103561327642E-5</v>
      </c>
      <c r="V1697">
        <f t="shared" si="181"/>
        <v>-1.1801939713473877E-4</v>
      </c>
      <c r="W1697">
        <f t="shared" si="182"/>
        <v>1.3818272273620765E-4</v>
      </c>
      <c r="X1697">
        <f t="shared" si="183"/>
        <v>4.1357421875</v>
      </c>
    </row>
    <row r="1698" spans="17:24" x14ac:dyDescent="0.25">
      <c r="Q1698">
        <v>1695</v>
      </c>
      <c r="R1698">
        <f t="shared" si="178"/>
        <v>339</v>
      </c>
      <c r="S1698">
        <f t="shared" si="179"/>
        <v>-0.18374951781657745</v>
      </c>
      <c r="T1698" t="s">
        <v>2033</v>
      </c>
      <c r="U1698">
        <f t="shared" si="180"/>
        <v>-7.1877855576488769E-5</v>
      </c>
      <c r="V1698">
        <f t="shared" si="181"/>
        <v>-1.1843043695165723E-4</v>
      </c>
      <c r="W1698">
        <f t="shared" si="182"/>
        <v>1.3853589613827542E-4</v>
      </c>
      <c r="X1698">
        <f t="shared" si="183"/>
        <v>4.13818359375</v>
      </c>
    </row>
    <row r="1699" spans="17:24" x14ac:dyDescent="0.25">
      <c r="Q1699">
        <v>1696</v>
      </c>
      <c r="R1699">
        <f t="shared" si="178"/>
        <v>339.20000000000005</v>
      </c>
      <c r="S1699">
        <f t="shared" si="179"/>
        <v>-0.1473016980546325</v>
      </c>
      <c r="T1699" t="s">
        <v>2034</v>
      </c>
      <c r="U1699">
        <f t="shared" si="180"/>
        <v>-7.1881639948938959E-5</v>
      </c>
      <c r="V1699">
        <f t="shared" si="181"/>
        <v>-1.188435869048208E-4</v>
      </c>
      <c r="W1699">
        <f t="shared" si="182"/>
        <v>1.3889121034159287E-4</v>
      </c>
      <c r="X1699">
        <f t="shared" si="183"/>
        <v>4.140625</v>
      </c>
    </row>
    <row r="1700" spans="17:24" x14ac:dyDescent="0.25">
      <c r="Q1700">
        <v>1697</v>
      </c>
      <c r="R1700">
        <f t="shared" si="178"/>
        <v>339.40000000000003</v>
      </c>
      <c r="S1700">
        <f t="shared" si="179"/>
        <v>-0.11065268189149767</v>
      </c>
      <c r="T1700" t="s">
        <v>2035</v>
      </c>
      <c r="U1700">
        <f t="shared" si="180"/>
        <v>-7.1885457047731442E-5</v>
      </c>
      <c r="V1700">
        <f t="shared" si="181"/>
        <v>-1.1925886527304639E-4</v>
      </c>
      <c r="W1700">
        <f t="shared" si="182"/>
        <v>1.3924868358866405E-4</v>
      </c>
      <c r="X1700">
        <f t="shared" si="183"/>
        <v>4.14306640625</v>
      </c>
    </row>
    <row r="1701" spans="17:24" x14ac:dyDescent="0.25">
      <c r="Q1701">
        <v>1698</v>
      </c>
      <c r="R1701">
        <f t="shared" si="178"/>
        <v>339.6</v>
      </c>
      <c r="S1701">
        <f t="shared" si="179"/>
        <v>-7.3852527474872656E-2</v>
      </c>
      <c r="T1701" t="s">
        <v>2036</v>
      </c>
      <c r="U1701">
        <f t="shared" si="180"/>
        <v>-7.188930724714941E-5</v>
      </c>
      <c r="V1701">
        <f t="shared" si="181"/>
        <v>-1.1967629054466211E-4</v>
      </c>
      <c r="W1701">
        <f t="shared" si="182"/>
        <v>1.3960833433217885E-4</v>
      </c>
      <c r="X1701">
        <f t="shared" si="183"/>
        <v>4.1455078125</v>
      </c>
    </row>
    <row r="1702" spans="17:24" x14ac:dyDescent="0.25">
      <c r="Q1702">
        <v>1699</v>
      </c>
      <c r="R1702">
        <f t="shared" si="178"/>
        <v>339.8</v>
      </c>
      <c r="S1702">
        <f t="shared" si="179"/>
        <v>-3.6951499389145458E-2</v>
      </c>
      <c r="T1702" t="s">
        <v>2037</v>
      </c>
      <c r="U1702">
        <f t="shared" si="180"/>
        <v>-7.1893190926767585E-5</v>
      </c>
      <c r="V1702">
        <f t="shared" si="181"/>
        <v>-1.2009588142068164E-4</v>
      </c>
      <c r="W1702">
        <f t="shared" si="182"/>
        <v>1.3997018123815901E-4</v>
      </c>
      <c r="X1702">
        <f t="shared" si="183"/>
        <v>4.14794921875</v>
      </c>
    </row>
    <row r="1703" spans="17:24" x14ac:dyDescent="0.25">
      <c r="Q1703">
        <v>1700</v>
      </c>
      <c r="R1703">
        <f t="shared" si="178"/>
        <v>340</v>
      </c>
      <c r="S1703">
        <f t="shared" si="179"/>
        <v>-2.45029690981724E-15</v>
      </c>
      <c r="T1703" t="s">
        <v>2038</v>
      </c>
      <c r="U1703">
        <f t="shared" si="180"/>
        <v>-7.1897108471743651E-5</v>
      </c>
      <c r="V1703">
        <f t="shared" si="181"/>
        <v>-1.2051765681766162E-4</v>
      </c>
      <c r="W1703">
        <f t="shared" si="182"/>
        <v>1.4033424318895702E-4</v>
      </c>
      <c r="X1703">
        <f t="shared" si="183"/>
        <v>4.150390625</v>
      </c>
    </row>
    <row r="1704" spans="17:24" x14ac:dyDescent="0.25">
      <c r="Q1704">
        <v>1701</v>
      </c>
      <c r="R1704">
        <f t="shared" si="178"/>
        <v>340.20000000000005</v>
      </c>
      <c r="S1704">
        <f t="shared" si="179"/>
        <v>3.6951499389154763E-2</v>
      </c>
      <c r="T1704" t="s">
        <v>2039</v>
      </c>
      <c r="U1704">
        <f t="shared" si="180"/>
        <v>-7.1901060272721684E-5</v>
      </c>
      <c r="V1704">
        <f t="shared" si="181"/>
        <v>-1.209416358709961E-4</v>
      </c>
      <c r="W1704">
        <f t="shared" si="182"/>
        <v>1.4070053928643688E-4</v>
      </c>
      <c r="X1704">
        <f t="shared" si="183"/>
        <v>4.15283203125</v>
      </c>
    </row>
    <row r="1705" spans="17:24" x14ac:dyDescent="0.25">
      <c r="Q1705">
        <v>1702</v>
      </c>
      <c r="R1705">
        <f t="shared" si="178"/>
        <v>340.40000000000003</v>
      </c>
      <c r="S1705">
        <f t="shared" si="179"/>
        <v>7.385252747488194E-2</v>
      </c>
      <c r="T1705" t="s">
        <v>2040</v>
      </c>
      <c r="U1705">
        <f t="shared" si="180"/>
        <v>-7.1905046726064448E-5</v>
      </c>
      <c r="V1705">
        <f t="shared" si="181"/>
        <v>-1.2136783793806494E-4</v>
      </c>
      <c r="W1705">
        <f t="shared" si="182"/>
        <v>1.4106908885520565E-4</v>
      </c>
      <c r="X1705">
        <f t="shared" si="183"/>
        <v>4.1552734375</v>
      </c>
    </row>
    <row r="1706" spans="17:24" x14ac:dyDescent="0.25">
      <c r="Q1706">
        <v>1703</v>
      </c>
      <c r="R1706">
        <f t="shared" si="178"/>
        <v>340.6</v>
      </c>
      <c r="S1706">
        <f t="shared" si="179"/>
        <v>0.11065268189150693</v>
      </c>
      <c r="T1706" t="s">
        <v>2041</v>
      </c>
      <c r="U1706">
        <f t="shared" si="180"/>
        <v>-7.1909068233768549E-5</v>
      </c>
      <c r="V1706">
        <f t="shared" si="181"/>
        <v>-1.2179628260130859E-4</v>
      </c>
      <c r="W1706">
        <f t="shared" si="182"/>
        <v>1.4143991144562629E-4</v>
      </c>
      <c r="X1706">
        <f t="shared" si="183"/>
        <v>4.15771484375</v>
      </c>
    </row>
    <row r="1707" spans="17:24" x14ac:dyDescent="0.25">
      <c r="Q1707">
        <v>1704</v>
      </c>
      <c r="R1707">
        <f t="shared" si="178"/>
        <v>340.8</v>
      </c>
      <c r="S1707">
        <f t="shared" si="179"/>
        <v>0.14730169805464169</v>
      </c>
      <c r="T1707" t="s">
        <v>2042</v>
      </c>
      <c r="U1707">
        <f t="shared" si="180"/>
        <v>-7.1913125204086913E-5</v>
      </c>
      <c r="V1707">
        <f t="shared" si="181"/>
        <v>-1.2222698967167677E-4</v>
      </c>
      <c r="W1707">
        <f t="shared" si="182"/>
        <v>1.4181302683751893E-4</v>
      </c>
      <c r="X1707">
        <f t="shared" si="183"/>
        <v>4.16015625</v>
      </c>
    </row>
    <row r="1708" spans="17:24" x14ac:dyDescent="0.25">
      <c r="Q1708">
        <v>1705</v>
      </c>
      <c r="R1708">
        <f t="shared" si="178"/>
        <v>341</v>
      </c>
      <c r="S1708">
        <f t="shared" si="179"/>
        <v>0.18374951781655868</v>
      </c>
      <c r="T1708" t="s">
        <v>2043</v>
      </c>
      <c r="U1708">
        <f t="shared" si="180"/>
        <v>-7.1917218050894041E-5</v>
      </c>
      <c r="V1708">
        <f t="shared" si="181"/>
        <v>-1.2265997919235985E-4</v>
      </c>
      <c r="W1708">
        <f t="shared" si="182"/>
        <v>1.4218845504347389E-4</v>
      </c>
      <c r="X1708">
        <f t="shared" si="183"/>
        <v>4.16259765625</v>
      </c>
    </row>
    <row r="1709" spans="17:24" x14ac:dyDescent="0.25">
      <c r="Q1709">
        <v>1706</v>
      </c>
      <c r="R1709">
        <f t="shared" si="178"/>
        <v>341.20000000000005</v>
      </c>
      <c r="S1709">
        <f t="shared" si="179"/>
        <v>0.21994635783966909</v>
      </c>
      <c r="T1709" t="s">
        <v>2044</v>
      </c>
      <c r="U1709">
        <f t="shared" si="180"/>
        <v>-7.1921347194090824E-5</v>
      </c>
      <c r="V1709">
        <f t="shared" si="181"/>
        <v>-1.2309527144139501E-4</v>
      </c>
      <c r="W1709">
        <f t="shared" si="182"/>
        <v>1.4256621631173242E-4</v>
      </c>
      <c r="X1709">
        <f t="shared" si="183"/>
        <v>4.1650390625</v>
      </c>
    </row>
    <row r="1710" spans="17:24" x14ac:dyDescent="0.25">
      <c r="Q1710">
        <v>1707</v>
      </c>
      <c r="R1710">
        <f t="shared" si="178"/>
        <v>341.40000000000003</v>
      </c>
      <c r="S1710">
        <f t="shared" si="179"/>
        <v>0.25584277759443425</v>
      </c>
      <c r="T1710" t="s">
        <v>2045</v>
      </c>
      <c r="U1710">
        <f t="shared" si="180"/>
        <v>-7.1925513059959955E-5</v>
      </c>
      <c r="V1710">
        <f t="shared" si="181"/>
        <v>-1.2353288693564259E-4</v>
      </c>
      <c r="W1710">
        <f t="shared" si="182"/>
        <v>1.4294633113022778E-4</v>
      </c>
      <c r="X1710">
        <f t="shared" si="183"/>
        <v>4.16748046875</v>
      </c>
    </row>
    <row r="1711" spans="17:24" x14ac:dyDescent="0.25">
      <c r="Q1711">
        <v>1708</v>
      </c>
      <c r="R1711">
        <f t="shared" si="178"/>
        <v>341.6</v>
      </c>
      <c r="S1711">
        <f t="shared" si="179"/>
        <v>0.29138974688932151</v>
      </c>
      <c r="T1711" t="s">
        <v>2046</v>
      </c>
      <c r="U1711">
        <f t="shared" si="180"/>
        <v>-7.1929716081090334E-5</v>
      </c>
      <c r="V1711">
        <f t="shared" si="181"/>
        <v>-1.2397284643437403E-4</v>
      </c>
      <c r="W1711">
        <f t="shared" si="182"/>
        <v>1.4332882023008196E-4</v>
      </c>
      <c r="X1711">
        <f t="shared" si="183"/>
        <v>4.169921875</v>
      </c>
    </row>
    <row r="1712" spans="17:24" x14ac:dyDescent="0.25">
      <c r="Q1712">
        <v>1709</v>
      </c>
      <c r="R1712">
        <f t="shared" si="178"/>
        <v>341.8</v>
      </c>
      <c r="S1712">
        <f t="shared" si="179"/>
        <v>0.32653871284008512</v>
      </c>
      <c r="T1712" t="s">
        <v>2047</v>
      </c>
      <c r="U1712">
        <f t="shared" si="180"/>
        <v>-7.1933956696355468E-5</v>
      </c>
      <c r="V1712">
        <f t="shared" si="181"/>
        <v>-1.2441517094270019E-4</v>
      </c>
      <c r="W1712">
        <f t="shared" si="182"/>
        <v>1.4371370458900033E-4</v>
      </c>
      <c r="X1712">
        <f t="shared" si="183"/>
        <v>4.17236328125</v>
      </c>
    </row>
    <row r="1713" spans="17:24" x14ac:dyDescent="0.25">
      <c r="Q1713">
        <v>1710</v>
      </c>
      <c r="R1713">
        <f t="shared" si="178"/>
        <v>342</v>
      </c>
      <c r="S1713">
        <f t="shared" si="179"/>
        <v>0.36124166618715298</v>
      </c>
      <c r="T1713" t="s">
        <v>2048</v>
      </c>
      <c r="U1713">
        <f t="shared" si="180"/>
        <v>-7.1938235351253421E-5</v>
      </c>
      <c r="V1713">
        <f t="shared" si="181"/>
        <v>-1.2485988171526515E-4</v>
      </c>
      <c r="W1713">
        <f t="shared" si="182"/>
        <v>1.4410100543508478E-4</v>
      </c>
      <c r="X1713">
        <f t="shared" si="183"/>
        <v>4.1748046875</v>
      </c>
    </row>
    <row r="1714" spans="17:24" x14ac:dyDescent="0.25">
      <c r="Q1714">
        <v>1711</v>
      </c>
      <c r="R1714">
        <f t="shared" si="178"/>
        <v>342.20000000000005</v>
      </c>
      <c r="S1714">
        <f t="shared" si="179"/>
        <v>0.39545120687055391</v>
      </c>
      <c r="T1714" t="s">
        <v>2049</v>
      </c>
      <c r="U1714">
        <f t="shared" si="180"/>
        <v>-7.1942552497821294E-5</v>
      </c>
      <c r="V1714">
        <f t="shared" si="181"/>
        <v>-1.2530700026006005E-4</v>
      </c>
      <c r="W1714">
        <f t="shared" si="182"/>
        <v>1.4449074425054519E-4</v>
      </c>
      <c r="X1714">
        <f t="shared" si="183"/>
        <v>4.17724609375</v>
      </c>
    </row>
    <row r="1715" spans="17:24" x14ac:dyDescent="0.25">
      <c r="Q1715">
        <v>1712</v>
      </c>
      <c r="R1715">
        <f t="shared" si="178"/>
        <v>342.40000000000003</v>
      </c>
      <c r="S1715">
        <f t="shared" si="179"/>
        <v>0.42912060877261843</v>
      </c>
      <c r="T1715" t="s">
        <v>2050</v>
      </c>
      <c r="U1715">
        <f t="shared" si="180"/>
        <v>-7.1946908594883784E-5</v>
      </c>
      <c r="V1715">
        <f t="shared" si="181"/>
        <v>-1.2575654834208886E-4</v>
      </c>
      <c r="W1715">
        <f t="shared" si="182"/>
        <v>1.4488294277545819E-4</v>
      </c>
      <c r="X1715">
        <f t="shared" si="183"/>
        <v>4.1796875</v>
      </c>
    </row>
    <row r="1716" spans="17:24" x14ac:dyDescent="0.25">
      <c r="Q1716">
        <v>1713</v>
      </c>
      <c r="R1716">
        <f t="shared" si="178"/>
        <v>342.6</v>
      </c>
      <c r="S1716">
        <f t="shared" si="179"/>
        <v>0.46220388354032083</v>
      </c>
      <c r="T1716" t="s">
        <v>2051</v>
      </c>
      <c r="U1716">
        <f t="shared" si="180"/>
        <v>-7.1951304108254396E-5</v>
      </c>
      <c r="V1716">
        <f t="shared" si="181"/>
        <v>-1.2620854798732617E-4</v>
      </c>
      <c r="W1716">
        <f t="shared" si="182"/>
        <v>1.4527762301176227E-4</v>
      </c>
      <c r="X1716">
        <f t="shared" si="183"/>
        <v>4.18212890625</v>
      </c>
    </row>
    <row r="1717" spans="17:24" x14ac:dyDescent="0.25">
      <c r="Q1717">
        <v>1714</v>
      </c>
      <c r="R1717">
        <f t="shared" si="178"/>
        <v>342.8</v>
      </c>
      <c r="S1717">
        <f t="shared" si="179"/>
        <v>0.49465584339978469</v>
      </c>
      <c r="T1717" t="s">
        <v>2052</v>
      </c>
      <c r="U1717">
        <f t="shared" si="180"/>
        <v>-7.1955739510559571E-5</v>
      </c>
      <c r="V1717">
        <f t="shared" si="181"/>
        <v>-1.2666302148675487E-4</v>
      </c>
      <c r="W1717">
        <f t="shared" si="182"/>
        <v>1.4567480722714422E-4</v>
      </c>
      <c r="X1717">
        <f t="shared" si="183"/>
        <v>4.1845703125</v>
      </c>
    </row>
    <row r="1718" spans="17:24" x14ac:dyDescent="0.25">
      <c r="Q1718">
        <v>1715</v>
      </c>
      <c r="R1718">
        <f t="shared" si="178"/>
        <v>343</v>
      </c>
      <c r="S1718">
        <f t="shared" si="179"/>
        <v>0.52643216287735994</v>
      </c>
      <c r="T1718" t="s">
        <v>2053</v>
      </c>
      <c r="U1718">
        <f t="shared" si="180"/>
        <v>-7.1960215281713377E-5</v>
      </c>
      <c r="V1718">
        <f t="shared" si="181"/>
        <v>-1.2711999140005664E-4</v>
      </c>
      <c r="W1718">
        <f t="shared" si="182"/>
        <v>1.460745179589548E-4</v>
      </c>
      <c r="X1718">
        <f t="shared" si="183"/>
        <v>4.18701171875</v>
      </c>
    </row>
    <row r="1719" spans="17:24" x14ac:dyDescent="0.25">
      <c r="Q1719">
        <v>1716</v>
      </c>
      <c r="R1719">
        <f t="shared" si="178"/>
        <v>343.20000000000005</v>
      </c>
      <c r="S1719">
        <f t="shared" si="179"/>
        <v>0.55748943934288797</v>
      </c>
      <c r="T1719" t="s">
        <v>2054</v>
      </c>
      <c r="U1719">
        <f t="shared" si="180"/>
        <v>-7.1964731908854491E-5</v>
      </c>
      <c r="V1719">
        <f t="shared" si="181"/>
        <v>-1.2757948056014501E-4</v>
      </c>
      <c r="W1719">
        <f t="shared" si="182"/>
        <v>1.4647677801859829E-4</v>
      </c>
      <c r="X1719">
        <f t="shared" si="183"/>
        <v>4.189453125</v>
      </c>
    </row>
    <row r="1720" spans="17:24" x14ac:dyDescent="0.25">
      <c r="Q1720">
        <v>1717</v>
      </c>
      <c r="R1720">
        <f t="shared" si="178"/>
        <v>343.40000000000003</v>
      </c>
      <c r="S1720">
        <f t="shared" si="179"/>
        <v>0.58778525229247403</v>
      </c>
      <c r="T1720" t="s">
        <v>2055</v>
      </c>
      <c r="U1720">
        <f t="shared" si="180"/>
        <v>-7.1969289886309566E-5</v>
      </c>
      <c r="V1720">
        <f t="shared" si="181"/>
        <v>-1.2804151207673682E-4</v>
      </c>
      <c r="W1720">
        <f t="shared" si="182"/>
        <v>1.4688161049510861E-4</v>
      </c>
      <c r="X1720">
        <f t="shared" si="183"/>
        <v>4.19189453125</v>
      </c>
    </row>
    <row r="1721" spans="17:24" x14ac:dyDescent="0.25">
      <c r="Q1721">
        <v>1718</v>
      </c>
      <c r="R1721">
        <f t="shared" si="178"/>
        <v>343.6</v>
      </c>
      <c r="S1721">
        <f t="shared" si="179"/>
        <v>0.61727822128979237</v>
      </c>
      <c r="T1721" t="s">
        <v>2056</v>
      </c>
      <c r="U1721">
        <f t="shared" si="180"/>
        <v>-7.1973889716372066E-5</v>
      </c>
      <c r="V1721">
        <f t="shared" si="181"/>
        <v>-1.2850610934126759E-4</v>
      </c>
      <c r="W1721">
        <f t="shared" si="182"/>
        <v>1.472890387603039E-4</v>
      </c>
      <c r="X1721">
        <f t="shared" si="183"/>
        <v>4.1943359375</v>
      </c>
    </row>
    <row r="1722" spans="17:24" x14ac:dyDescent="0.25">
      <c r="Q1722">
        <v>1719</v>
      </c>
      <c r="R1722">
        <f t="shared" si="178"/>
        <v>343.8</v>
      </c>
      <c r="S1722">
        <f t="shared" si="179"/>
        <v>0.64592806248678525</v>
      </c>
      <c r="T1722" t="s">
        <v>2057</v>
      </c>
      <c r="U1722">
        <f t="shared" si="180"/>
        <v>-7.1978531908595709E-5</v>
      </c>
      <c r="V1722">
        <f t="shared" si="181"/>
        <v>-1.2897329603074511E-4</v>
      </c>
      <c r="W1722">
        <f t="shared" si="182"/>
        <v>1.4769908647229658E-4</v>
      </c>
      <c r="X1722">
        <f t="shared" si="183"/>
        <v>4.19677734375</v>
      </c>
    </row>
    <row r="1723" spans="17:24" x14ac:dyDescent="0.25">
      <c r="Q1723">
        <v>1720</v>
      </c>
      <c r="R1723">
        <f t="shared" si="178"/>
        <v>344</v>
      </c>
      <c r="S1723">
        <f t="shared" si="179"/>
        <v>0.67369564364655388</v>
      </c>
      <c r="T1723" t="s">
        <v>2058</v>
      </c>
      <c r="U1723">
        <f t="shared" si="180"/>
        <v>-7.198321698044482E-5</v>
      </c>
      <c r="V1723">
        <f t="shared" si="181"/>
        <v>-1.2944309611218652E-4</v>
      </c>
      <c r="W1723">
        <f t="shared" si="182"/>
        <v>1.4811177758018623E-4</v>
      </c>
      <c r="X1723">
        <f t="shared" si="183"/>
        <v>4.19921875</v>
      </c>
    </row>
    <row r="1724" spans="17:24" x14ac:dyDescent="0.25">
      <c r="Q1724">
        <v>1721</v>
      </c>
      <c r="R1724">
        <f t="shared" si="178"/>
        <v>344.20000000000005</v>
      </c>
      <c r="S1724">
        <f t="shared" si="179"/>
        <v>0.7005430375932965</v>
      </c>
      <c r="T1724" t="s">
        <v>2059</v>
      </c>
      <c r="U1724">
        <f t="shared" si="180"/>
        <v>-7.1987945457415524E-5</v>
      </c>
      <c r="V1724">
        <f t="shared" si="181"/>
        <v>-1.2991553384717968E-4</v>
      </c>
      <c r="W1724">
        <f t="shared" si="182"/>
        <v>1.4852713632861007E-4</v>
      </c>
      <c r="X1724">
        <f t="shared" si="183"/>
        <v>4.20166015625</v>
      </c>
    </row>
    <row r="1725" spans="17:24" x14ac:dyDescent="0.25">
      <c r="Q1725">
        <v>1722</v>
      </c>
      <c r="R1725">
        <f t="shared" si="178"/>
        <v>344.40000000000003</v>
      </c>
      <c r="S1725">
        <f t="shared" si="179"/>
        <v>0.72643357401622821</v>
      </c>
      <c r="T1725" t="s">
        <v>2060</v>
      </c>
      <c r="U1725">
        <f t="shared" si="180"/>
        <v>-7.1992717873084963E-5</v>
      </c>
      <c r="V1725">
        <f t="shared" si="181"/>
        <v>-1.3039063379648974E-4</v>
      </c>
      <c r="W1725">
        <f t="shared" si="182"/>
        <v>1.4894518726230768E-4</v>
      </c>
      <c r="X1725">
        <f t="shared" si="183"/>
        <v>4.2041015625</v>
      </c>
    </row>
    <row r="1726" spans="17:24" x14ac:dyDescent="0.25">
      <c r="Q1726">
        <v>1723</v>
      </c>
      <c r="R1726">
        <f t="shared" si="178"/>
        <v>344.6</v>
      </c>
      <c r="S1726">
        <f t="shared" si="179"/>
        <v>0.75133188955687591</v>
      </c>
      <c r="T1726" t="s">
        <v>2061</v>
      </c>
      <c r="U1726">
        <f t="shared" si="180"/>
        <v>-7.1997534769161132E-5</v>
      </c>
      <c r="V1726">
        <f t="shared" si="181"/>
        <v>-1.3086842082453808E-4</v>
      </c>
      <c r="W1726">
        <f t="shared" si="182"/>
        <v>1.4936595523058446E-4</v>
      </c>
      <c r="X1726">
        <f t="shared" si="183"/>
        <v>4.20654296875</v>
      </c>
    </row>
    <row r="1727" spans="17:24" x14ac:dyDescent="0.25">
      <c r="Q1727">
        <v>1724</v>
      </c>
      <c r="R1727">
        <f t="shared" si="178"/>
        <v>344.8</v>
      </c>
      <c r="S1727">
        <f t="shared" si="179"/>
        <v>0.77520397611113112</v>
      </c>
      <c r="T1727" t="s">
        <v>2062</v>
      </c>
      <c r="U1727">
        <f t="shared" si="180"/>
        <v>-7.2002396695868652E-5</v>
      </c>
      <c r="V1727">
        <f t="shared" si="181"/>
        <v>-1.3134892010426466E-4</v>
      </c>
      <c r="W1727">
        <f t="shared" si="182"/>
        <v>1.497894653922823E-4</v>
      </c>
      <c r="X1727">
        <f t="shared" si="183"/>
        <v>4.208984375</v>
      </c>
    </row>
    <row r="1728" spans="17:24" x14ac:dyDescent="0.25">
      <c r="Q1728">
        <v>1725</v>
      </c>
      <c r="R1728">
        <f t="shared" si="178"/>
        <v>345</v>
      </c>
      <c r="S1728">
        <f t="shared" si="179"/>
        <v>0.7980172272802396</v>
      </c>
      <c r="T1728" t="s">
        <v>2063</v>
      </c>
      <c r="U1728">
        <f t="shared" si="180"/>
        <v>-7.2007304211971684E-5</v>
      </c>
      <c r="V1728">
        <f t="shared" si="181"/>
        <v>-1.318321571219375E-4</v>
      </c>
      <c r="W1728">
        <f t="shared" si="182"/>
        <v>1.5021574322053813E-4</v>
      </c>
      <c r="X1728">
        <f t="shared" si="183"/>
        <v>4.21142578125</v>
      </c>
    </row>
    <row r="1729" spans="17:24" x14ac:dyDescent="0.25">
      <c r="Q1729">
        <v>1726</v>
      </c>
      <c r="R1729">
        <f t="shared" si="178"/>
        <v>345.20000000000005</v>
      </c>
      <c r="S1729">
        <f t="shared" si="179"/>
        <v>0.81974048290722012</v>
      </c>
      <c r="T1729" t="s">
        <v>2064</v>
      </c>
      <c r="U1729">
        <f t="shared" si="180"/>
        <v>-7.2012257884870604E-5</v>
      </c>
      <c r="V1729">
        <f t="shared" si="181"/>
        <v>-1.3231815768193115E-4</v>
      </c>
      <c r="W1729">
        <f t="shared" si="182"/>
        <v>1.5064481450756116E-4</v>
      </c>
      <c r="X1729">
        <f t="shared" si="183"/>
        <v>4.2138671875</v>
      </c>
    </row>
    <row r="1730" spans="17:24" x14ac:dyDescent="0.25">
      <c r="Q1730">
        <v>1727</v>
      </c>
      <c r="R1730">
        <f t="shared" si="178"/>
        <v>345.40000000000003</v>
      </c>
      <c r="S1730">
        <f t="shared" si="179"/>
        <v>0.84034407163789082</v>
      </c>
      <c r="T1730" t="s">
        <v>2065</v>
      </c>
      <c r="U1730">
        <f t="shared" si="180"/>
        <v>-7.2017258290880368E-5</v>
      </c>
      <c r="V1730">
        <f t="shared" si="181"/>
        <v>-1.3280694791181153E-4</v>
      </c>
      <c r="W1730">
        <f t="shared" si="182"/>
        <v>1.5107670536977565E-4</v>
      </c>
      <c r="X1730">
        <f t="shared" si="183"/>
        <v>4.21630859375</v>
      </c>
    </row>
    <row r="1731" spans="17:24" x14ac:dyDescent="0.25">
      <c r="Q1731">
        <v>1728</v>
      </c>
      <c r="R1731">
        <f t="shared" si="178"/>
        <v>345.6</v>
      </c>
      <c r="S1731">
        <f t="shared" si="179"/>
        <v>0.85979985144836968</v>
      </c>
      <c r="T1731" t="s">
        <v>2066</v>
      </c>
      <c r="U1731">
        <f t="shared" si="180"/>
        <v>-7.2022306015579585E-5</v>
      </c>
      <c r="V1731">
        <f t="shared" si="181"/>
        <v>-1.3329855426744971E-4</v>
      </c>
      <c r="W1731">
        <f t="shared" si="182"/>
        <v>1.5151144225303257E-4</v>
      </c>
      <c r="X1731">
        <f t="shared" si="183"/>
        <v>4.21875</v>
      </c>
    </row>
    <row r="1732" spans="17:24" x14ac:dyDescent="0.25">
      <c r="Q1732">
        <v>1729</v>
      </c>
      <c r="R1732">
        <f t="shared" ref="R1732:R1795" si="184">Q1732*0.2</f>
        <v>345.8</v>
      </c>
      <c r="S1732">
        <f t="shared" ref="S1732:S1795" si="185">SIN(2*PI()*R1732/34)</f>
        <v>0.87808124808369448</v>
      </c>
      <c r="T1732" t="s">
        <v>2067</v>
      </c>
      <c r="U1732">
        <f t="shared" ref="U1732:U1795" si="186">IMREAL(T1732)/2048</f>
        <v>-7.2027401653459956E-5</v>
      </c>
      <c r="V1732">
        <f t="shared" ref="V1732:V1795" si="187">IMAGINARY(T1732)/2048</f>
        <v>-1.3379300353842384E-4</v>
      </c>
      <c r="W1732">
        <f t="shared" ref="W1732:W1795" si="188">SQRT(U1732^2+V1732^2)</f>
        <v>1.5194905193775162E-4</v>
      </c>
      <c r="X1732">
        <f t="shared" ref="X1732:X1795" si="189">Q1732/409.6</f>
        <v>4.22119140625</v>
      </c>
    </row>
    <row r="1733" spans="17:24" x14ac:dyDescent="0.25">
      <c r="Q1733">
        <v>1730</v>
      </c>
      <c r="R1733">
        <f t="shared" si="184"/>
        <v>346</v>
      </c>
      <c r="S1733">
        <f t="shared" si="185"/>
        <v>0.89516329135506145</v>
      </c>
      <c r="T1733" t="s">
        <v>2068</v>
      </c>
      <c r="U1733">
        <f t="shared" si="186"/>
        <v>-7.2032545808424801E-5</v>
      </c>
      <c r="V1733">
        <f t="shared" si="187"/>
        <v>-1.3429032285277491E-4</v>
      </c>
      <c r="W1733">
        <f t="shared" si="188"/>
        <v>1.5238956154391066E-4</v>
      </c>
      <c r="X1733">
        <f t="shared" si="189"/>
        <v>4.2236328125</v>
      </c>
    </row>
    <row r="1734" spans="17:24" x14ac:dyDescent="0.25">
      <c r="Q1734">
        <v>1731</v>
      </c>
      <c r="R1734">
        <f t="shared" si="184"/>
        <v>346.20000000000005</v>
      </c>
      <c r="S1734">
        <f t="shared" si="185"/>
        <v>0.91102264924608967</v>
      </c>
      <c r="T1734" t="s">
        <v>2069</v>
      </c>
      <c r="U1734">
        <f t="shared" si="186"/>
        <v>-7.2037739094086919E-5</v>
      </c>
      <c r="V1734">
        <f t="shared" si="187"/>
        <v>-1.3479053968271191E-4</v>
      </c>
      <c r="W1734">
        <f t="shared" si="188"/>
        <v>1.5283299853678349E-4</v>
      </c>
      <c r="X1734">
        <f t="shared" si="189"/>
        <v>4.22607421875</v>
      </c>
    </row>
    <row r="1735" spans="17:24" x14ac:dyDescent="0.25">
      <c r="Q1735">
        <v>1732</v>
      </c>
      <c r="R1735">
        <f t="shared" si="184"/>
        <v>346.40000000000003</v>
      </c>
      <c r="S1735">
        <f t="shared" si="185"/>
        <v>0.92563765978155943</v>
      </c>
      <c r="T1735" t="s">
        <v>2070</v>
      </c>
      <c r="U1735">
        <f t="shared" si="186"/>
        <v>-7.2042982133786135E-5</v>
      </c>
      <c r="V1735">
        <f t="shared" si="187"/>
        <v>-1.3529368185022852E-4</v>
      </c>
      <c r="W1735">
        <f t="shared" si="188"/>
        <v>1.5327939073247871E-4</v>
      </c>
      <c r="X1735">
        <f t="shared" si="189"/>
        <v>4.228515625</v>
      </c>
    </row>
    <row r="1736" spans="17:24" x14ac:dyDescent="0.25">
      <c r="Q1736">
        <v>1733</v>
      </c>
      <c r="R1736">
        <f t="shared" si="184"/>
        <v>346.6</v>
      </c>
      <c r="S1736">
        <f t="shared" si="185"/>
        <v>0.93898836061505631</v>
      </c>
      <c r="T1736" t="s">
        <v>2071</v>
      </c>
      <c r="U1736">
        <f t="shared" si="186"/>
        <v>-7.2048275560772455E-5</v>
      </c>
      <c r="V1736">
        <f t="shared" si="187"/>
        <v>-1.3579977753249171E-4</v>
      </c>
      <c r="W1736">
        <f t="shared" si="188"/>
        <v>1.5372876630336706E-4</v>
      </c>
      <c r="X1736">
        <f t="shared" si="189"/>
        <v>4.23095703125</v>
      </c>
    </row>
    <row r="1737" spans="17:24" x14ac:dyDescent="0.25">
      <c r="Q1737">
        <v>1734</v>
      </c>
      <c r="R1737">
        <f t="shared" si="184"/>
        <v>346.8</v>
      </c>
      <c r="S1737">
        <f t="shared" si="185"/>
        <v>0.95105651629515497</v>
      </c>
      <c r="T1737" t="s">
        <v>2072</v>
      </c>
      <c r="U1737">
        <f t="shared" si="186"/>
        <v>-7.2053620018504389E-5</v>
      </c>
      <c r="V1737">
        <f t="shared" si="187"/>
        <v>-1.363088552676665E-4</v>
      </c>
      <c r="W1737">
        <f t="shared" si="188"/>
        <v>1.5418115378395853E-4</v>
      </c>
      <c r="X1737">
        <f t="shared" si="189"/>
        <v>4.2333984375</v>
      </c>
    </row>
    <row r="1738" spans="17:24" x14ac:dyDescent="0.25">
      <c r="Q1738">
        <v>1735</v>
      </c>
      <c r="R1738">
        <f t="shared" si="184"/>
        <v>347</v>
      </c>
      <c r="S1738">
        <f t="shared" si="185"/>
        <v>0.96182564317281782</v>
      </c>
      <c r="T1738" t="s">
        <v>2073</v>
      </c>
      <c r="U1738">
        <f t="shared" si="186"/>
        <v>-7.2059016160611812E-5</v>
      </c>
      <c r="V1738">
        <f t="shared" si="187"/>
        <v>-1.3682094396070507E-4</v>
      </c>
      <c r="W1738">
        <f t="shared" si="188"/>
        <v>1.5463658207660216E-4</v>
      </c>
      <c r="X1738">
        <f t="shared" si="189"/>
        <v>4.23583984375</v>
      </c>
    </row>
    <row r="1739" spans="17:24" x14ac:dyDescent="0.25">
      <c r="Q1739">
        <v>1736</v>
      </c>
      <c r="R1739">
        <f t="shared" si="184"/>
        <v>347.20000000000005</v>
      </c>
      <c r="S1739">
        <f t="shared" si="185"/>
        <v>0.97128103191611748</v>
      </c>
      <c r="T1739" t="s">
        <v>2074</v>
      </c>
      <c r="U1739">
        <f t="shared" si="186"/>
        <v>-7.2064464651367682E-5</v>
      </c>
      <c r="V1739">
        <f t="shared" si="187"/>
        <v>-1.3733607288917725E-4</v>
      </c>
      <c r="W1739">
        <f t="shared" si="188"/>
        <v>1.5509508045747172E-4</v>
      </c>
      <c r="X1739">
        <f t="shared" si="189"/>
        <v>4.23828125</v>
      </c>
    </row>
    <row r="1740" spans="17:24" x14ac:dyDescent="0.25">
      <c r="Q1740">
        <v>1737</v>
      </c>
      <c r="R1740">
        <f t="shared" si="184"/>
        <v>347.40000000000003</v>
      </c>
      <c r="S1740">
        <f t="shared" si="185"/>
        <v>0.97940976760136422</v>
      </c>
      <c r="T1740" t="s">
        <v>2075</v>
      </c>
      <c r="U1740">
        <f t="shared" si="186"/>
        <v>-7.2069966165764165E-5</v>
      </c>
      <c r="V1740">
        <f t="shared" si="187"/>
        <v>-1.3785427170945704E-4</v>
      </c>
      <c r="W1740">
        <f t="shared" si="188"/>
        <v>1.555566785826928E-4</v>
      </c>
      <c r="X1740">
        <f t="shared" si="189"/>
        <v>4.24072265625</v>
      </c>
    </row>
    <row r="1741" spans="17:24" x14ac:dyDescent="0.25">
      <c r="Q1741">
        <v>1738</v>
      </c>
      <c r="R1741">
        <f t="shared" si="184"/>
        <v>347.6</v>
      </c>
      <c r="S1741">
        <f t="shared" si="185"/>
        <v>0.98620074735340213</v>
      </c>
      <c r="T1741" t="s">
        <v>2076</v>
      </c>
      <c r="U1741">
        <f t="shared" si="186"/>
        <v>-7.2075521389710937E-5</v>
      </c>
      <c r="V1741">
        <f t="shared" si="187"/>
        <v>-1.383755704628672E-4</v>
      </c>
      <c r="W1741">
        <f t="shared" si="188"/>
        <v>1.5602140649450191E-4</v>
      </c>
      <c r="X1741">
        <f t="shared" si="189"/>
        <v>4.2431640625</v>
      </c>
    </row>
    <row r="1742" spans="17:24" x14ac:dyDescent="0.25">
      <c r="Q1742">
        <v>1739</v>
      </c>
      <c r="R1742">
        <f t="shared" si="184"/>
        <v>347.8</v>
      </c>
      <c r="S1742">
        <f t="shared" si="185"/>
        <v>0.99164469551074119</v>
      </c>
      <c r="T1742" t="s">
        <v>2077</v>
      </c>
      <c r="U1742">
        <f t="shared" si="186"/>
        <v>-7.2081131020249029E-5</v>
      </c>
      <c r="V1742">
        <f t="shared" si="187"/>
        <v>-1.3889999958183251E-4</v>
      </c>
      <c r="W1742">
        <f t="shared" si="188"/>
        <v>1.564892946274325E-4</v>
      </c>
      <c r="X1742">
        <f t="shared" si="189"/>
        <v>4.24560546875</v>
      </c>
    </row>
    <row r="1743" spans="17:24" x14ac:dyDescent="0.25">
      <c r="Q1743">
        <v>1740</v>
      </c>
      <c r="R1743">
        <f t="shared" si="184"/>
        <v>348</v>
      </c>
      <c r="S1743">
        <f t="shared" si="185"/>
        <v>0.99573417629503391</v>
      </c>
      <c r="T1743" t="s">
        <v>2078</v>
      </c>
      <c r="U1743">
        <f t="shared" si="186"/>
        <v>-7.2086795765881345E-5</v>
      </c>
      <c r="V1743">
        <f t="shared" si="187"/>
        <v>-1.3942758989646093E-4</v>
      </c>
      <c r="W1743">
        <f t="shared" si="188"/>
        <v>1.56960373814946E-4</v>
      </c>
      <c r="X1743">
        <f t="shared" si="189"/>
        <v>4.248046875</v>
      </c>
    </row>
    <row r="1744" spans="17:24" x14ac:dyDescent="0.25">
      <c r="Q1744">
        <v>1741</v>
      </c>
      <c r="R1744">
        <f t="shared" si="184"/>
        <v>348.20000000000005</v>
      </c>
      <c r="S1744">
        <f t="shared" si="185"/>
        <v>0.99846360396743394</v>
      </c>
      <c r="T1744" t="s">
        <v>2079</v>
      </c>
      <c r="U1744">
        <f t="shared" si="186"/>
        <v>-7.2092516346559571E-5</v>
      </c>
      <c r="V1744">
        <f t="shared" si="187"/>
        <v>-1.3995837264108447E-4</v>
      </c>
      <c r="W1744">
        <f t="shared" si="188"/>
        <v>1.5743467529588144E-4</v>
      </c>
      <c r="X1744">
        <f t="shared" si="189"/>
        <v>4.25048828125</v>
      </c>
    </row>
    <row r="1745" spans="17:24" x14ac:dyDescent="0.25">
      <c r="Q1745">
        <v>1742</v>
      </c>
      <c r="R1745">
        <f t="shared" si="184"/>
        <v>348.40000000000003</v>
      </c>
      <c r="S1745">
        <f t="shared" si="185"/>
        <v>0.99982925045805271</v>
      </c>
      <c r="T1745" t="s">
        <v>2080</v>
      </c>
      <c r="U1745">
        <f t="shared" si="186"/>
        <v>-7.2098293494197261E-5</v>
      </c>
      <c r="V1745">
        <f t="shared" si="187"/>
        <v>-1.4049237946054785E-4</v>
      </c>
      <c r="W1745">
        <f t="shared" si="188"/>
        <v>1.5791223072093554E-4</v>
      </c>
      <c r="X1745">
        <f t="shared" si="189"/>
        <v>4.2529296875</v>
      </c>
    </row>
    <row r="1746" spans="17:24" x14ac:dyDescent="0.25">
      <c r="Q1746">
        <v>1743</v>
      </c>
      <c r="R1746">
        <f t="shared" si="184"/>
        <v>348.6</v>
      </c>
      <c r="S1746">
        <f t="shared" si="185"/>
        <v>0.99982925045805249</v>
      </c>
      <c r="T1746" t="s">
        <v>2081</v>
      </c>
      <c r="U1746">
        <f t="shared" si="186"/>
        <v>-7.210412795271094E-5</v>
      </c>
      <c r="V1746">
        <f t="shared" si="187"/>
        <v>-1.4102964241777052E-4</v>
      </c>
      <c r="W1746">
        <f t="shared" si="188"/>
        <v>1.5839307216006997E-4</v>
      </c>
      <c r="X1746">
        <f t="shared" si="189"/>
        <v>4.25537109375</v>
      </c>
    </row>
    <row r="1747" spans="17:24" x14ac:dyDescent="0.25">
      <c r="Q1747">
        <v>1744</v>
      </c>
      <c r="R1747">
        <f t="shared" si="184"/>
        <v>348.8</v>
      </c>
      <c r="S1747">
        <f t="shared" si="185"/>
        <v>0.99846360396743394</v>
      </c>
      <c r="T1747" t="s">
        <v>2082</v>
      </c>
      <c r="U1747">
        <f t="shared" si="186"/>
        <v>-7.2110020478185553E-5</v>
      </c>
      <c r="V1747">
        <f t="shared" si="187"/>
        <v>-1.4157019399968604E-4</v>
      </c>
      <c r="W1747">
        <f t="shared" si="188"/>
        <v>1.5887723210854688E-4</v>
      </c>
      <c r="X1747">
        <f t="shared" si="189"/>
        <v>4.2578125</v>
      </c>
    </row>
    <row r="1748" spans="17:24" x14ac:dyDescent="0.25">
      <c r="Q1748">
        <v>1745</v>
      </c>
      <c r="R1748">
        <f t="shared" si="184"/>
        <v>349</v>
      </c>
      <c r="S1748">
        <f t="shared" si="185"/>
        <v>0.99573417629503402</v>
      </c>
      <c r="T1748" t="s">
        <v>2083</v>
      </c>
      <c r="U1748">
        <f t="shared" si="186"/>
        <v>-7.2115971839559575E-5</v>
      </c>
      <c r="V1748">
        <f t="shared" si="187"/>
        <v>-1.4211406712526464E-4</v>
      </c>
      <c r="W1748">
        <f t="shared" si="188"/>
        <v>1.5936474349506662E-4</v>
      </c>
      <c r="X1748">
        <f t="shared" si="189"/>
        <v>4.26025390625</v>
      </c>
    </row>
    <row r="1749" spans="17:24" x14ac:dyDescent="0.25">
      <c r="Q1749">
        <v>1746</v>
      </c>
      <c r="R1749">
        <f t="shared" si="184"/>
        <v>349.20000000000005</v>
      </c>
      <c r="S1749">
        <f t="shared" si="185"/>
        <v>0.99164469551074141</v>
      </c>
      <c r="T1749" t="s">
        <v>2084</v>
      </c>
      <c r="U1749">
        <f t="shared" si="186"/>
        <v>-7.2121982818270503E-5</v>
      </c>
      <c r="V1749">
        <f t="shared" si="187"/>
        <v>-1.4266129515207277E-4</v>
      </c>
      <c r="W1749">
        <f t="shared" si="188"/>
        <v>1.5985563968814401E-4</v>
      </c>
      <c r="X1749">
        <f t="shared" si="189"/>
        <v>4.2626953125</v>
      </c>
    </row>
    <row r="1750" spans="17:24" x14ac:dyDescent="0.25">
      <c r="Q1750">
        <v>1747</v>
      </c>
      <c r="R1750">
        <f t="shared" si="184"/>
        <v>349.40000000000003</v>
      </c>
      <c r="S1750">
        <f t="shared" si="185"/>
        <v>0.98620074735340002</v>
      </c>
      <c r="T1750" t="s">
        <v>2085</v>
      </c>
      <c r="U1750">
        <f t="shared" si="186"/>
        <v>-7.212805420888819E-5</v>
      </c>
      <c r="V1750">
        <f t="shared" si="187"/>
        <v>-1.432119118839624E-4</v>
      </c>
      <c r="W1750">
        <f t="shared" si="188"/>
        <v>1.6034995450395402E-4</v>
      </c>
      <c r="X1750">
        <f t="shared" si="189"/>
        <v>4.26513671875</v>
      </c>
    </row>
    <row r="1751" spans="17:24" x14ac:dyDescent="0.25">
      <c r="Q1751">
        <v>1748</v>
      </c>
      <c r="R1751">
        <f t="shared" si="184"/>
        <v>349.6</v>
      </c>
      <c r="S1751">
        <f t="shared" si="185"/>
        <v>0.97940976760136456</v>
      </c>
      <c r="T1751" t="s">
        <v>2086</v>
      </c>
      <c r="U1751">
        <f t="shared" si="186"/>
        <v>-7.2134186819394533E-5</v>
      </c>
      <c r="V1751">
        <f t="shared" si="187"/>
        <v>-1.4376595157844336E-4</v>
      </c>
      <c r="W1751">
        <f t="shared" si="188"/>
        <v>1.6084772221374672E-4</v>
      </c>
      <c r="X1751">
        <f t="shared" si="189"/>
        <v>4.267578125</v>
      </c>
    </row>
    <row r="1752" spans="17:24" x14ac:dyDescent="0.25">
      <c r="Q1752">
        <v>1749</v>
      </c>
      <c r="R1752">
        <f t="shared" si="184"/>
        <v>349.8</v>
      </c>
      <c r="S1752">
        <f t="shared" si="185"/>
        <v>0.97128103191611437</v>
      </c>
      <c r="T1752" t="s">
        <v>2087</v>
      </c>
      <c r="U1752">
        <f t="shared" si="186"/>
        <v>-7.2140381471133785E-5</v>
      </c>
      <c r="V1752">
        <f t="shared" si="187"/>
        <v>-1.4432344895434277E-4</v>
      </c>
      <c r="W1752">
        <f t="shared" si="188"/>
        <v>1.6134897755138545E-4</v>
      </c>
      <c r="X1752">
        <f t="shared" si="189"/>
        <v>4.27001953125</v>
      </c>
    </row>
    <row r="1753" spans="17:24" x14ac:dyDescent="0.25">
      <c r="Q1753">
        <v>1750</v>
      </c>
      <c r="R1753">
        <f t="shared" si="184"/>
        <v>350</v>
      </c>
      <c r="S1753">
        <f t="shared" si="185"/>
        <v>0.96182564317282215</v>
      </c>
      <c r="T1753" t="s">
        <v>2088</v>
      </c>
      <c r="U1753">
        <f t="shared" si="186"/>
        <v>-7.2146638999556634E-5</v>
      </c>
      <c r="V1753">
        <f t="shared" si="187"/>
        <v>-1.4488443919975782E-4</v>
      </c>
      <c r="W1753">
        <f t="shared" si="188"/>
        <v>1.6185375572151753E-4</v>
      </c>
      <c r="X1753">
        <f t="shared" si="189"/>
        <v>4.2724609375</v>
      </c>
    </row>
    <row r="1754" spans="17:24" x14ac:dyDescent="0.25">
      <c r="Q1754">
        <v>1751</v>
      </c>
      <c r="R1754">
        <f t="shared" si="184"/>
        <v>350.20000000000005</v>
      </c>
      <c r="S1754">
        <f t="shared" si="185"/>
        <v>0.95105651629515109</v>
      </c>
      <c r="T1754" t="s">
        <v>2089</v>
      </c>
      <c r="U1754">
        <f t="shared" si="186"/>
        <v>-7.2152960254079102E-5</v>
      </c>
      <c r="V1754">
        <f t="shared" si="187"/>
        <v>-1.4544895797985108E-4</v>
      </c>
      <c r="W1754">
        <f t="shared" si="188"/>
        <v>1.6236209240722173E-4</v>
      </c>
      <c r="X1754">
        <f t="shared" si="189"/>
        <v>4.27490234375</v>
      </c>
    </row>
    <row r="1755" spans="17:24" x14ac:dyDescent="0.25">
      <c r="Q1755">
        <v>1752</v>
      </c>
      <c r="R1755">
        <f t="shared" si="184"/>
        <v>350.40000000000003</v>
      </c>
      <c r="S1755">
        <f t="shared" si="185"/>
        <v>0.93898836061505686</v>
      </c>
      <c r="T1755" t="s">
        <v>2090</v>
      </c>
      <c r="U1755">
        <f t="shared" si="186"/>
        <v>-7.2159346098523929E-5</v>
      </c>
      <c r="V1755">
        <f t="shared" si="187"/>
        <v>-1.4601704144511085E-4</v>
      </c>
      <c r="W1755">
        <f t="shared" si="188"/>
        <v>1.6287402377834773E-4</v>
      </c>
      <c r="X1755">
        <f t="shared" si="189"/>
        <v>4.27734375</v>
      </c>
    </row>
    <row r="1756" spans="17:24" x14ac:dyDescent="0.25">
      <c r="Q1756">
        <v>1753</v>
      </c>
      <c r="R1756">
        <f t="shared" si="184"/>
        <v>350.6</v>
      </c>
      <c r="S1756">
        <f t="shared" si="185"/>
        <v>0.92563765978155466</v>
      </c>
      <c r="T1756" t="s">
        <v>2091</v>
      </c>
      <c r="U1756">
        <f t="shared" si="186"/>
        <v>-7.2165797411629889E-5</v>
      </c>
      <c r="V1756">
        <f t="shared" si="187"/>
        <v>-1.4658872623947997E-4</v>
      </c>
      <c r="W1756">
        <f t="shared" si="188"/>
        <v>1.6338958649978158E-4</v>
      </c>
      <c r="X1756">
        <f t="shared" si="189"/>
        <v>4.27978515625</v>
      </c>
    </row>
    <row r="1757" spans="17:24" x14ac:dyDescent="0.25">
      <c r="Q1757">
        <v>1754</v>
      </c>
      <c r="R1757">
        <f t="shared" si="184"/>
        <v>350.8</v>
      </c>
      <c r="S1757">
        <f t="shared" si="185"/>
        <v>0.91102264924609022</v>
      </c>
      <c r="T1757" t="s">
        <v>2092</v>
      </c>
      <c r="U1757">
        <f t="shared" si="186"/>
        <v>-7.2172315087018068E-5</v>
      </c>
      <c r="V1757">
        <f t="shared" si="187"/>
        <v>-1.4716404950944971E-4</v>
      </c>
      <c r="W1757">
        <f t="shared" si="188"/>
        <v>1.6390881774035093E-4</v>
      </c>
      <c r="X1757">
        <f t="shared" si="189"/>
        <v>4.2822265625</v>
      </c>
    </row>
    <row r="1758" spans="17:24" x14ac:dyDescent="0.25">
      <c r="Q1758">
        <v>1755</v>
      </c>
      <c r="R1758">
        <f t="shared" si="184"/>
        <v>351</v>
      </c>
      <c r="S1758">
        <f t="shared" si="185"/>
        <v>0.89516329135506201</v>
      </c>
      <c r="T1758" t="s">
        <v>2093</v>
      </c>
      <c r="U1758">
        <f t="shared" si="186"/>
        <v>-7.2178900033347166E-5</v>
      </c>
      <c r="V1758">
        <f t="shared" si="187"/>
        <v>-1.4774304891154345E-4</v>
      </c>
      <c r="W1758">
        <f t="shared" si="188"/>
        <v>1.6443175518038674E-4</v>
      </c>
      <c r="X1758">
        <f t="shared" si="189"/>
        <v>4.28466796875</v>
      </c>
    </row>
    <row r="1759" spans="17:24" x14ac:dyDescent="0.25">
      <c r="Q1759">
        <v>1756</v>
      </c>
      <c r="R1759">
        <f t="shared" si="184"/>
        <v>351.20000000000005</v>
      </c>
      <c r="S1759">
        <f t="shared" si="185"/>
        <v>0.87808124808369514</v>
      </c>
      <c r="T1759" t="s">
        <v>2094</v>
      </c>
      <c r="U1759">
        <f t="shared" si="186"/>
        <v>-7.2185553175626956E-5</v>
      </c>
      <c r="V1759">
        <f t="shared" si="187"/>
        <v>-1.4832576262228955E-4</v>
      </c>
      <c r="W1759">
        <f t="shared" si="188"/>
        <v>1.6495843702204219E-4</v>
      </c>
      <c r="X1759">
        <f t="shared" si="189"/>
        <v>4.287109375</v>
      </c>
    </row>
    <row r="1760" spans="17:24" x14ac:dyDescent="0.25">
      <c r="Q1760">
        <v>1757</v>
      </c>
      <c r="R1760">
        <f t="shared" si="184"/>
        <v>351.40000000000003</v>
      </c>
      <c r="S1760">
        <f t="shared" si="185"/>
        <v>0.85979985144836679</v>
      </c>
      <c r="T1760" t="s">
        <v>2095</v>
      </c>
      <c r="U1760">
        <f t="shared" si="186"/>
        <v>-7.219227545418701E-5</v>
      </c>
      <c r="V1760">
        <f t="shared" si="187"/>
        <v>-1.4891222934677637E-4</v>
      </c>
      <c r="W1760">
        <f t="shared" si="188"/>
        <v>1.6548890199732469E-4</v>
      </c>
      <c r="X1760">
        <f t="shared" si="189"/>
        <v>4.28955078125</v>
      </c>
    </row>
    <row r="1761" spans="17:24" x14ac:dyDescent="0.25">
      <c r="Q1761">
        <v>1758</v>
      </c>
      <c r="R1761">
        <f t="shared" si="184"/>
        <v>351.6</v>
      </c>
      <c r="S1761">
        <f t="shared" si="185"/>
        <v>0.8403440716378916</v>
      </c>
      <c r="T1761" t="s">
        <v>2096</v>
      </c>
      <c r="U1761">
        <f t="shared" si="186"/>
        <v>-7.2199067825991694E-5</v>
      </c>
      <c r="V1761">
        <f t="shared" si="187"/>
        <v>-1.4950248832782667E-4</v>
      </c>
      <c r="W1761">
        <f t="shared" si="188"/>
        <v>1.6602318937773149E-4</v>
      </c>
      <c r="X1761">
        <f t="shared" si="189"/>
        <v>4.2919921875</v>
      </c>
    </row>
    <row r="1762" spans="17:24" x14ac:dyDescent="0.25">
      <c r="Q1762">
        <v>1759</v>
      </c>
      <c r="R1762">
        <f t="shared" si="184"/>
        <v>351.8</v>
      </c>
      <c r="S1762">
        <f t="shared" si="185"/>
        <v>0.81974048290721691</v>
      </c>
      <c r="T1762" t="s">
        <v>2097</v>
      </c>
      <c r="U1762">
        <f t="shared" si="186"/>
        <v>-7.2205931264454105E-5</v>
      </c>
      <c r="V1762">
        <f t="shared" si="187"/>
        <v>-1.5009657935534913E-4</v>
      </c>
      <c r="W1762">
        <f t="shared" si="188"/>
        <v>1.6656133898340183E-4</v>
      </c>
      <c r="X1762">
        <f t="shared" si="189"/>
        <v>4.29443359375</v>
      </c>
    </row>
    <row r="1763" spans="17:24" x14ac:dyDescent="0.25">
      <c r="Q1763">
        <v>1760</v>
      </c>
      <c r="R1763">
        <f t="shared" si="184"/>
        <v>352</v>
      </c>
      <c r="S1763">
        <f t="shared" si="185"/>
        <v>0.79801722728024904</v>
      </c>
      <c r="T1763" t="s">
        <v>2098</v>
      </c>
      <c r="U1763">
        <f t="shared" si="186"/>
        <v>-7.2212866760157225E-5</v>
      </c>
      <c r="V1763">
        <f t="shared" si="187"/>
        <v>-1.5069454277620898E-4</v>
      </c>
      <c r="W1763">
        <f t="shared" si="188"/>
        <v>1.6710339119314994E-4</v>
      </c>
      <c r="X1763">
        <f t="shared" si="189"/>
        <v>4.296875</v>
      </c>
    </row>
    <row r="1764" spans="17:24" x14ac:dyDescent="0.25">
      <c r="Q1764">
        <v>1761</v>
      </c>
      <c r="R1764">
        <f t="shared" si="184"/>
        <v>352.20000000000005</v>
      </c>
      <c r="S1764">
        <f t="shared" si="185"/>
        <v>0.77520397611112757</v>
      </c>
      <c r="T1764" t="s">
        <v>2099</v>
      </c>
      <c r="U1764">
        <f t="shared" si="186"/>
        <v>-7.2219875320943353E-5</v>
      </c>
      <c r="V1764">
        <f t="shared" si="187"/>
        <v>-1.5129641950368945E-4</v>
      </c>
      <c r="W1764">
        <f t="shared" si="188"/>
        <v>1.6764938695387163E-4</v>
      </c>
      <c r="X1764">
        <f t="shared" si="189"/>
        <v>4.29931640625</v>
      </c>
    </row>
    <row r="1765" spans="17:24" x14ac:dyDescent="0.25">
      <c r="Q1765">
        <v>1762</v>
      </c>
      <c r="R1765">
        <f t="shared" si="184"/>
        <v>352.40000000000003</v>
      </c>
      <c r="S1765">
        <f t="shared" si="185"/>
        <v>0.75133188955687691</v>
      </c>
      <c r="T1765" t="s">
        <v>2100</v>
      </c>
      <c r="U1765">
        <f t="shared" si="186"/>
        <v>-7.2226957972339837E-5</v>
      </c>
      <c r="V1765">
        <f t="shared" si="187"/>
        <v>-1.5190225102784181E-4</v>
      </c>
      <c r="W1765">
        <f t="shared" si="188"/>
        <v>1.6819936779091535E-4</v>
      </c>
      <c r="X1765">
        <f t="shared" si="189"/>
        <v>4.3017578125</v>
      </c>
    </row>
    <row r="1766" spans="17:24" x14ac:dyDescent="0.25">
      <c r="Q1766">
        <v>1763</v>
      </c>
      <c r="R1766">
        <f t="shared" si="184"/>
        <v>352.6</v>
      </c>
      <c r="S1766">
        <f t="shared" si="185"/>
        <v>0.72643357401622433</v>
      </c>
      <c r="T1766" t="s">
        <v>2101</v>
      </c>
      <c r="U1766">
        <f t="shared" si="186"/>
        <v>-7.2234115758077643E-5</v>
      </c>
      <c r="V1766">
        <f t="shared" si="187"/>
        <v>-1.5251207942541063E-4</v>
      </c>
      <c r="W1766">
        <f t="shared" si="188"/>
        <v>1.6875337581812733E-4</v>
      </c>
      <c r="X1766">
        <f t="shared" si="189"/>
        <v>4.30419921875</v>
      </c>
    </row>
    <row r="1767" spans="17:24" x14ac:dyDescent="0.25">
      <c r="Q1767">
        <v>1764</v>
      </c>
      <c r="R1767">
        <f t="shared" si="184"/>
        <v>352.8</v>
      </c>
      <c r="S1767">
        <f t="shared" si="185"/>
        <v>0.7005430375932874</v>
      </c>
      <c r="T1767" t="s">
        <v>2102</v>
      </c>
      <c r="U1767">
        <f t="shared" si="186"/>
        <v>-7.2241349740247073E-5</v>
      </c>
      <c r="V1767">
        <f t="shared" si="187"/>
        <v>-1.5312594737045216E-4</v>
      </c>
      <c r="W1767">
        <f t="shared" si="188"/>
        <v>1.6931145374838403E-4</v>
      </c>
      <c r="X1767">
        <f t="shared" si="189"/>
        <v>4.306640625</v>
      </c>
    </row>
    <row r="1768" spans="17:24" x14ac:dyDescent="0.25">
      <c r="Q1768">
        <v>1765</v>
      </c>
      <c r="R1768">
        <f t="shared" si="184"/>
        <v>353</v>
      </c>
      <c r="S1768">
        <f t="shared" si="185"/>
        <v>0.6736956436465602</v>
      </c>
      <c r="T1768" t="s">
        <v>2103</v>
      </c>
      <c r="U1768">
        <f t="shared" si="186"/>
        <v>-7.2248660999846685E-5</v>
      </c>
      <c r="V1768">
        <f t="shared" si="187"/>
        <v>-1.5374389814509033E-4</v>
      </c>
      <c r="W1768">
        <f t="shared" si="188"/>
        <v>1.6987364490443678E-4</v>
      </c>
      <c r="X1768">
        <f t="shared" si="189"/>
        <v>4.30908203125</v>
      </c>
    </row>
    <row r="1769" spans="17:24" x14ac:dyDescent="0.25">
      <c r="Q1769">
        <v>1766</v>
      </c>
      <c r="R1769">
        <f t="shared" si="184"/>
        <v>353.20000000000005</v>
      </c>
      <c r="S1769">
        <f t="shared" si="185"/>
        <v>0.64592806248677559</v>
      </c>
      <c r="T1769" t="s">
        <v>2104</v>
      </c>
      <c r="U1769">
        <f t="shared" si="186"/>
        <v>-7.2256050637176764E-5</v>
      </c>
      <c r="V1769">
        <f t="shared" si="187"/>
        <v>-1.5436597564990381E-4</v>
      </c>
      <c r="W1769">
        <f t="shared" si="188"/>
        <v>1.7043999322937368E-4</v>
      </c>
      <c r="X1769">
        <f t="shared" si="189"/>
        <v>4.3115234375</v>
      </c>
    </row>
    <row r="1770" spans="17:24" x14ac:dyDescent="0.25">
      <c r="Q1770">
        <v>1767</v>
      </c>
      <c r="R1770">
        <f t="shared" si="184"/>
        <v>353.40000000000003</v>
      </c>
      <c r="S1770">
        <f t="shared" si="185"/>
        <v>0.61727822128978793</v>
      </c>
      <c r="T1770" t="s">
        <v>2105</v>
      </c>
      <c r="U1770">
        <f t="shared" si="186"/>
        <v>-7.226351977213623E-5</v>
      </c>
      <c r="V1770">
        <f t="shared" si="187"/>
        <v>-1.5499222441595751E-4</v>
      </c>
      <c r="W1770">
        <f t="shared" si="188"/>
        <v>1.710105432985477E-4</v>
      </c>
      <c r="X1770">
        <f t="shared" si="189"/>
        <v>4.31396484375</v>
      </c>
    </row>
    <row r="1771" spans="17:24" x14ac:dyDescent="0.25">
      <c r="Q1771">
        <v>1768</v>
      </c>
      <c r="R1771">
        <f t="shared" si="184"/>
        <v>353.6</v>
      </c>
      <c r="S1771">
        <f t="shared" si="185"/>
        <v>0.5877852522924637</v>
      </c>
      <c r="T1771" t="s">
        <v>2106</v>
      </c>
      <c r="U1771">
        <f t="shared" si="186"/>
        <v>-7.2271069544858397E-5</v>
      </c>
      <c r="V1771">
        <f t="shared" si="187"/>
        <v>-1.5562268961506639E-4</v>
      </c>
      <c r="W1771">
        <f t="shared" si="188"/>
        <v>1.7158534033006741E-4</v>
      </c>
      <c r="X1771">
        <f t="shared" si="189"/>
        <v>4.31640625</v>
      </c>
    </row>
    <row r="1772" spans="17:24" x14ac:dyDescent="0.25">
      <c r="Q1772">
        <v>1769</v>
      </c>
      <c r="R1772">
        <f t="shared" si="184"/>
        <v>353.8</v>
      </c>
      <c r="S1772">
        <f t="shared" si="185"/>
        <v>0.55748943934288331</v>
      </c>
      <c r="T1772" t="s">
        <v>2107</v>
      </c>
      <c r="U1772">
        <f t="shared" si="186"/>
        <v>-7.2278701115946782E-5</v>
      </c>
      <c r="V1772">
        <f t="shared" si="187"/>
        <v>-1.5625741707255177E-4</v>
      </c>
      <c r="W1772">
        <f t="shared" si="188"/>
        <v>1.7216443019739519E-4</v>
      </c>
      <c r="X1772">
        <f t="shared" si="189"/>
        <v>4.31884765625</v>
      </c>
    </row>
    <row r="1773" spans="17:24" x14ac:dyDescent="0.25">
      <c r="Q1773">
        <v>1770</v>
      </c>
      <c r="R1773">
        <f t="shared" si="184"/>
        <v>354</v>
      </c>
      <c r="S1773">
        <f t="shared" si="185"/>
        <v>0.52643216287734906</v>
      </c>
      <c r="T1773" t="s">
        <v>2108</v>
      </c>
      <c r="U1773">
        <f t="shared" si="186"/>
        <v>-7.2286415667037593E-5</v>
      </c>
      <c r="V1773">
        <f t="shared" si="187"/>
        <v>-1.5689645327812549E-4</v>
      </c>
      <c r="W1773">
        <f t="shared" si="188"/>
        <v>1.7274785944040741E-4</v>
      </c>
      <c r="X1773">
        <f t="shared" si="189"/>
        <v>4.3212890625</v>
      </c>
    </row>
    <row r="1774" spans="17:24" x14ac:dyDescent="0.25">
      <c r="Q1774">
        <v>1771</v>
      </c>
      <c r="R1774">
        <f t="shared" si="184"/>
        <v>354.20000000000005</v>
      </c>
      <c r="S1774">
        <f t="shared" si="185"/>
        <v>0.4946558433997798</v>
      </c>
      <c r="T1774" t="s">
        <v>2109</v>
      </c>
      <c r="U1774">
        <f t="shared" si="186"/>
        <v>-7.2294214401129401E-5</v>
      </c>
      <c r="V1774">
        <f t="shared" si="187"/>
        <v>-1.5753984539872655E-4</v>
      </c>
      <c r="W1774">
        <f t="shared" si="188"/>
        <v>1.7333567527814673E-4</v>
      </c>
      <c r="X1774">
        <f t="shared" si="189"/>
        <v>4.32373046875</v>
      </c>
    </row>
    <row r="1775" spans="17:24" x14ac:dyDescent="0.25">
      <c r="Q1775">
        <v>1772</v>
      </c>
      <c r="R1775">
        <f t="shared" si="184"/>
        <v>354.40000000000003</v>
      </c>
      <c r="S1775">
        <f t="shared" si="185"/>
        <v>0.4622038835403095</v>
      </c>
      <c r="T1775" t="s">
        <v>2110</v>
      </c>
      <c r="U1775">
        <f t="shared" si="186"/>
        <v>-7.2302098543261712E-5</v>
      </c>
      <c r="V1775">
        <f t="shared" si="187"/>
        <v>-1.5818764129054249E-4</v>
      </c>
      <c r="W1775">
        <f t="shared" si="188"/>
        <v>1.739279256210022E-4</v>
      </c>
      <c r="X1775">
        <f t="shared" si="189"/>
        <v>4.326171875</v>
      </c>
    </row>
    <row r="1776" spans="17:24" x14ac:dyDescent="0.25">
      <c r="Q1776">
        <v>1773</v>
      </c>
      <c r="R1776">
        <f t="shared" si="184"/>
        <v>354.6</v>
      </c>
      <c r="S1776">
        <f t="shared" si="185"/>
        <v>0.42912060877261332</v>
      </c>
      <c r="T1776" t="s">
        <v>2111</v>
      </c>
      <c r="U1776">
        <f t="shared" si="186"/>
        <v>-7.2310069340777346E-5</v>
      </c>
      <c r="V1776">
        <f t="shared" si="187"/>
        <v>-1.5883988951187255E-4</v>
      </c>
      <c r="W1776">
        <f t="shared" si="188"/>
        <v>1.7452465908350003E-4</v>
      </c>
      <c r="X1776">
        <f t="shared" si="189"/>
        <v>4.32861328125</v>
      </c>
    </row>
    <row r="1777" spans="17:24" x14ac:dyDescent="0.25">
      <c r="Q1777">
        <v>1774</v>
      </c>
      <c r="R1777">
        <f t="shared" si="184"/>
        <v>354.8</v>
      </c>
      <c r="S1777">
        <f t="shared" si="185"/>
        <v>0.39545120687054219</v>
      </c>
      <c r="T1777" t="s">
        <v>2112</v>
      </c>
      <c r="U1777">
        <f t="shared" si="186"/>
        <v>-7.2318128063945307E-5</v>
      </c>
      <c r="V1777">
        <f t="shared" si="187"/>
        <v>-1.5949663933595898E-4</v>
      </c>
      <c r="W1777">
        <f t="shared" si="188"/>
        <v>1.7512592499723784E-4</v>
      </c>
      <c r="X1777">
        <f t="shared" si="189"/>
        <v>4.3310546875</v>
      </c>
    </row>
    <row r="1778" spans="17:24" x14ac:dyDescent="0.25">
      <c r="Q1778">
        <v>1775</v>
      </c>
      <c r="R1778">
        <f t="shared" si="184"/>
        <v>355</v>
      </c>
      <c r="S1778">
        <f t="shared" si="185"/>
        <v>0.36124166618716097</v>
      </c>
      <c r="T1778" t="s">
        <v>2113</v>
      </c>
      <c r="U1778">
        <f t="shared" si="186"/>
        <v>-7.2326276006462407E-5</v>
      </c>
      <c r="V1778">
        <f t="shared" si="187"/>
        <v>-1.6015794076428027E-4</v>
      </c>
      <c r="W1778">
        <f t="shared" si="188"/>
        <v>1.7573177342420946E-4</v>
      </c>
      <c r="X1778">
        <f t="shared" si="189"/>
        <v>4.33349609375</v>
      </c>
    </row>
    <row r="1779" spans="17:24" x14ac:dyDescent="0.25">
      <c r="Q1779">
        <v>1776</v>
      </c>
      <c r="R1779">
        <f t="shared" si="184"/>
        <v>355.20000000000005</v>
      </c>
      <c r="S1779">
        <f t="shared" si="185"/>
        <v>0.32653871284007308</v>
      </c>
      <c r="T1779" t="s">
        <v>2114</v>
      </c>
      <c r="U1779">
        <f t="shared" si="186"/>
        <v>-7.2334514485825202E-5</v>
      </c>
      <c r="V1779">
        <f t="shared" si="187"/>
        <v>-1.6082384454013722E-4</v>
      </c>
      <c r="W1779">
        <f t="shared" si="188"/>
        <v>1.7634225517036546E-4</v>
      </c>
      <c r="X1779">
        <f t="shared" si="189"/>
        <v>4.3359375</v>
      </c>
    </row>
    <row r="1780" spans="17:24" x14ac:dyDescent="0.25">
      <c r="Q1780">
        <v>1777</v>
      </c>
      <c r="R1780">
        <f t="shared" si="184"/>
        <v>355.40000000000003</v>
      </c>
      <c r="S1780">
        <f t="shared" si="185"/>
        <v>0.2913897468893229</v>
      </c>
      <c r="T1780" t="s">
        <v>2115</v>
      </c>
      <c r="U1780">
        <f t="shared" si="186"/>
        <v>-7.2342844844241216E-5</v>
      </c>
      <c r="V1780">
        <f t="shared" si="187"/>
        <v>-1.6149440216236719E-4</v>
      </c>
      <c r="W1780">
        <f t="shared" si="188"/>
        <v>1.7695742179953445E-4</v>
      </c>
      <c r="X1780">
        <f t="shared" si="189"/>
        <v>4.33837890625</v>
      </c>
    </row>
    <row r="1781" spans="17:24" x14ac:dyDescent="0.25">
      <c r="Q1781">
        <v>1778</v>
      </c>
      <c r="R1781">
        <f t="shared" si="184"/>
        <v>355.6</v>
      </c>
      <c r="S1781">
        <f t="shared" si="185"/>
        <v>0.25584277759442881</v>
      </c>
      <c r="T1781" t="s">
        <v>2116</v>
      </c>
      <c r="U1781">
        <f t="shared" si="186"/>
        <v>-7.2351268448680181E-5</v>
      </c>
      <c r="V1781">
        <f t="shared" si="187"/>
        <v>-1.6216966589994384E-4</v>
      </c>
      <c r="W1781">
        <f t="shared" si="188"/>
        <v>1.7757732564782137E-4</v>
      </c>
      <c r="X1781">
        <f t="shared" si="189"/>
        <v>4.3408203125</v>
      </c>
    </row>
    <row r="1782" spans="17:24" x14ac:dyDescent="0.25">
      <c r="Q1782">
        <v>1779</v>
      </c>
      <c r="R1782">
        <f t="shared" si="184"/>
        <v>355.8</v>
      </c>
      <c r="S1782">
        <f t="shared" si="185"/>
        <v>0.21994635783967051</v>
      </c>
      <c r="T1782" t="s">
        <v>2117</v>
      </c>
      <c r="U1782">
        <f t="shared" si="186"/>
        <v>-7.2359786691567388E-5</v>
      </c>
      <c r="V1782">
        <f t="shared" si="187"/>
        <v>-1.6284968880548291E-4</v>
      </c>
      <c r="W1782">
        <f t="shared" si="188"/>
        <v>1.7820201983729522E-4</v>
      </c>
      <c r="X1782">
        <f t="shared" si="189"/>
        <v>4.34326171875</v>
      </c>
    </row>
    <row r="1783" spans="17:24" x14ac:dyDescent="0.25">
      <c r="Q1783">
        <v>1780</v>
      </c>
      <c r="R1783">
        <f t="shared" si="184"/>
        <v>356</v>
      </c>
      <c r="S1783">
        <f t="shared" si="185"/>
        <v>0.18374951781656709</v>
      </c>
      <c r="T1783" t="s">
        <v>2118</v>
      </c>
      <c r="U1783">
        <f t="shared" si="186"/>
        <v>-7.2368400992144528E-5</v>
      </c>
      <c r="V1783">
        <f t="shared" si="187"/>
        <v>-1.6353452473169482E-4</v>
      </c>
      <c r="W1783">
        <f t="shared" si="188"/>
        <v>1.7883155829266021E-4</v>
      </c>
      <c r="X1783">
        <f t="shared" si="189"/>
        <v>4.345703125</v>
      </c>
    </row>
    <row r="1784" spans="17:24" x14ac:dyDescent="0.25">
      <c r="Q1784">
        <v>1781</v>
      </c>
      <c r="R1784">
        <f t="shared" si="184"/>
        <v>356.20000000000005</v>
      </c>
      <c r="S1784">
        <f t="shared" si="185"/>
        <v>0.14730169805464316</v>
      </c>
      <c r="T1784" t="s">
        <v>2119</v>
      </c>
      <c r="U1784">
        <f t="shared" si="186"/>
        <v>-7.2377112795232913E-5</v>
      </c>
      <c r="V1784">
        <f t="shared" si="187"/>
        <v>-1.642242283437754E-4</v>
      </c>
      <c r="W1784">
        <f t="shared" si="188"/>
        <v>1.7946599575318538E-4</v>
      </c>
      <c r="X1784">
        <f t="shared" si="189"/>
        <v>4.34814453125</v>
      </c>
    </row>
    <row r="1785" spans="17:24" x14ac:dyDescent="0.25">
      <c r="Q1785">
        <v>1782</v>
      </c>
      <c r="R1785">
        <f t="shared" si="184"/>
        <v>356.40000000000003</v>
      </c>
      <c r="S1785">
        <f t="shared" si="185"/>
        <v>0.11065268189150133</v>
      </c>
      <c r="T1785" t="s">
        <v>2120</v>
      </c>
      <c r="U1785">
        <f t="shared" si="186"/>
        <v>-7.2385923574064942E-5</v>
      </c>
      <c r="V1785">
        <f t="shared" si="187"/>
        <v>-1.6491885513870215E-4</v>
      </c>
      <c r="W1785">
        <f t="shared" si="188"/>
        <v>1.8010538779262157E-4</v>
      </c>
      <c r="X1785">
        <f t="shared" si="189"/>
        <v>4.3505859375</v>
      </c>
    </row>
    <row r="1786" spans="17:24" x14ac:dyDescent="0.25">
      <c r="Q1786">
        <v>1783</v>
      </c>
      <c r="R1786">
        <f t="shared" si="184"/>
        <v>356.6</v>
      </c>
      <c r="S1786">
        <f t="shared" si="185"/>
        <v>7.3852527474883398E-2</v>
      </c>
      <c r="T1786" t="s">
        <v>2121</v>
      </c>
      <c r="U1786">
        <f t="shared" si="186"/>
        <v>-7.2394834829233885E-5</v>
      </c>
      <c r="V1786">
        <f t="shared" si="187"/>
        <v>-1.6561846145766017E-4</v>
      </c>
      <c r="W1786">
        <f t="shared" si="188"/>
        <v>1.8074979083128844E-4</v>
      </c>
      <c r="X1786">
        <f t="shared" si="189"/>
        <v>4.35302734375</v>
      </c>
    </row>
    <row r="1787" spans="17:24" x14ac:dyDescent="0.25">
      <c r="Q1787">
        <v>1784</v>
      </c>
      <c r="R1787">
        <f t="shared" si="184"/>
        <v>356.8</v>
      </c>
      <c r="S1787">
        <f t="shared" si="185"/>
        <v>3.6951499389149135E-2</v>
      </c>
      <c r="T1787" t="s">
        <v>2122</v>
      </c>
      <c r="U1787">
        <f t="shared" si="186"/>
        <v>-7.2403848090176758E-5</v>
      </c>
      <c r="V1787">
        <f t="shared" si="187"/>
        <v>-1.6632310450404736E-4</v>
      </c>
      <c r="W1787">
        <f t="shared" si="188"/>
        <v>1.8139926215431432E-4</v>
      </c>
      <c r="X1787">
        <f t="shared" si="189"/>
        <v>4.35546875</v>
      </c>
    </row>
    <row r="1788" spans="17:24" x14ac:dyDescent="0.25">
      <c r="Q1788">
        <v>1785</v>
      </c>
      <c r="R1788">
        <f t="shared" si="184"/>
        <v>357</v>
      </c>
      <c r="S1788">
        <f t="shared" si="185"/>
        <v>-9.7990192349239891E-16</v>
      </c>
      <c r="T1788" t="s">
        <v>2123</v>
      </c>
      <c r="U1788">
        <f t="shared" si="186"/>
        <v>-7.2412964915483883E-5</v>
      </c>
      <c r="V1788">
        <f t="shared" si="187"/>
        <v>-1.6703284235949513E-4</v>
      </c>
      <c r="W1788">
        <f t="shared" si="188"/>
        <v>1.820538599276133E-4</v>
      </c>
      <c r="X1788">
        <f t="shared" si="189"/>
        <v>4.35791015625</v>
      </c>
    </row>
    <row r="1789" spans="17:24" x14ac:dyDescent="0.25">
      <c r="Q1789">
        <v>1786</v>
      </c>
      <c r="R1789">
        <f t="shared" si="184"/>
        <v>357.20000000000005</v>
      </c>
      <c r="S1789">
        <f t="shared" si="185"/>
        <v>-3.6951499389151092E-2</v>
      </c>
      <c r="T1789" t="s">
        <v>2124</v>
      </c>
      <c r="U1789">
        <f t="shared" si="186"/>
        <v>-7.2422186893628414E-5</v>
      </c>
      <c r="V1789">
        <f t="shared" si="187"/>
        <v>-1.6774773400106104E-4</v>
      </c>
      <c r="W1789">
        <f t="shared" si="188"/>
        <v>1.827136432151315E-4</v>
      </c>
      <c r="X1789">
        <f t="shared" si="189"/>
        <v>4.3603515625</v>
      </c>
    </row>
    <row r="1790" spans="17:24" x14ac:dyDescent="0.25">
      <c r="Q1790">
        <v>1787</v>
      </c>
      <c r="R1790">
        <f t="shared" si="184"/>
        <v>357.40000000000003</v>
      </c>
      <c r="S1790">
        <f t="shared" si="185"/>
        <v>-7.3852527474885354E-2</v>
      </c>
      <c r="T1790" t="s">
        <v>2125</v>
      </c>
      <c r="U1790">
        <f t="shared" si="186"/>
        <v>-7.2431515643891109E-5</v>
      </c>
      <c r="V1790">
        <f t="shared" si="187"/>
        <v>-1.6846783931841015E-4</v>
      </c>
      <c r="W1790">
        <f t="shared" si="188"/>
        <v>1.8337867199618636E-4</v>
      </c>
      <c r="X1790">
        <f t="shared" si="189"/>
        <v>4.36279296875</v>
      </c>
    </row>
    <row r="1791" spans="17:24" x14ac:dyDescent="0.25">
      <c r="Q1791">
        <v>1788</v>
      </c>
      <c r="R1791">
        <f t="shared" si="184"/>
        <v>357.6</v>
      </c>
      <c r="S1791">
        <f t="shared" si="185"/>
        <v>-0.11065268189150328</v>
      </c>
      <c r="T1791" t="s">
        <v>2126</v>
      </c>
      <c r="U1791">
        <f t="shared" si="186"/>
        <v>-7.2440952816647458E-5</v>
      </c>
      <c r="V1791">
        <f t="shared" si="187"/>
        <v>-1.6919321913174611E-4</v>
      </c>
      <c r="W1791">
        <f t="shared" si="188"/>
        <v>1.8404900718326845E-4</v>
      </c>
      <c r="X1791">
        <f t="shared" si="189"/>
        <v>4.365234375</v>
      </c>
    </row>
    <row r="1792" spans="17:24" x14ac:dyDescent="0.25">
      <c r="Q1792">
        <v>1789</v>
      </c>
      <c r="R1792">
        <f t="shared" si="184"/>
        <v>357.8</v>
      </c>
      <c r="S1792">
        <f t="shared" si="185"/>
        <v>-0.1473016980546451</v>
      </c>
      <c r="T1792" t="s">
        <v>2127</v>
      </c>
      <c r="U1792">
        <f t="shared" si="186"/>
        <v>-7.2450500094536135E-5</v>
      </c>
      <c r="V1792">
        <f t="shared" si="187"/>
        <v>-1.6992393520990821E-4</v>
      </c>
      <c r="W1792">
        <f t="shared" si="188"/>
        <v>1.8472471064037279E-4</v>
      </c>
      <c r="X1792">
        <f t="shared" si="189"/>
        <v>4.36767578125</v>
      </c>
    </row>
    <row r="1793" spans="17:24" x14ac:dyDescent="0.25">
      <c r="Q1793">
        <v>1790</v>
      </c>
      <c r="R1793">
        <f t="shared" si="184"/>
        <v>358</v>
      </c>
      <c r="S1793">
        <f t="shared" si="185"/>
        <v>-0.18374951781656904</v>
      </c>
      <c r="T1793" t="s">
        <v>2128</v>
      </c>
      <c r="U1793">
        <f t="shared" si="186"/>
        <v>-7.2460159192919434E-5</v>
      </c>
      <c r="V1793">
        <f t="shared" si="187"/>
        <v>-1.7066005028901026E-4</v>
      </c>
      <c r="W1793">
        <f t="shared" si="188"/>
        <v>1.8540584520157594E-4</v>
      </c>
      <c r="X1793">
        <f t="shared" si="189"/>
        <v>4.3701171875</v>
      </c>
    </row>
    <row r="1794" spans="17:24" x14ac:dyDescent="0.25">
      <c r="Q1794">
        <v>1791</v>
      </c>
      <c r="R1794">
        <f t="shared" si="184"/>
        <v>358.20000000000005</v>
      </c>
      <c r="S1794">
        <f t="shared" si="185"/>
        <v>-0.2199463578396863</v>
      </c>
      <c r="T1794" t="s">
        <v>2129</v>
      </c>
      <c r="U1794">
        <f t="shared" si="186"/>
        <v>-7.2469931860660156E-5</v>
      </c>
      <c r="V1794">
        <f t="shared" si="187"/>
        <v>-1.7140162809154444E-4</v>
      </c>
      <c r="W1794">
        <f t="shared" si="188"/>
        <v>1.8609247469019493E-4</v>
      </c>
      <c r="X1794">
        <f t="shared" si="189"/>
        <v>4.37255859375</v>
      </c>
    </row>
    <row r="1795" spans="17:24" x14ac:dyDescent="0.25">
      <c r="Q1795">
        <v>1792</v>
      </c>
      <c r="R1795">
        <f t="shared" si="184"/>
        <v>358.40000000000003</v>
      </c>
      <c r="S1795">
        <f t="shared" si="185"/>
        <v>-0.25584277759443069</v>
      </c>
      <c r="T1795" t="s">
        <v>2130</v>
      </c>
      <c r="U1795">
        <f t="shared" si="186"/>
        <v>-7.247981988122607E-5</v>
      </c>
      <c r="V1795">
        <f t="shared" si="187"/>
        <v>-1.7214873334580859E-4</v>
      </c>
      <c r="W1795">
        <f t="shared" si="188"/>
        <v>1.8678466393840071E-4</v>
      </c>
      <c r="X1795">
        <f t="shared" si="189"/>
        <v>4.375</v>
      </c>
    </row>
    <row r="1796" spans="17:24" x14ac:dyDescent="0.25">
      <c r="Q1796">
        <v>1793</v>
      </c>
      <c r="R1796">
        <f t="shared" ref="R1796:R1859" si="190">Q1796*0.2</f>
        <v>358.6</v>
      </c>
      <c r="S1796">
        <f t="shared" ref="S1796:S1859" si="191">SIN(2*PI()*R1796/34)</f>
        <v>-0.29138974688932479</v>
      </c>
      <c r="T1796" t="s">
        <v>2131</v>
      </c>
      <c r="U1796">
        <f t="shared" ref="U1796:U1859" si="192">IMREAL(T1796)/2048</f>
        <v>-7.2489825073059086E-5</v>
      </c>
      <c r="V1796">
        <f t="shared" ref="V1796:V1859" si="193">IMAGINARY(T1796)/2048</f>
        <v>-1.7290143180603124E-4</v>
      </c>
      <c r="W1796">
        <f t="shared" ref="W1796:W1859" si="194">SQRT(U1796^2+V1796^2)</f>
        <v>1.874824788072165E-4</v>
      </c>
      <c r="X1796">
        <f t="shared" ref="X1796:X1859" si="195">Q1796/409.6</f>
        <v>4.37744140625</v>
      </c>
    </row>
    <row r="1797" spans="17:24" x14ac:dyDescent="0.25">
      <c r="Q1797">
        <v>1794</v>
      </c>
      <c r="R1797">
        <f t="shared" si="190"/>
        <v>358.8</v>
      </c>
      <c r="S1797">
        <f t="shared" si="191"/>
        <v>-0.32653871284007491</v>
      </c>
      <c r="T1797" t="s">
        <v>2132</v>
      </c>
      <c r="U1797">
        <f t="shared" si="192"/>
        <v>-7.2499949290781736E-5</v>
      </c>
      <c r="V1797">
        <f t="shared" si="193"/>
        <v>-1.7365979027262062E-4</v>
      </c>
      <c r="W1797">
        <f t="shared" si="194"/>
        <v>1.8818598620698752E-4</v>
      </c>
      <c r="X1797">
        <f t="shared" si="195"/>
        <v>4.3798828125</v>
      </c>
    </row>
    <row r="1798" spans="17:24" x14ac:dyDescent="0.25">
      <c r="Q1798">
        <v>1795</v>
      </c>
      <c r="R1798">
        <f t="shared" si="190"/>
        <v>359</v>
      </c>
      <c r="S1798">
        <f t="shared" si="191"/>
        <v>-0.36124166618714953</v>
      </c>
      <c r="T1798" t="s">
        <v>2133</v>
      </c>
      <c r="U1798">
        <f t="shared" si="192"/>
        <v>-7.2510194425817387E-5</v>
      </c>
      <c r="V1798">
        <f t="shared" si="193"/>
        <v>-1.7442387661339209E-4</v>
      </c>
      <c r="W1798">
        <f t="shared" si="194"/>
        <v>1.8889525411855553E-4</v>
      </c>
      <c r="X1798">
        <f t="shared" si="195"/>
        <v>4.38232421875</v>
      </c>
    </row>
    <row r="1799" spans="17:24" x14ac:dyDescent="0.25">
      <c r="Q1799">
        <v>1796</v>
      </c>
      <c r="R1799">
        <f t="shared" si="190"/>
        <v>359.20000000000005</v>
      </c>
      <c r="S1799">
        <f t="shared" si="191"/>
        <v>-0.39545120687054403</v>
      </c>
      <c r="T1799" t="s">
        <v>2134</v>
      </c>
      <c r="U1799">
        <f t="shared" si="192"/>
        <v>-7.2520562407375489E-5</v>
      </c>
      <c r="V1799">
        <f t="shared" si="193"/>
        <v>-1.7519375978479785E-4</v>
      </c>
      <c r="W1799">
        <f t="shared" si="194"/>
        <v>1.8961035161460857E-4</v>
      </c>
      <c r="X1799">
        <f t="shared" si="195"/>
        <v>4.384765625</v>
      </c>
    </row>
    <row r="1800" spans="17:24" x14ac:dyDescent="0.25">
      <c r="Q1800">
        <v>1797</v>
      </c>
      <c r="R1800">
        <f t="shared" si="190"/>
        <v>359.40000000000003</v>
      </c>
      <c r="S1800">
        <f t="shared" si="191"/>
        <v>-0.4291206087726151</v>
      </c>
      <c r="T1800" t="s">
        <v>2135</v>
      </c>
      <c r="U1800">
        <f t="shared" si="192"/>
        <v>-7.2531055203392083E-5</v>
      </c>
      <c r="V1800">
        <f t="shared" si="193"/>
        <v>-1.7596950985399414E-4</v>
      </c>
      <c r="W1800">
        <f t="shared" si="194"/>
        <v>1.9033134888181834E-4</v>
      </c>
      <c r="X1800">
        <f t="shared" si="195"/>
        <v>4.38720703125</v>
      </c>
    </row>
    <row r="1801" spans="17:24" x14ac:dyDescent="0.25">
      <c r="Q1801">
        <v>1798</v>
      </c>
      <c r="R1801">
        <f t="shared" si="190"/>
        <v>359.6</v>
      </c>
      <c r="S1801">
        <f t="shared" si="191"/>
        <v>-0.46220388354031128</v>
      </c>
      <c r="T1801" t="s">
        <v>2136</v>
      </c>
      <c r="U1801">
        <f t="shared" si="192"/>
        <v>-7.2541674821397948E-5</v>
      </c>
      <c r="V1801">
        <f t="shared" si="193"/>
        <v>-1.767511980213706E-4</v>
      </c>
      <c r="W1801">
        <f t="shared" si="194"/>
        <v>1.9105831724340922E-4</v>
      </c>
      <c r="X1801">
        <f t="shared" si="195"/>
        <v>4.3896484375</v>
      </c>
    </row>
    <row r="1802" spans="17:24" x14ac:dyDescent="0.25">
      <c r="Q1802">
        <v>1799</v>
      </c>
      <c r="R1802">
        <f t="shared" si="190"/>
        <v>359.8</v>
      </c>
      <c r="S1802">
        <f t="shared" si="191"/>
        <v>-0.49465584339978147</v>
      </c>
      <c r="T1802" t="s">
        <v>2137</v>
      </c>
      <c r="U1802">
        <f t="shared" si="192"/>
        <v>-7.2552423309530758E-5</v>
      </c>
      <c r="V1802">
        <f t="shared" si="193"/>
        <v>-1.7753889664362987E-4</v>
      </c>
      <c r="W1802">
        <f t="shared" si="194"/>
        <v>1.917913291823247E-4</v>
      </c>
      <c r="X1802">
        <f t="shared" si="195"/>
        <v>4.39208984375</v>
      </c>
    </row>
    <row r="1803" spans="17:24" x14ac:dyDescent="0.25">
      <c r="Q1803">
        <v>1800</v>
      </c>
      <c r="R1803">
        <f t="shared" si="190"/>
        <v>360</v>
      </c>
      <c r="S1803">
        <f t="shared" si="191"/>
        <v>-0.52643216287735073</v>
      </c>
      <c r="T1803" t="s">
        <v>2138</v>
      </c>
      <c r="U1803">
        <f t="shared" si="192"/>
        <v>-7.2563302757424806E-5</v>
      </c>
      <c r="V1803">
        <f t="shared" si="193"/>
        <v>-1.7833267925737207E-4</v>
      </c>
      <c r="W1803">
        <f t="shared" si="194"/>
        <v>1.9253045836484792E-4</v>
      </c>
      <c r="X1803">
        <f t="shared" si="195"/>
        <v>4.39453125</v>
      </c>
    </row>
    <row r="1804" spans="17:24" x14ac:dyDescent="0.25">
      <c r="Q1804">
        <v>1801</v>
      </c>
      <c r="R1804">
        <f t="shared" si="190"/>
        <v>360.20000000000005</v>
      </c>
      <c r="S1804">
        <f t="shared" si="191"/>
        <v>-0.55748943934289674</v>
      </c>
      <c r="T1804" t="s">
        <v>2139</v>
      </c>
      <c r="U1804">
        <f t="shared" si="192"/>
        <v>-7.257431529742627E-5</v>
      </c>
      <c r="V1804">
        <f t="shared" si="193"/>
        <v>-1.7913262060334278E-4</v>
      </c>
      <c r="W1804">
        <f t="shared" si="194"/>
        <v>1.9327577966499421E-4</v>
      </c>
      <c r="X1804">
        <f t="shared" si="195"/>
        <v>4.39697265625</v>
      </c>
    </row>
    <row r="1805" spans="17:24" x14ac:dyDescent="0.25">
      <c r="Q1805">
        <v>1802</v>
      </c>
      <c r="R1805">
        <f t="shared" si="190"/>
        <v>360.40000000000003</v>
      </c>
      <c r="S1805">
        <f t="shared" si="191"/>
        <v>-0.5877852522924768</v>
      </c>
      <c r="T1805" t="s">
        <v>2140</v>
      </c>
      <c r="U1805">
        <f t="shared" si="192"/>
        <v>-7.2585463105407223E-5</v>
      </c>
      <c r="V1805">
        <f t="shared" si="193"/>
        <v>-1.7993879665127539E-4</v>
      </c>
      <c r="W1805">
        <f t="shared" si="194"/>
        <v>1.9402736918933749E-4</v>
      </c>
      <c r="X1805">
        <f t="shared" si="195"/>
        <v>4.3994140625</v>
      </c>
    </row>
    <row r="1806" spans="17:24" x14ac:dyDescent="0.25">
      <c r="Q1806">
        <v>1803</v>
      </c>
      <c r="R1806">
        <f t="shared" si="190"/>
        <v>360.6</v>
      </c>
      <c r="S1806">
        <f t="shared" si="191"/>
        <v>-0.61727822128980059</v>
      </c>
      <c r="T1806" t="s">
        <v>2141</v>
      </c>
      <c r="U1806">
        <f t="shared" si="192"/>
        <v>-7.2596748402001959E-5</v>
      </c>
      <c r="V1806">
        <f t="shared" si="193"/>
        <v>-1.8075128462523681E-4</v>
      </c>
      <c r="W1806">
        <f t="shared" si="194"/>
        <v>1.9478530430249851E-4</v>
      </c>
      <c r="X1806">
        <f t="shared" si="195"/>
        <v>4.40185546875</v>
      </c>
    </row>
    <row r="1807" spans="17:24" x14ac:dyDescent="0.25">
      <c r="Q1807">
        <v>1804</v>
      </c>
      <c r="R1807">
        <f t="shared" si="190"/>
        <v>360.8</v>
      </c>
      <c r="S1807">
        <f t="shared" si="191"/>
        <v>-0.64592806248677703</v>
      </c>
      <c r="T1807" t="s">
        <v>2142</v>
      </c>
      <c r="U1807">
        <f t="shared" si="192"/>
        <v>-7.2608173453659672E-5</v>
      </c>
      <c r="V1807">
        <f t="shared" si="193"/>
        <v>-1.8157016302989111E-4</v>
      </c>
      <c r="W1807">
        <f t="shared" si="194"/>
        <v>1.9554966365345139E-4</v>
      </c>
      <c r="X1807">
        <f t="shared" si="195"/>
        <v>4.404296875</v>
      </c>
    </row>
    <row r="1808" spans="17:24" x14ac:dyDescent="0.25">
      <c r="Q1808">
        <v>1805</v>
      </c>
      <c r="R1808">
        <f t="shared" si="190"/>
        <v>361</v>
      </c>
      <c r="S1808">
        <f t="shared" si="191"/>
        <v>-0.6736956436465511</v>
      </c>
      <c r="T1808" t="s">
        <v>2143</v>
      </c>
      <c r="U1808">
        <f t="shared" si="192"/>
        <v>-7.2619740573851081E-5</v>
      </c>
      <c r="V1808">
        <f t="shared" si="193"/>
        <v>-1.8239551167705567E-4</v>
      </c>
      <c r="W1808">
        <f t="shared" si="194"/>
        <v>1.9632052720219652E-4</v>
      </c>
      <c r="X1808">
        <f t="shared" si="195"/>
        <v>4.40673828125</v>
      </c>
    </row>
    <row r="1809" spans="17:24" x14ac:dyDescent="0.25">
      <c r="Q1809">
        <v>1806</v>
      </c>
      <c r="R1809">
        <f t="shared" si="190"/>
        <v>361.20000000000005</v>
      </c>
      <c r="S1809">
        <f t="shared" si="191"/>
        <v>-0.70054303759328884</v>
      </c>
      <c r="T1809" t="s">
        <v>2144</v>
      </c>
      <c r="U1809">
        <f t="shared" si="192"/>
        <v>-7.2631452124053707E-5</v>
      </c>
      <c r="V1809">
        <f t="shared" si="193"/>
        <v>-1.8322741171308593E-4</v>
      </c>
      <c r="W1809">
        <f t="shared" si="194"/>
        <v>1.9709797624715836E-4</v>
      </c>
      <c r="X1809">
        <f t="shared" si="195"/>
        <v>4.4091796875</v>
      </c>
    </row>
    <row r="1810" spans="17:24" x14ac:dyDescent="0.25">
      <c r="Q1810">
        <v>1807</v>
      </c>
      <c r="R1810">
        <f t="shared" si="190"/>
        <v>361.40000000000003</v>
      </c>
      <c r="S1810">
        <f t="shared" si="191"/>
        <v>-0.72643357401622566</v>
      </c>
      <c r="T1810" t="s">
        <v>2145</v>
      </c>
      <c r="U1810">
        <f t="shared" si="192"/>
        <v>-7.264331051515088E-5</v>
      </c>
      <c r="V1810">
        <f t="shared" si="193"/>
        <v>-1.8406594564711963E-4</v>
      </c>
      <c r="W1810">
        <f t="shared" si="194"/>
        <v>1.9788209345357409E-4</v>
      </c>
      <c r="X1810">
        <f t="shared" si="195"/>
        <v>4.41162109375</v>
      </c>
    </row>
    <row r="1811" spans="17:24" x14ac:dyDescent="0.25">
      <c r="Q1811">
        <v>1808</v>
      </c>
      <c r="R1811">
        <f t="shared" si="190"/>
        <v>361.6</v>
      </c>
      <c r="S1811">
        <f t="shared" si="191"/>
        <v>-0.75133188955687824</v>
      </c>
      <c r="T1811" t="s">
        <v>2146</v>
      </c>
      <c r="U1811">
        <f t="shared" si="192"/>
        <v>-7.2655318208655756E-5</v>
      </c>
      <c r="V1811">
        <f t="shared" si="193"/>
        <v>-1.8491119737974951E-4</v>
      </c>
      <c r="W1811">
        <f t="shared" si="194"/>
        <v>1.9867296288225459E-4</v>
      </c>
      <c r="X1811">
        <f t="shared" si="195"/>
        <v>4.4140625</v>
      </c>
    </row>
    <row r="1812" spans="17:24" x14ac:dyDescent="0.25">
      <c r="Q1812">
        <v>1809</v>
      </c>
      <c r="R1812">
        <f t="shared" si="190"/>
        <v>361.8</v>
      </c>
      <c r="S1812">
        <f t="shared" si="191"/>
        <v>-0.77520397611112879</v>
      </c>
      <c r="T1812" t="s">
        <v>2147</v>
      </c>
      <c r="U1812">
        <f t="shared" si="192"/>
        <v>-7.2667477717878413E-5</v>
      </c>
      <c r="V1812">
        <f t="shared" si="193"/>
        <v>-1.8576325223266699E-4</v>
      </c>
      <c r="W1812">
        <f t="shared" si="194"/>
        <v>1.9947067001926827E-4</v>
      </c>
      <c r="X1812">
        <f t="shared" si="195"/>
        <v>4.41650390625</v>
      </c>
    </row>
    <row r="1813" spans="17:24" x14ac:dyDescent="0.25">
      <c r="Q1813">
        <v>1810</v>
      </c>
      <c r="R1813">
        <f t="shared" si="190"/>
        <v>362</v>
      </c>
      <c r="S1813">
        <f t="shared" si="191"/>
        <v>-0.79801722728024171</v>
      </c>
      <c r="T1813" t="s">
        <v>2148</v>
      </c>
      <c r="U1813">
        <f t="shared" si="192"/>
        <v>-7.2679791609376953E-5</v>
      </c>
      <c r="V1813">
        <f t="shared" si="193"/>
        <v>-1.866221969789375E-4</v>
      </c>
      <c r="W1813">
        <f t="shared" si="194"/>
        <v>2.0027530180635807E-4</v>
      </c>
      <c r="X1813">
        <f t="shared" si="195"/>
        <v>4.4189453125</v>
      </c>
    </row>
    <row r="1814" spans="17:24" x14ac:dyDescent="0.25">
      <c r="Q1814">
        <v>1811</v>
      </c>
      <c r="R1814">
        <f t="shared" si="190"/>
        <v>362.20000000000005</v>
      </c>
      <c r="S1814">
        <f t="shared" si="191"/>
        <v>-0.81974048290722623</v>
      </c>
      <c r="T1814" t="s">
        <v>2149</v>
      </c>
      <c r="U1814">
        <f t="shared" si="192"/>
        <v>-7.2692262504215333E-5</v>
      </c>
      <c r="V1814">
        <f t="shared" si="193"/>
        <v>-1.8748811987399561E-4</v>
      </c>
      <c r="W1814">
        <f t="shared" si="194"/>
        <v>2.0108694667199931E-4</v>
      </c>
      <c r="X1814">
        <f t="shared" si="195"/>
        <v>4.42138671875</v>
      </c>
    </row>
    <row r="1815" spans="17:24" x14ac:dyDescent="0.25">
      <c r="Q1815">
        <v>1812</v>
      </c>
      <c r="R1815">
        <f t="shared" si="190"/>
        <v>362.40000000000003</v>
      </c>
      <c r="S1815">
        <f t="shared" si="191"/>
        <v>-0.84034407163790037</v>
      </c>
      <c r="T1815" t="s">
        <v>2150</v>
      </c>
      <c r="U1815">
        <f t="shared" si="192"/>
        <v>-7.2704893079353025E-5</v>
      </c>
      <c r="V1815">
        <f t="shared" si="193"/>
        <v>-1.8836111068776124E-4</v>
      </c>
      <c r="W1815">
        <f t="shared" si="194"/>
        <v>2.0190569456359373E-4</v>
      </c>
      <c r="X1815">
        <f t="shared" si="195"/>
        <v>4.423828125</v>
      </c>
    </row>
    <row r="1816" spans="17:24" x14ac:dyDescent="0.25">
      <c r="Q1816">
        <v>1813</v>
      </c>
      <c r="R1816">
        <f t="shared" si="190"/>
        <v>362.6</v>
      </c>
      <c r="S1816">
        <f t="shared" si="191"/>
        <v>-0.85979985144837501</v>
      </c>
      <c r="T1816" t="s">
        <v>2151</v>
      </c>
      <c r="U1816">
        <f t="shared" si="192"/>
        <v>-7.2717686069201655E-5</v>
      </c>
      <c r="V1816">
        <f t="shared" si="193"/>
        <v>-1.8924126073691552E-4</v>
      </c>
      <c r="W1816">
        <f t="shared" si="194"/>
        <v>2.0273163697991542E-4</v>
      </c>
      <c r="X1816">
        <f t="shared" si="195"/>
        <v>4.42626953125</v>
      </c>
    </row>
    <row r="1817" spans="17:24" x14ac:dyDescent="0.25">
      <c r="Q1817">
        <v>1814</v>
      </c>
      <c r="R1817">
        <f t="shared" si="190"/>
        <v>362.8</v>
      </c>
      <c r="S1817">
        <f t="shared" si="191"/>
        <v>-0.87808124808370291</v>
      </c>
      <c r="T1817" t="s">
        <v>2152</v>
      </c>
      <c r="U1817">
        <f t="shared" si="192"/>
        <v>-7.2730644266996093E-5</v>
      </c>
      <c r="V1817">
        <f t="shared" si="193"/>
        <v>-1.9012866291909618E-4</v>
      </c>
      <c r="W1817">
        <f t="shared" si="194"/>
        <v>2.0356486700532495E-4</v>
      </c>
      <c r="X1817">
        <f t="shared" si="195"/>
        <v>4.4287109375</v>
      </c>
    </row>
    <row r="1818" spans="17:24" x14ac:dyDescent="0.25">
      <c r="Q1818">
        <v>1815</v>
      </c>
      <c r="R1818">
        <f t="shared" si="190"/>
        <v>363</v>
      </c>
      <c r="S1818">
        <f t="shared" si="191"/>
        <v>-0.8951632913550629</v>
      </c>
      <c r="T1818" t="s">
        <v>2153</v>
      </c>
      <c r="U1818">
        <f t="shared" si="192"/>
        <v>-7.2743770526334474E-5</v>
      </c>
      <c r="V1818">
        <f t="shared" si="193"/>
        <v>-1.9102341174680274E-4</v>
      </c>
      <c r="W1818">
        <f t="shared" si="194"/>
        <v>2.0440547934381931E-4</v>
      </c>
      <c r="X1818">
        <f t="shared" si="195"/>
        <v>4.43115234375</v>
      </c>
    </row>
    <row r="1819" spans="17:24" x14ac:dyDescent="0.25">
      <c r="Q1819">
        <v>1816</v>
      </c>
      <c r="R1819">
        <f t="shared" si="190"/>
        <v>363.20000000000005</v>
      </c>
      <c r="S1819">
        <f t="shared" si="191"/>
        <v>-0.911022649246091</v>
      </c>
      <c r="T1819" t="s">
        <v>2154</v>
      </c>
      <c r="U1819">
        <f t="shared" si="192"/>
        <v>-7.2757067762828614E-5</v>
      </c>
      <c r="V1819">
        <f t="shared" si="193"/>
        <v>-1.9192560338293505E-4</v>
      </c>
      <c r="W1819">
        <f t="shared" si="194"/>
        <v>2.0525357035469205E-4</v>
      </c>
      <c r="X1819">
        <f t="shared" si="195"/>
        <v>4.43359375</v>
      </c>
    </row>
    <row r="1820" spans="17:24" x14ac:dyDescent="0.25">
      <c r="Q1820">
        <v>1817</v>
      </c>
      <c r="R1820">
        <f t="shared" si="190"/>
        <v>363.40000000000003</v>
      </c>
      <c r="S1820">
        <f t="shared" si="191"/>
        <v>-0.92563765978155532</v>
      </c>
      <c r="T1820" t="s">
        <v>2155</v>
      </c>
      <c r="U1820">
        <f t="shared" si="192"/>
        <v>-7.2770538955749017E-5</v>
      </c>
      <c r="V1820">
        <f t="shared" si="193"/>
        <v>-1.9283533567724756E-4</v>
      </c>
      <c r="W1820">
        <f t="shared" si="194"/>
        <v>2.0610923808909423E-4</v>
      </c>
      <c r="X1820">
        <f t="shared" si="195"/>
        <v>4.43603515625</v>
      </c>
    </row>
    <row r="1821" spans="17:24" x14ac:dyDescent="0.25">
      <c r="Q1821">
        <v>1818</v>
      </c>
      <c r="R1821">
        <f t="shared" si="190"/>
        <v>363.6</v>
      </c>
      <c r="S1821">
        <f t="shared" si="191"/>
        <v>-0.93898836061505753</v>
      </c>
      <c r="T1821" t="s">
        <v>2156</v>
      </c>
      <c r="U1821">
        <f t="shared" si="192"/>
        <v>-7.2784187149488763E-5</v>
      </c>
      <c r="V1821">
        <f t="shared" si="193"/>
        <v>-1.9375270820336279E-4</v>
      </c>
      <c r="W1821">
        <f t="shared" si="194"/>
        <v>2.0697258232710256E-4</v>
      </c>
      <c r="X1821">
        <f t="shared" si="195"/>
        <v>4.4384765625</v>
      </c>
    </row>
    <row r="1822" spans="17:24" x14ac:dyDescent="0.25">
      <c r="Q1822">
        <v>1819</v>
      </c>
      <c r="R1822">
        <f t="shared" si="190"/>
        <v>363.8</v>
      </c>
      <c r="S1822">
        <f t="shared" si="191"/>
        <v>-0.95105651629515164</v>
      </c>
      <c r="T1822" t="s">
        <v>2157</v>
      </c>
      <c r="U1822">
        <f t="shared" si="192"/>
        <v>-7.2798015455495611E-5</v>
      </c>
      <c r="V1822">
        <f t="shared" si="193"/>
        <v>-1.9467782229728173E-4</v>
      </c>
      <c r="W1822">
        <f t="shared" si="194"/>
        <v>2.0784370461640299E-4</v>
      </c>
      <c r="X1822">
        <f t="shared" si="195"/>
        <v>4.44091796875</v>
      </c>
    </row>
    <row r="1823" spans="17:24" x14ac:dyDescent="0.25">
      <c r="Q1823">
        <v>1820</v>
      </c>
      <c r="R1823">
        <f t="shared" si="190"/>
        <v>364</v>
      </c>
      <c r="S1823">
        <f t="shared" si="191"/>
        <v>-0.96182564317281882</v>
      </c>
      <c r="T1823" t="s">
        <v>2158</v>
      </c>
      <c r="U1823">
        <f t="shared" si="192"/>
        <v>-7.2812027053945801E-5</v>
      </c>
      <c r="V1823">
        <f t="shared" si="193"/>
        <v>-1.9561078109633692E-4</v>
      </c>
      <c r="W1823">
        <f t="shared" si="194"/>
        <v>2.0872270831134686E-4</v>
      </c>
      <c r="X1823">
        <f t="shared" si="195"/>
        <v>4.443359375</v>
      </c>
    </row>
    <row r="1824" spans="17:24" x14ac:dyDescent="0.25">
      <c r="Q1824">
        <v>1821</v>
      </c>
      <c r="R1824">
        <f t="shared" si="190"/>
        <v>364.20000000000005</v>
      </c>
      <c r="S1824">
        <f t="shared" si="191"/>
        <v>-0.97128103191611481</v>
      </c>
      <c r="T1824" t="s">
        <v>2159</v>
      </c>
      <c r="U1824">
        <f t="shared" si="192"/>
        <v>-7.2826225195637701E-5</v>
      </c>
      <c r="V1824">
        <f t="shared" si="193"/>
        <v>-1.965516895797627E-4</v>
      </c>
      <c r="W1824">
        <f t="shared" si="194"/>
        <v>2.0960969861364987E-4</v>
      </c>
      <c r="X1824">
        <f t="shared" si="195"/>
        <v>4.44580078125</v>
      </c>
    </row>
    <row r="1825" spans="17:24" x14ac:dyDescent="0.25">
      <c r="Q1825">
        <v>1822</v>
      </c>
      <c r="R1825">
        <f t="shared" si="190"/>
        <v>364.40000000000003</v>
      </c>
      <c r="S1825">
        <f t="shared" si="191"/>
        <v>-0.97940976760136778</v>
      </c>
      <c r="T1825" t="s">
        <v>2160</v>
      </c>
      <c r="U1825">
        <f t="shared" si="192"/>
        <v>-7.2840613203926764E-5</v>
      </c>
      <c r="V1825">
        <f t="shared" si="193"/>
        <v>-1.9750065461005762E-4</v>
      </c>
      <c r="W1825">
        <f t="shared" si="194"/>
        <v>2.1050478261390012E-4</v>
      </c>
      <c r="X1825">
        <f t="shared" si="195"/>
        <v>4.4482421875</v>
      </c>
    </row>
    <row r="1826" spans="17:24" x14ac:dyDescent="0.25">
      <c r="Q1826">
        <v>1823</v>
      </c>
      <c r="R1826">
        <f t="shared" si="190"/>
        <v>364.6</v>
      </c>
      <c r="S1826">
        <f t="shared" si="191"/>
        <v>-0.98620074735340268</v>
      </c>
      <c r="T1826" t="s">
        <v>2161</v>
      </c>
      <c r="U1826">
        <f t="shared" si="192"/>
        <v>-7.2855194476479008E-5</v>
      </c>
      <c r="V1826">
        <f t="shared" si="193"/>
        <v>-1.9845778497558887E-4</v>
      </c>
      <c r="W1826">
        <f t="shared" si="194"/>
        <v>2.1140806933422064E-4</v>
      </c>
      <c r="X1826">
        <f t="shared" si="195"/>
        <v>4.45068359375</v>
      </c>
    </row>
    <row r="1827" spans="17:24" x14ac:dyDescent="0.25">
      <c r="Q1827">
        <v>1824</v>
      </c>
      <c r="R1827">
        <f t="shared" si="190"/>
        <v>364.8</v>
      </c>
      <c r="S1827">
        <f t="shared" si="191"/>
        <v>-0.99164469551074352</v>
      </c>
      <c r="T1827" t="s">
        <v>2162</v>
      </c>
      <c r="U1827">
        <f t="shared" si="192"/>
        <v>-7.286997248750293E-5</v>
      </c>
      <c r="V1827">
        <f t="shared" si="193"/>
        <v>-1.9942319143426027E-4</v>
      </c>
      <c r="W1827">
        <f t="shared" si="194"/>
        <v>2.1231966977215054E-4</v>
      </c>
      <c r="X1827">
        <f t="shared" si="195"/>
        <v>4.453125</v>
      </c>
    </row>
    <row r="1828" spans="17:24" x14ac:dyDescent="0.25">
      <c r="Q1828">
        <v>1825</v>
      </c>
      <c r="R1828">
        <f t="shared" si="190"/>
        <v>365</v>
      </c>
      <c r="S1828">
        <f t="shared" si="191"/>
        <v>-0.99573417629503425</v>
      </c>
      <c r="T1828" t="s">
        <v>2163</v>
      </c>
      <c r="U1828">
        <f t="shared" si="192"/>
        <v>-7.2884950789665033E-5</v>
      </c>
      <c r="V1828">
        <f t="shared" si="193"/>
        <v>-2.0039698675829152E-4</v>
      </c>
      <c r="W1828">
        <f t="shared" si="194"/>
        <v>2.1323969694551424E-4</v>
      </c>
      <c r="X1828">
        <f t="shared" si="195"/>
        <v>4.45556640625</v>
      </c>
    </row>
    <row r="1829" spans="17:24" x14ac:dyDescent="0.25">
      <c r="Q1829">
        <v>1826</v>
      </c>
      <c r="R1829">
        <f t="shared" si="190"/>
        <v>365.20000000000005</v>
      </c>
      <c r="S1829">
        <f t="shared" si="191"/>
        <v>-0.99846360396743405</v>
      </c>
      <c r="T1829" t="s">
        <v>2164</v>
      </c>
      <c r="U1829">
        <f t="shared" si="192"/>
        <v>-7.2900133016357908E-5</v>
      </c>
      <c r="V1829">
        <f t="shared" si="193"/>
        <v>-2.0137928578066455E-4</v>
      </c>
      <c r="W1829">
        <f t="shared" si="194"/>
        <v>2.1416826593903505E-4</v>
      </c>
      <c r="X1829">
        <f t="shared" si="195"/>
        <v>4.4580078125</v>
      </c>
    </row>
    <row r="1830" spans="17:24" x14ac:dyDescent="0.25">
      <c r="Q1830">
        <v>1827</v>
      </c>
      <c r="R1830">
        <f t="shared" si="190"/>
        <v>365.40000000000003</v>
      </c>
      <c r="S1830">
        <f t="shared" si="191"/>
        <v>-0.9998292504580526</v>
      </c>
      <c r="T1830" t="s">
        <v>2165</v>
      </c>
      <c r="U1830">
        <f t="shared" si="192"/>
        <v>-7.2915522883836424E-5</v>
      </c>
      <c r="V1830">
        <f t="shared" si="193"/>
        <v>-2.0237020544224414E-4</v>
      </c>
      <c r="W1830">
        <f t="shared" si="194"/>
        <v>2.1510549395159428E-4</v>
      </c>
      <c r="X1830">
        <f t="shared" si="195"/>
        <v>4.46044921875</v>
      </c>
    </row>
    <row r="1831" spans="17:24" x14ac:dyDescent="0.25">
      <c r="Q1831">
        <v>1828</v>
      </c>
      <c r="R1831">
        <f t="shared" si="190"/>
        <v>365.6</v>
      </c>
      <c r="S1831">
        <f t="shared" si="191"/>
        <v>-0.99982925045805271</v>
      </c>
      <c r="T1831" t="s">
        <v>2166</v>
      </c>
      <c r="U1831">
        <f t="shared" si="192"/>
        <v>-7.2931124193518069E-5</v>
      </c>
      <c r="V1831">
        <f t="shared" si="193"/>
        <v>-2.0336986484083204E-4</v>
      </c>
      <c r="W1831">
        <f t="shared" si="194"/>
        <v>2.1605150034542377E-4</v>
      </c>
      <c r="X1831">
        <f t="shared" si="195"/>
        <v>4.462890625</v>
      </c>
    </row>
    <row r="1832" spans="17:24" x14ac:dyDescent="0.25">
      <c r="Q1832">
        <v>1829</v>
      </c>
      <c r="R1832">
        <f t="shared" si="190"/>
        <v>365.8</v>
      </c>
      <c r="S1832">
        <f t="shared" si="191"/>
        <v>-0.99846360396743383</v>
      </c>
      <c r="T1832" t="s">
        <v>2167</v>
      </c>
      <c r="U1832">
        <f t="shared" si="192"/>
        <v>-7.2946940834336913E-5</v>
      </c>
      <c r="V1832">
        <f t="shared" si="193"/>
        <v>-2.0437838528103075E-4</v>
      </c>
      <c r="W1832">
        <f t="shared" si="194"/>
        <v>2.1700640669613814E-4</v>
      </c>
      <c r="X1832">
        <f t="shared" si="195"/>
        <v>4.46533203125</v>
      </c>
    </row>
    <row r="1833" spans="17:24" x14ac:dyDescent="0.25">
      <c r="Q1833">
        <v>1830</v>
      </c>
      <c r="R1833">
        <f t="shared" si="190"/>
        <v>366</v>
      </c>
      <c r="S1833">
        <f t="shared" si="191"/>
        <v>-0.99573417629503502</v>
      </c>
      <c r="T1833" t="s">
        <v>2168</v>
      </c>
      <c r="U1833">
        <f t="shared" si="192"/>
        <v>-7.2962976785094727E-5</v>
      </c>
      <c r="V1833">
        <f t="shared" si="193"/>
        <v>-2.0539589032586426E-4</v>
      </c>
      <c r="W1833">
        <f t="shared" si="194"/>
        <v>2.1797033684448151E-4</v>
      </c>
      <c r="X1833">
        <f t="shared" si="195"/>
        <v>4.4677734375</v>
      </c>
    </row>
    <row r="1834" spans="17:24" x14ac:dyDescent="0.25">
      <c r="Q1834">
        <v>1831</v>
      </c>
      <c r="R1834">
        <f t="shared" si="190"/>
        <v>366.20000000000005</v>
      </c>
      <c r="S1834">
        <f t="shared" si="191"/>
        <v>-0.99164469551074097</v>
      </c>
      <c r="T1834" t="s">
        <v>2169</v>
      </c>
      <c r="U1834">
        <f t="shared" si="192"/>
        <v>-7.2979236117164551E-5</v>
      </c>
      <c r="V1834">
        <f t="shared" si="193"/>
        <v>-2.0642250584972999E-4</v>
      </c>
      <c r="W1834">
        <f t="shared" si="194"/>
        <v>2.1894341694950927E-4</v>
      </c>
      <c r="X1834">
        <f t="shared" si="195"/>
        <v>4.47021484375</v>
      </c>
    </row>
    <row r="1835" spans="17:24" x14ac:dyDescent="0.25">
      <c r="Q1835">
        <v>1832</v>
      </c>
      <c r="R1835">
        <f t="shared" si="190"/>
        <v>366.40000000000003</v>
      </c>
      <c r="S1835">
        <f t="shared" si="191"/>
        <v>-0.9862007473534018</v>
      </c>
      <c r="T1835" t="s">
        <v>2170</v>
      </c>
      <c r="U1835">
        <f t="shared" si="192"/>
        <v>-7.2995722996885737E-5</v>
      </c>
      <c r="V1835">
        <f t="shared" si="193"/>
        <v>-2.0745836009282374E-4</v>
      </c>
      <c r="W1835">
        <f t="shared" si="194"/>
        <v>2.1992577554311773E-4</v>
      </c>
      <c r="X1835">
        <f t="shared" si="195"/>
        <v>4.47265625</v>
      </c>
    </row>
    <row r="1836" spans="17:24" x14ac:dyDescent="0.25">
      <c r="Q1836">
        <v>1833</v>
      </c>
      <c r="R1836">
        <f t="shared" si="190"/>
        <v>366.6</v>
      </c>
      <c r="S1836">
        <f t="shared" si="191"/>
        <v>-0.97940976760136378</v>
      </c>
      <c r="T1836" t="s">
        <v>2171</v>
      </c>
      <c r="U1836">
        <f t="shared" si="192"/>
        <v>-7.301244168838526E-5</v>
      </c>
      <c r="V1836">
        <f t="shared" si="193"/>
        <v>-2.0850358371745265E-4</v>
      </c>
      <c r="W1836">
        <f t="shared" si="194"/>
        <v>2.2091754358656229E-4</v>
      </c>
      <c r="X1836">
        <f t="shared" si="195"/>
        <v>4.47509765625</v>
      </c>
    </row>
    <row r="1837" spans="17:24" x14ac:dyDescent="0.25">
      <c r="Q1837">
        <v>1834</v>
      </c>
      <c r="R1837">
        <f t="shared" si="190"/>
        <v>366.8</v>
      </c>
      <c r="S1837">
        <f t="shared" si="191"/>
        <v>-0.97128103191611359</v>
      </c>
      <c r="T1837" t="s">
        <v>2172</v>
      </c>
      <c r="U1837">
        <f t="shared" si="192"/>
        <v>-7.302939655629199E-5</v>
      </c>
      <c r="V1837">
        <f t="shared" si="193"/>
        <v>-2.0955830986524071E-4</v>
      </c>
      <c r="W1837">
        <f t="shared" si="194"/>
        <v>2.2191885452784853E-4</v>
      </c>
      <c r="X1837">
        <f t="shared" si="195"/>
        <v>4.4775390625</v>
      </c>
    </row>
    <row r="1838" spans="17:24" x14ac:dyDescent="0.25">
      <c r="Q1838">
        <v>1835</v>
      </c>
      <c r="R1838">
        <f t="shared" si="190"/>
        <v>367</v>
      </c>
      <c r="S1838">
        <f t="shared" si="191"/>
        <v>-0.96182564317281738</v>
      </c>
      <c r="T1838" t="s">
        <v>2173</v>
      </c>
      <c r="U1838">
        <f t="shared" si="192"/>
        <v>-7.3046592068452145E-5</v>
      </c>
      <c r="V1838">
        <f t="shared" si="193"/>
        <v>-2.1062267421672216E-4</v>
      </c>
      <c r="W1838">
        <f t="shared" si="194"/>
        <v>2.2292984436144556E-4</v>
      </c>
      <c r="X1838">
        <f t="shared" si="195"/>
        <v>4.47998046875</v>
      </c>
    </row>
    <row r="1839" spans="17:24" x14ac:dyDescent="0.25">
      <c r="Q1839">
        <v>1836</v>
      </c>
      <c r="R1839">
        <f t="shared" si="190"/>
        <v>367.20000000000005</v>
      </c>
      <c r="S1839">
        <f t="shared" si="191"/>
        <v>-0.95105651629515442</v>
      </c>
      <c r="T1839" t="s">
        <v>2174</v>
      </c>
      <c r="U1839">
        <f t="shared" si="192"/>
        <v>-7.3064032799157721E-5</v>
      </c>
      <c r="V1839">
        <f t="shared" si="193"/>
        <v>-2.1169681505218702E-4</v>
      </c>
      <c r="W1839">
        <f t="shared" si="194"/>
        <v>2.2395065168942079E-4</v>
      </c>
      <c r="X1839">
        <f t="shared" si="195"/>
        <v>4.482421875</v>
      </c>
    </row>
    <row r="1840" spans="17:24" x14ac:dyDescent="0.25">
      <c r="Q1840">
        <v>1837</v>
      </c>
      <c r="R1840">
        <f t="shared" si="190"/>
        <v>367.40000000000003</v>
      </c>
      <c r="S1840">
        <f t="shared" si="191"/>
        <v>-0.93898836061505564</v>
      </c>
      <c r="T1840" t="s">
        <v>2175</v>
      </c>
      <c r="U1840">
        <f t="shared" si="192"/>
        <v>-7.3081723431935058E-5</v>
      </c>
      <c r="V1840">
        <f t="shared" si="193"/>
        <v>-2.1278087331455468E-4</v>
      </c>
      <c r="W1840">
        <f t="shared" si="194"/>
        <v>2.2498141778441705E-4</v>
      </c>
      <c r="X1840">
        <f t="shared" si="195"/>
        <v>4.48486328125</v>
      </c>
    </row>
    <row r="1841" spans="17:24" x14ac:dyDescent="0.25">
      <c r="Q1841">
        <v>1838</v>
      </c>
      <c r="R1841">
        <f t="shared" si="190"/>
        <v>367.6</v>
      </c>
      <c r="S1841">
        <f t="shared" si="191"/>
        <v>-0.92563765978155876</v>
      </c>
      <c r="T1841" t="s">
        <v>2176</v>
      </c>
      <c r="U1841">
        <f t="shared" si="192"/>
        <v>-7.3099668763026862E-5</v>
      </c>
      <c r="V1841">
        <f t="shared" si="193"/>
        <v>-2.1387499267400196E-4</v>
      </c>
      <c r="W1841">
        <f t="shared" si="194"/>
        <v>2.2602228665458775E-4</v>
      </c>
      <c r="X1841">
        <f t="shared" si="195"/>
        <v>4.4873046875</v>
      </c>
    </row>
    <row r="1842" spans="17:24" x14ac:dyDescent="0.25">
      <c r="Q1842">
        <v>1839</v>
      </c>
      <c r="R1842">
        <f t="shared" si="190"/>
        <v>367.8</v>
      </c>
      <c r="S1842">
        <f t="shared" si="191"/>
        <v>-0.91102264924608878</v>
      </c>
      <c r="T1842" t="s">
        <v>2177</v>
      </c>
      <c r="U1842">
        <f t="shared" si="192"/>
        <v>-7.3117873704211421E-5</v>
      </c>
      <c r="V1842">
        <f t="shared" si="193"/>
        <v>-2.1497931959434474E-4</v>
      </c>
      <c r="W1842">
        <f t="shared" si="194"/>
        <v>2.2707340511004899E-4</v>
      </c>
      <c r="X1842">
        <f t="shared" si="195"/>
        <v>4.48974609375</v>
      </c>
    </row>
    <row r="1843" spans="17:24" x14ac:dyDescent="0.25">
      <c r="Q1843">
        <v>1840</v>
      </c>
      <c r="R1843">
        <f t="shared" si="190"/>
        <v>368</v>
      </c>
      <c r="S1843">
        <f t="shared" si="191"/>
        <v>-0.89516329135506689</v>
      </c>
      <c r="T1843" t="s">
        <v>2178</v>
      </c>
      <c r="U1843">
        <f t="shared" si="192"/>
        <v>-7.313634328656054E-5</v>
      </c>
      <c r="V1843">
        <f t="shared" si="193"/>
        <v>-2.1609400340165429E-4</v>
      </c>
      <c r="W1843">
        <f t="shared" si="194"/>
        <v>2.2813492283182732E-4</v>
      </c>
      <c r="X1843">
        <f t="shared" si="195"/>
        <v>4.4921875</v>
      </c>
    </row>
    <row r="1844" spans="17:24" x14ac:dyDescent="0.25">
      <c r="Q1844">
        <v>1841</v>
      </c>
      <c r="R1844">
        <f t="shared" si="190"/>
        <v>368.20000000000005</v>
      </c>
      <c r="S1844">
        <f t="shared" si="191"/>
        <v>-0.87808124808369348</v>
      </c>
      <c r="T1844" t="s">
        <v>2179</v>
      </c>
      <c r="U1844">
        <f t="shared" si="192"/>
        <v>-7.3155082663798346E-5</v>
      </c>
      <c r="V1844">
        <f t="shared" si="193"/>
        <v>-2.1721919635457764E-4</v>
      </c>
      <c r="W1844">
        <f t="shared" si="194"/>
        <v>2.2920699244236798E-4</v>
      </c>
      <c r="X1844">
        <f t="shared" si="195"/>
        <v>4.49462890625</v>
      </c>
    </row>
    <row r="1845" spans="17:24" x14ac:dyDescent="0.25">
      <c r="Q1845">
        <v>1842</v>
      </c>
      <c r="R1845">
        <f t="shared" si="190"/>
        <v>368.40000000000003</v>
      </c>
      <c r="S1845">
        <f t="shared" si="191"/>
        <v>-0.85979985144837223</v>
      </c>
      <c r="T1845" t="s">
        <v>2180</v>
      </c>
      <c r="U1845">
        <f t="shared" si="192"/>
        <v>-7.3174097115760747E-5</v>
      </c>
      <c r="V1845">
        <f t="shared" si="193"/>
        <v>-2.1835505371722657E-4</v>
      </c>
      <c r="W1845">
        <f t="shared" si="194"/>
        <v>2.3028976957858915E-4</v>
      </c>
      <c r="X1845">
        <f t="shared" si="195"/>
        <v>4.4970703125</v>
      </c>
    </row>
    <row r="1846" spans="17:24" x14ac:dyDescent="0.25">
      <c r="Q1846">
        <v>1843</v>
      </c>
      <c r="R1846">
        <f t="shared" si="190"/>
        <v>368.6</v>
      </c>
      <c r="S1846">
        <f t="shared" si="191"/>
        <v>-0.84034407163788971</v>
      </c>
      <c r="T1846" t="s">
        <v>2181</v>
      </c>
      <c r="U1846">
        <f t="shared" si="192"/>
        <v>-7.3193392052485354E-5</v>
      </c>
      <c r="V1846">
        <f t="shared" si="193"/>
        <v>-2.1950173383369434E-4</v>
      </c>
      <c r="W1846">
        <f t="shared" si="194"/>
        <v>2.3138341296676136E-4</v>
      </c>
      <c r="X1846">
        <f t="shared" si="195"/>
        <v>4.49951171875</v>
      </c>
    </row>
    <row r="1847" spans="17:24" x14ac:dyDescent="0.25">
      <c r="Q1847">
        <v>1844</v>
      </c>
      <c r="R1847">
        <f t="shared" si="190"/>
        <v>368.8</v>
      </c>
      <c r="S1847">
        <f t="shared" si="191"/>
        <v>-0.81974048290722312</v>
      </c>
      <c r="T1847" t="s">
        <v>2182</v>
      </c>
      <c r="U1847">
        <f t="shared" si="192"/>
        <v>-7.3212973017648431E-5</v>
      </c>
      <c r="V1847">
        <f t="shared" si="193"/>
        <v>-2.2065939820525878E-4</v>
      </c>
      <c r="W1847">
        <f t="shared" si="194"/>
        <v>2.3248808449980802E-4</v>
      </c>
      <c r="X1847">
        <f t="shared" si="195"/>
        <v>4.501953125</v>
      </c>
    </row>
    <row r="1848" spans="17:24" x14ac:dyDescent="0.25">
      <c r="Q1848">
        <v>1845</v>
      </c>
      <c r="R1848">
        <f t="shared" si="190"/>
        <v>369</v>
      </c>
      <c r="S1848">
        <f t="shared" si="191"/>
        <v>-0.79801722728023849</v>
      </c>
      <c r="T1848" t="s">
        <v>2183</v>
      </c>
      <c r="U1848">
        <f t="shared" si="192"/>
        <v>-7.3232845692743163E-5</v>
      </c>
      <c r="V1848">
        <f t="shared" si="193"/>
        <v>-2.2182821156929784E-4</v>
      </c>
      <c r="W1848">
        <f t="shared" si="194"/>
        <v>2.3360394931655221E-4</v>
      </c>
      <c r="X1848">
        <f t="shared" si="195"/>
        <v>4.50439453125</v>
      </c>
    </row>
    <row r="1849" spans="17:24" x14ac:dyDescent="0.25">
      <c r="Q1849">
        <v>1846</v>
      </c>
      <c r="R1849">
        <f t="shared" si="190"/>
        <v>369.20000000000005</v>
      </c>
      <c r="S1849">
        <f t="shared" si="191"/>
        <v>-0.77520397611112546</v>
      </c>
      <c r="T1849" t="s">
        <v>2184</v>
      </c>
      <c r="U1849">
        <f t="shared" si="192"/>
        <v>-7.3253015901414068E-5</v>
      </c>
      <c r="V1849">
        <f t="shared" si="193"/>
        <v>-2.2300834198161768E-4</v>
      </c>
      <c r="W1849">
        <f t="shared" si="194"/>
        <v>2.3473117588433575E-4</v>
      </c>
      <c r="X1849">
        <f t="shared" si="195"/>
        <v>4.5068359375</v>
      </c>
    </row>
    <row r="1850" spans="17:24" x14ac:dyDescent="0.25">
      <c r="Q1850">
        <v>1847</v>
      </c>
      <c r="R1850">
        <f t="shared" si="190"/>
        <v>369.40000000000003</v>
      </c>
      <c r="S1850">
        <f t="shared" si="191"/>
        <v>-0.75133188955687458</v>
      </c>
      <c r="T1850" t="s">
        <v>2185</v>
      </c>
      <c r="U1850">
        <f t="shared" si="192"/>
        <v>-7.3273489613409672E-5</v>
      </c>
      <c r="V1850">
        <f t="shared" si="193"/>
        <v>-2.241999609008628E-4</v>
      </c>
      <c r="W1850">
        <f t="shared" si="194"/>
        <v>2.3586993608358582E-4</v>
      </c>
      <c r="X1850">
        <f t="shared" si="195"/>
        <v>4.50927734375</v>
      </c>
    </row>
    <row r="1851" spans="17:24" x14ac:dyDescent="0.25">
      <c r="Q1851">
        <v>1848</v>
      </c>
      <c r="R1851">
        <f t="shared" si="190"/>
        <v>369.6</v>
      </c>
      <c r="S1851">
        <f t="shared" si="191"/>
        <v>-0.72643357401623165</v>
      </c>
      <c r="T1851" t="s">
        <v>2186</v>
      </c>
      <c r="U1851">
        <f t="shared" si="192"/>
        <v>-7.3294272949574218E-5</v>
      </c>
      <c r="V1851">
        <f t="shared" si="193"/>
        <v>-2.2540324327420069E-4</v>
      </c>
      <c r="W1851">
        <f t="shared" si="194"/>
        <v>2.3702040529400669E-4</v>
      </c>
      <c r="X1851">
        <f t="shared" si="195"/>
        <v>4.51171875</v>
      </c>
    </row>
    <row r="1852" spans="17:24" x14ac:dyDescent="0.25">
      <c r="Q1852">
        <v>1849</v>
      </c>
      <c r="R1852">
        <f t="shared" si="190"/>
        <v>369.8</v>
      </c>
      <c r="S1852">
        <f t="shared" si="191"/>
        <v>-0.70054303759329506</v>
      </c>
      <c r="T1852" t="s">
        <v>2187</v>
      </c>
      <c r="U1852">
        <f t="shared" si="192"/>
        <v>-7.3315372185730964E-5</v>
      </c>
      <c r="V1852">
        <f t="shared" si="193"/>
        <v>-2.2661836762854492E-4</v>
      </c>
      <c r="W1852">
        <f t="shared" si="194"/>
        <v>2.3818276248578231E-4</v>
      </c>
      <c r="X1852">
        <f t="shared" si="195"/>
        <v>4.51416015625</v>
      </c>
    </row>
    <row r="1853" spans="17:24" x14ac:dyDescent="0.25">
      <c r="Q1853">
        <v>1850</v>
      </c>
      <c r="R1853">
        <f t="shared" si="190"/>
        <v>370</v>
      </c>
      <c r="S1853">
        <f t="shared" si="191"/>
        <v>-0.67369564364655765</v>
      </c>
      <c r="T1853" t="s">
        <v>2188</v>
      </c>
      <c r="U1853">
        <f t="shared" si="192"/>
        <v>-7.3336793757218744E-5</v>
      </c>
      <c r="V1853">
        <f t="shared" si="193"/>
        <v>-2.2784551616166163E-4</v>
      </c>
      <c r="W1853">
        <f t="shared" si="194"/>
        <v>2.3935719031097197E-4</v>
      </c>
      <c r="X1853">
        <f t="shared" si="195"/>
        <v>4.5166015625</v>
      </c>
    </row>
    <row r="1854" spans="17:24" x14ac:dyDescent="0.25">
      <c r="Q1854">
        <v>1851</v>
      </c>
      <c r="R1854">
        <f t="shared" si="190"/>
        <v>370.20000000000005</v>
      </c>
      <c r="S1854">
        <f t="shared" si="191"/>
        <v>-0.6459280624867838</v>
      </c>
      <c r="T1854" t="s">
        <v>2189</v>
      </c>
      <c r="U1854">
        <f t="shared" si="192"/>
        <v>-7.3358544265340815E-5</v>
      </c>
      <c r="V1854">
        <f t="shared" si="193"/>
        <v>-2.2908487483746875E-4</v>
      </c>
      <c r="W1854">
        <f t="shared" si="194"/>
        <v>2.4054387519957494E-4</v>
      </c>
      <c r="X1854">
        <f t="shared" si="195"/>
        <v>4.51904296875</v>
      </c>
    </row>
    <row r="1855" spans="17:24" x14ac:dyDescent="0.25">
      <c r="Q1855">
        <v>1852</v>
      </c>
      <c r="R1855">
        <f t="shared" si="190"/>
        <v>370.40000000000003</v>
      </c>
      <c r="S1855">
        <f t="shared" si="191"/>
        <v>-0.61727822128978516</v>
      </c>
      <c r="T1855" t="s">
        <v>2190</v>
      </c>
      <c r="U1855">
        <f t="shared" si="192"/>
        <v>-7.3380630480798339E-5</v>
      </c>
      <c r="V1855">
        <f t="shared" si="193"/>
        <v>-2.3033663348450635E-4</v>
      </c>
      <c r="W1855">
        <f t="shared" si="194"/>
        <v>2.417430074577862E-4</v>
      </c>
      <c r="X1855">
        <f t="shared" si="195"/>
        <v>4.521484375</v>
      </c>
    </row>
    <row r="1856" spans="17:24" x14ac:dyDescent="0.25">
      <c r="Q1856">
        <v>1853</v>
      </c>
      <c r="R1856">
        <f t="shared" si="190"/>
        <v>370.6</v>
      </c>
      <c r="S1856">
        <f t="shared" si="191"/>
        <v>-0.58778525229247247</v>
      </c>
      <c r="T1856" t="s">
        <v>2191</v>
      </c>
      <c r="U1856">
        <f t="shared" si="192"/>
        <v>-7.3403059350098148E-5</v>
      </c>
      <c r="V1856">
        <f t="shared" si="193"/>
        <v>-2.3160098589756006E-4</v>
      </c>
      <c r="W1856">
        <f t="shared" si="194"/>
        <v>2.429547813702703E-4</v>
      </c>
      <c r="X1856">
        <f t="shared" si="195"/>
        <v>4.52392578125</v>
      </c>
    </row>
    <row r="1857" spans="17:24" x14ac:dyDescent="0.25">
      <c r="Q1857">
        <v>1854</v>
      </c>
      <c r="R1857">
        <f t="shared" si="190"/>
        <v>370.8</v>
      </c>
      <c r="S1857">
        <f t="shared" si="191"/>
        <v>-0.55748943934288042</v>
      </c>
      <c r="T1857" t="s">
        <v>2192</v>
      </c>
      <c r="U1857">
        <f t="shared" si="192"/>
        <v>-7.3425838000455563E-5</v>
      </c>
      <c r="V1857">
        <f t="shared" si="193"/>
        <v>-2.328781299413877E-4</v>
      </c>
      <c r="W1857">
        <f t="shared" si="194"/>
        <v>2.441793953040817E-4</v>
      </c>
      <c r="X1857">
        <f t="shared" si="195"/>
        <v>4.5263671875</v>
      </c>
    </row>
    <row r="1858" spans="17:24" x14ac:dyDescent="0.25">
      <c r="Q1858">
        <v>1855</v>
      </c>
      <c r="R1858">
        <f t="shared" si="190"/>
        <v>371</v>
      </c>
      <c r="S1858">
        <f t="shared" si="191"/>
        <v>-0.52643216287735828</v>
      </c>
      <c r="T1858" t="s">
        <v>2193</v>
      </c>
      <c r="U1858">
        <f t="shared" si="192"/>
        <v>-7.3448973745641606E-5</v>
      </c>
      <c r="V1858">
        <f t="shared" si="193"/>
        <v>-2.3416826765942773E-4</v>
      </c>
      <c r="W1858">
        <f t="shared" si="194"/>
        <v>2.454170518177279E-4</v>
      </c>
      <c r="X1858">
        <f t="shared" si="195"/>
        <v>4.52880859375</v>
      </c>
    </row>
    <row r="1859" spans="17:24" x14ac:dyDescent="0.25">
      <c r="Q1859">
        <v>1856</v>
      </c>
      <c r="R1859">
        <f t="shared" si="190"/>
        <v>371.20000000000005</v>
      </c>
      <c r="S1859">
        <f t="shared" si="191"/>
        <v>-0.49465584339976443</v>
      </c>
      <c r="T1859" t="s">
        <v>2194</v>
      </c>
      <c r="U1859">
        <f t="shared" si="192"/>
        <v>-7.3472474091835943E-5</v>
      </c>
      <c r="V1859">
        <f t="shared" si="193"/>
        <v>-2.3547160538420556E-4</v>
      </c>
      <c r="W1859">
        <f t="shared" si="194"/>
        <v>2.4666795777196222E-4</v>
      </c>
      <c r="X1859">
        <f t="shared" si="195"/>
        <v>4.53125</v>
      </c>
    </row>
    <row r="1860" spans="17:24" x14ac:dyDescent="0.25">
      <c r="Q1860">
        <v>1857</v>
      </c>
      <c r="R1860">
        <f t="shared" ref="R1860:R1923" si="196">Q1860*0.2</f>
        <v>371.40000000000003</v>
      </c>
      <c r="S1860">
        <f t="shared" ref="S1860:S1923" si="197">SIN(2*PI()*R1860/34)</f>
        <v>-0.4622038835403065</v>
      </c>
      <c r="T1860" t="s">
        <v>2195</v>
      </c>
      <c r="U1860">
        <f t="shared" ref="U1860:U1923" si="198">IMREAL(T1860)/2048</f>
        <v>-7.3496346743730465E-5</v>
      </c>
      <c r="V1860">
        <f t="shared" ref="V1860:V1923" si="199">IMAGINARY(T1860)/2048</f>
        <v>-2.3678835385292237E-4</v>
      </c>
      <c r="W1860">
        <f t="shared" ref="W1860:W1923" si="200">SQRT(U1860^2+V1860^2)</f>
        <v>2.4793232444570725E-4</v>
      </c>
      <c r="X1860">
        <f t="shared" ref="X1860:X1923" si="201">Q1860/409.6</f>
        <v>4.53369140625</v>
      </c>
    </row>
    <row r="1861" spans="17:24" x14ac:dyDescent="0.25">
      <c r="Q1861">
        <v>1858</v>
      </c>
      <c r="R1861">
        <f t="shared" si="196"/>
        <v>371.6</v>
      </c>
      <c r="S1861">
        <f t="shared" si="197"/>
        <v>-0.42912060877259739</v>
      </c>
      <c r="T1861" t="s">
        <v>2196</v>
      </c>
      <c r="U1861">
        <f t="shared" si="198"/>
        <v>-7.35205996111167E-5</v>
      </c>
      <c r="V1861">
        <f t="shared" si="199"/>
        <v>-2.381187283255376E-4</v>
      </c>
      <c r="W1861">
        <f t="shared" si="200"/>
        <v>2.4921036765461691E-4</v>
      </c>
      <c r="X1861">
        <f t="shared" si="201"/>
        <v>4.5361328125</v>
      </c>
    </row>
    <row r="1862" spans="17:24" x14ac:dyDescent="0.25">
      <c r="Q1862">
        <v>1859</v>
      </c>
      <c r="R1862">
        <f t="shared" si="196"/>
        <v>371.8</v>
      </c>
      <c r="S1862">
        <f t="shared" si="197"/>
        <v>-0.39545120687055213</v>
      </c>
      <c r="T1862" t="s">
        <v>2197</v>
      </c>
      <c r="U1862">
        <f t="shared" si="198"/>
        <v>-7.3545240815124516E-5</v>
      </c>
      <c r="V1862">
        <f t="shared" si="199"/>
        <v>-2.3946294870759913E-4</v>
      </c>
      <c r="W1862">
        <f t="shared" si="200"/>
        <v>2.5050230787418491E-4</v>
      </c>
      <c r="X1862">
        <f t="shared" si="201"/>
        <v>4.53857421875</v>
      </c>
    </row>
    <row r="1863" spans="17:24" x14ac:dyDescent="0.25">
      <c r="Q1863">
        <v>1860</v>
      </c>
      <c r="R1863">
        <f t="shared" si="196"/>
        <v>372</v>
      </c>
      <c r="S1863">
        <f t="shared" si="197"/>
        <v>-0.36124166618715781</v>
      </c>
      <c r="T1863" t="s">
        <v>2198</v>
      </c>
      <c r="U1863">
        <f t="shared" si="198"/>
        <v>-7.3570278695372554E-5</v>
      </c>
      <c r="V1863">
        <f t="shared" si="199"/>
        <v>-2.4082123967665038E-4</v>
      </c>
      <c r="W1863">
        <f t="shared" si="200"/>
        <v>2.5180837036666091E-4</v>
      </c>
      <c r="X1863">
        <f t="shared" si="201"/>
        <v>4.541015625</v>
      </c>
    </row>
    <row r="1864" spans="17:24" x14ac:dyDescent="0.25">
      <c r="Q1864">
        <v>1861</v>
      </c>
      <c r="R1864">
        <f t="shared" si="196"/>
        <v>372.20000000000005</v>
      </c>
      <c r="S1864">
        <f t="shared" si="197"/>
        <v>-0.32653871284008323</v>
      </c>
      <c r="T1864" t="s">
        <v>2199</v>
      </c>
      <c r="U1864">
        <f t="shared" si="198"/>
        <v>-7.3595721816781248E-5</v>
      </c>
      <c r="V1864">
        <f t="shared" si="199"/>
        <v>-2.4219383081282032E-4</v>
      </c>
      <c r="W1864">
        <f t="shared" si="200"/>
        <v>2.5312878531198719E-4</v>
      </c>
      <c r="X1864">
        <f t="shared" si="201"/>
        <v>4.54345703125</v>
      </c>
    </row>
    <row r="1865" spans="17:24" x14ac:dyDescent="0.25">
      <c r="Q1865">
        <v>1862</v>
      </c>
      <c r="R1865">
        <f t="shared" si="196"/>
        <v>372.40000000000003</v>
      </c>
      <c r="S1865">
        <f t="shared" si="197"/>
        <v>-0.29138974688931962</v>
      </c>
      <c r="T1865" t="s">
        <v>2200</v>
      </c>
      <c r="U1865">
        <f t="shared" si="198"/>
        <v>-7.3621578977124509E-5</v>
      </c>
      <c r="V1865">
        <f t="shared" si="199"/>
        <v>-2.4358095673392578E-4</v>
      </c>
      <c r="W1865">
        <f t="shared" si="200"/>
        <v>2.5446378794339209E-4</v>
      </c>
      <c r="X1865">
        <f t="shared" si="201"/>
        <v>4.5458984375</v>
      </c>
    </row>
    <row r="1866" spans="17:24" x14ac:dyDescent="0.25">
      <c r="Q1866">
        <v>1863</v>
      </c>
      <c r="R1866">
        <f t="shared" si="196"/>
        <v>372.6</v>
      </c>
      <c r="S1866">
        <f t="shared" si="197"/>
        <v>-0.25584277759443919</v>
      </c>
      <c r="T1866" t="s">
        <v>2201</v>
      </c>
      <c r="U1866">
        <f t="shared" si="198"/>
        <v>-7.3647859214507331E-5</v>
      </c>
      <c r="V1866">
        <f t="shared" si="199"/>
        <v>-2.4498285723477148E-4</v>
      </c>
      <c r="W1866">
        <f t="shared" si="200"/>
        <v>2.5581361868710651E-4</v>
      </c>
      <c r="X1866">
        <f t="shared" si="201"/>
        <v>4.54833984375</v>
      </c>
    </row>
    <row r="1867" spans="17:24" x14ac:dyDescent="0.25">
      <c r="Q1867">
        <v>1864</v>
      </c>
      <c r="R1867">
        <f t="shared" si="196"/>
        <v>372.8</v>
      </c>
      <c r="S1867">
        <f t="shared" si="197"/>
        <v>-0.21994635783966718</v>
      </c>
      <c r="T1867" t="s">
        <v>2202</v>
      </c>
      <c r="U1867">
        <f t="shared" si="198"/>
        <v>-7.3674571815517584E-5</v>
      </c>
      <c r="V1867">
        <f t="shared" si="199"/>
        <v>-2.4639977743156298E-4</v>
      </c>
      <c r="W1867">
        <f t="shared" si="200"/>
        <v>2.5717852330730038E-4</v>
      </c>
      <c r="X1867">
        <f t="shared" si="201"/>
        <v>4.55078125</v>
      </c>
    </row>
    <row r="1868" spans="17:24" x14ac:dyDescent="0.25">
      <c r="Q1868">
        <v>1865</v>
      </c>
      <c r="R1868">
        <f t="shared" si="196"/>
        <v>373</v>
      </c>
      <c r="S1868">
        <f t="shared" si="197"/>
        <v>-0.1837495178165777</v>
      </c>
      <c r="T1868" t="s">
        <v>2203</v>
      </c>
      <c r="U1868">
        <f t="shared" si="198"/>
        <v>-7.3701726323347662E-5</v>
      </c>
      <c r="V1868">
        <f t="shared" si="199"/>
        <v>-2.4783196791073535E-4</v>
      </c>
      <c r="W1868">
        <f t="shared" si="200"/>
        <v>2.5855875305537309E-4</v>
      </c>
      <c r="X1868">
        <f t="shared" si="201"/>
        <v>4.55322265625</v>
      </c>
    </row>
    <row r="1869" spans="17:24" x14ac:dyDescent="0.25">
      <c r="Q1869">
        <v>1866</v>
      </c>
      <c r="R1869">
        <f t="shared" si="196"/>
        <v>373.20000000000005</v>
      </c>
      <c r="S1869">
        <f t="shared" si="197"/>
        <v>-0.1473016980546257</v>
      </c>
      <c r="T1869" t="s">
        <v>2204</v>
      </c>
      <c r="U1869">
        <f t="shared" si="198"/>
        <v>-7.3729332546295404E-5</v>
      </c>
      <c r="V1869">
        <f t="shared" si="199"/>
        <v>-2.4927968488323485E-4</v>
      </c>
      <c r="W1869">
        <f t="shared" si="200"/>
        <v>2.5995456482471522E-4</v>
      </c>
      <c r="X1869">
        <f t="shared" si="201"/>
        <v>4.5556640625</v>
      </c>
    </row>
    <row r="1870" spans="17:24" x14ac:dyDescent="0.25">
      <c r="Q1870">
        <v>1867</v>
      </c>
      <c r="R1870">
        <f t="shared" si="196"/>
        <v>373.40000000000003</v>
      </c>
      <c r="S1870">
        <f t="shared" si="197"/>
        <v>-0.11065268189149792</v>
      </c>
      <c r="T1870" t="s">
        <v>2205</v>
      </c>
      <c r="U1870">
        <f t="shared" si="198"/>
        <v>-7.375740056687354E-5</v>
      </c>
      <c r="V1870">
        <f t="shared" si="199"/>
        <v>-2.507431903437754E-4</v>
      </c>
      <c r="W1870">
        <f t="shared" si="200"/>
        <v>2.6136622131055307E-4</v>
      </c>
      <c r="X1870">
        <f t="shared" si="201"/>
        <v>4.55810546875</v>
      </c>
    </row>
    <row r="1871" spans="17:24" x14ac:dyDescent="0.25">
      <c r="Q1871">
        <v>1868</v>
      </c>
      <c r="R1871">
        <f t="shared" si="196"/>
        <v>373.6</v>
      </c>
      <c r="S1871">
        <f t="shared" si="197"/>
        <v>-7.3852527474865814E-2</v>
      </c>
      <c r="T1871" t="s">
        <v>2206</v>
      </c>
      <c r="U1871">
        <f t="shared" si="198"/>
        <v>-7.3785940750786623E-5</v>
      </c>
      <c r="V1871">
        <f t="shared" si="199"/>
        <v>-2.5222275223561231E-4</v>
      </c>
      <c r="W1871">
        <f t="shared" si="200"/>
        <v>2.6279399117518966E-4</v>
      </c>
      <c r="X1871">
        <f t="shared" si="201"/>
        <v>4.560546875</v>
      </c>
    </row>
    <row r="1872" spans="17:24" x14ac:dyDescent="0.25">
      <c r="Q1872">
        <v>1869</v>
      </c>
      <c r="R1872">
        <f t="shared" si="196"/>
        <v>373.8</v>
      </c>
      <c r="S1872">
        <f t="shared" si="197"/>
        <v>-3.6951499389145707E-2</v>
      </c>
      <c r="T1872" t="s">
        <v>2207</v>
      </c>
      <c r="U1872">
        <f t="shared" si="198"/>
        <v>-7.381496375683643E-5</v>
      </c>
      <c r="V1872">
        <f t="shared" si="199"/>
        <v>-2.5371864462117626E-4</v>
      </c>
      <c r="W1872">
        <f t="shared" si="200"/>
        <v>2.6423814921927872E-4</v>
      </c>
      <c r="X1872">
        <f t="shared" si="201"/>
        <v>4.56298828125</v>
      </c>
    </row>
    <row r="1873" spans="17:24" x14ac:dyDescent="0.25">
      <c r="Q1873">
        <v>1870</v>
      </c>
      <c r="R1873">
        <f t="shared" si="196"/>
        <v>374</v>
      </c>
      <c r="S1873">
        <f t="shared" si="197"/>
        <v>4.4101007568020378E-15</v>
      </c>
      <c r="T1873" t="s">
        <v>2208</v>
      </c>
      <c r="U1873">
        <f t="shared" si="198"/>
        <v>-7.3844480546758791E-5</v>
      </c>
      <c r="V1873">
        <f t="shared" si="199"/>
        <v>-2.5523114785813722E-4</v>
      </c>
      <c r="W1873">
        <f t="shared" si="200"/>
        <v>2.6569897655844091E-4</v>
      </c>
      <c r="X1873">
        <f t="shared" si="201"/>
        <v>4.5654296875</v>
      </c>
    </row>
    <row r="1874" spans="17:24" x14ac:dyDescent="0.25">
      <c r="Q1874">
        <v>1871</v>
      </c>
      <c r="R1874">
        <f t="shared" si="196"/>
        <v>374.20000000000005</v>
      </c>
      <c r="S1874">
        <f t="shared" si="197"/>
        <v>3.6951499389140316E-2</v>
      </c>
      <c r="T1874" t="s">
        <v>2209</v>
      </c>
      <c r="U1874">
        <f t="shared" si="198"/>
        <v>-7.3874502395545905E-5</v>
      </c>
      <c r="V1874">
        <f t="shared" si="199"/>
        <v>-2.567605487828921E-4</v>
      </c>
      <c r="W1874">
        <f t="shared" si="200"/>
        <v>2.6717676080730045E-4</v>
      </c>
      <c r="X1874">
        <f t="shared" si="201"/>
        <v>4.56787109375</v>
      </c>
    </row>
    <row r="1875" spans="17:24" x14ac:dyDescent="0.25">
      <c r="Q1875">
        <v>1872</v>
      </c>
      <c r="R1875">
        <f t="shared" si="196"/>
        <v>374.40000000000003</v>
      </c>
      <c r="S1875">
        <f t="shared" si="197"/>
        <v>7.3852527474874599E-2</v>
      </c>
      <c r="T1875" t="s">
        <v>2210</v>
      </c>
      <c r="U1875">
        <f t="shared" si="198"/>
        <v>-7.3905040902976079E-5</v>
      </c>
      <c r="V1875">
        <f t="shared" si="199"/>
        <v>-2.5830714089828516E-4</v>
      </c>
      <c r="W1875">
        <f t="shared" si="200"/>
        <v>2.6867179626808077E-4</v>
      </c>
      <c r="X1875">
        <f t="shared" si="201"/>
        <v>4.5703125</v>
      </c>
    </row>
    <row r="1876" spans="17:24" x14ac:dyDescent="0.25">
      <c r="Q1876">
        <v>1873</v>
      </c>
      <c r="R1876">
        <f t="shared" si="196"/>
        <v>374.6</v>
      </c>
      <c r="S1876">
        <f t="shared" si="197"/>
        <v>0.11065268189150669</v>
      </c>
      <c r="T1876" t="s">
        <v>2211</v>
      </c>
      <c r="U1876">
        <f t="shared" si="198"/>
        <v>-7.3936108003711421E-5</v>
      </c>
      <c r="V1876">
        <f t="shared" si="199"/>
        <v>-2.5987122457084717E-4</v>
      </c>
      <c r="W1876">
        <f t="shared" si="200"/>
        <v>2.7018438412811384E-4</v>
      </c>
      <c r="X1876">
        <f t="shared" si="201"/>
        <v>4.57275390625</v>
      </c>
    </row>
    <row r="1877" spans="17:24" x14ac:dyDescent="0.25">
      <c r="Q1877">
        <v>1874</v>
      </c>
      <c r="R1877">
        <f t="shared" si="196"/>
        <v>374.8</v>
      </c>
      <c r="S1877">
        <f t="shared" si="197"/>
        <v>0.14730169805463442</v>
      </c>
      <c r="T1877" t="s">
        <v>2212</v>
      </c>
      <c r="U1877">
        <f t="shared" si="198"/>
        <v>-7.3967715979292962E-5</v>
      </c>
      <c r="V1877">
        <f t="shared" si="199"/>
        <v>-2.6145310723195116E-4</v>
      </c>
      <c r="W1877">
        <f t="shared" si="200"/>
        <v>2.7171483266181016E-4</v>
      </c>
      <c r="X1877">
        <f t="shared" si="201"/>
        <v>4.5751953125</v>
      </c>
    </row>
    <row r="1878" spans="17:24" x14ac:dyDescent="0.25">
      <c r="Q1878">
        <v>1875</v>
      </c>
      <c r="R1878">
        <f t="shared" si="196"/>
        <v>375</v>
      </c>
      <c r="S1878">
        <f t="shared" si="197"/>
        <v>0.18374951781657239</v>
      </c>
      <c r="T1878" t="s">
        <v>2213</v>
      </c>
      <c r="U1878">
        <f t="shared" si="198"/>
        <v>-7.3999877471703609E-5</v>
      </c>
      <c r="V1878">
        <f t="shared" si="199"/>
        <v>-2.6305310358859426E-4</v>
      </c>
      <c r="W1878">
        <f t="shared" si="200"/>
        <v>2.732634574424814E-4</v>
      </c>
      <c r="X1878">
        <f t="shared" si="201"/>
        <v>4.57763671875</v>
      </c>
    </row>
    <row r="1879" spans="17:24" x14ac:dyDescent="0.25">
      <c r="Q1879">
        <v>1876</v>
      </c>
      <c r="R1879">
        <f t="shared" si="196"/>
        <v>375.20000000000005</v>
      </c>
      <c r="S1879">
        <f t="shared" si="197"/>
        <v>0.21994635783967578</v>
      </c>
      <c r="T1879" t="s">
        <v>2214</v>
      </c>
      <c r="U1879">
        <f t="shared" si="198"/>
        <v>-7.4032605494392579E-5</v>
      </c>
      <c r="V1879">
        <f t="shared" si="199"/>
        <v>-2.6467153584046094E-4</v>
      </c>
      <c r="W1879">
        <f t="shared" si="200"/>
        <v>2.748305815596888E-4</v>
      </c>
      <c r="X1879">
        <f t="shared" si="201"/>
        <v>4.580078125</v>
      </c>
    </row>
    <row r="1880" spans="17:24" x14ac:dyDescent="0.25">
      <c r="Q1880">
        <v>1877</v>
      </c>
      <c r="R1880">
        <f t="shared" si="196"/>
        <v>375.40000000000003</v>
      </c>
      <c r="S1880">
        <f t="shared" si="197"/>
        <v>0.25584277759444773</v>
      </c>
      <c r="T1880" t="s">
        <v>2215</v>
      </c>
      <c r="U1880">
        <f t="shared" si="198"/>
        <v>-7.406591344651514E-5</v>
      </c>
      <c r="V1880">
        <f t="shared" si="199"/>
        <v>-2.6630873390593357E-4</v>
      </c>
      <c r="W1880">
        <f t="shared" si="200"/>
        <v>2.764165358462623E-4</v>
      </c>
      <c r="X1880">
        <f t="shared" si="201"/>
        <v>4.58251953125</v>
      </c>
    </row>
    <row r="1881" spans="17:24" x14ac:dyDescent="0.25">
      <c r="Q1881">
        <v>1878</v>
      </c>
      <c r="R1881">
        <f t="shared" si="196"/>
        <v>375.6</v>
      </c>
      <c r="S1881">
        <f t="shared" si="197"/>
        <v>0.29138974688932806</v>
      </c>
      <c r="T1881" t="s">
        <v>2216</v>
      </c>
      <c r="U1881">
        <f t="shared" si="198"/>
        <v>-7.4099815126326175E-5</v>
      </c>
      <c r="V1881">
        <f t="shared" si="199"/>
        <v>-2.6796503565499756E-4</v>
      </c>
      <c r="W1881">
        <f t="shared" si="200"/>
        <v>2.7802165911191136E-4</v>
      </c>
      <c r="X1881">
        <f t="shared" si="201"/>
        <v>4.5849609375</v>
      </c>
    </row>
    <row r="1882" spans="17:24" x14ac:dyDescent="0.25">
      <c r="Q1882">
        <v>1879</v>
      </c>
      <c r="R1882">
        <f t="shared" si="196"/>
        <v>375.8</v>
      </c>
      <c r="S1882">
        <f t="shared" si="197"/>
        <v>0.32653871284009162</v>
      </c>
      <c r="T1882" t="s">
        <v>2217</v>
      </c>
      <c r="U1882">
        <f t="shared" si="198"/>
        <v>-7.413432474558057E-5</v>
      </c>
      <c r="V1882">
        <f t="shared" si="199"/>
        <v>-2.696407871518999E-4</v>
      </c>
      <c r="W1882">
        <f t="shared" si="200"/>
        <v>2.7964629838669305E-4</v>
      </c>
      <c r="X1882">
        <f t="shared" si="201"/>
        <v>4.58740234375</v>
      </c>
    </row>
    <row r="1883" spans="17:24" x14ac:dyDescent="0.25">
      <c r="Q1883">
        <v>1880</v>
      </c>
      <c r="R1883">
        <f t="shared" si="196"/>
        <v>376</v>
      </c>
      <c r="S1883">
        <f t="shared" si="197"/>
        <v>0.36124166618715275</v>
      </c>
      <c r="T1883" t="s">
        <v>2218</v>
      </c>
      <c r="U1883">
        <f t="shared" si="198"/>
        <v>-7.4169456944648434E-5</v>
      </c>
      <c r="V1883">
        <f t="shared" si="199"/>
        <v>-2.7133634290560496E-4</v>
      </c>
      <c r="W1883">
        <f t="shared" si="200"/>
        <v>2.8129080917237967E-4</v>
      </c>
      <c r="X1883">
        <f t="shared" si="201"/>
        <v>4.58984375</v>
      </c>
    </row>
    <row r="1884" spans="17:24" x14ac:dyDescent="0.25">
      <c r="Q1884">
        <v>1881</v>
      </c>
      <c r="R1884">
        <f t="shared" si="196"/>
        <v>376.20000000000005</v>
      </c>
      <c r="S1884">
        <f t="shared" si="197"/>
        <v>0.39545120687054719</v>
      </c>
      <c r="T1884" t="s">
        <v>2219</v>
      </c>
      <c r="U1884">
        <f t="shared" si="198"/>
        <v>-7.4205226807934574E-5</v>
      </c>
      <c r="V1884">
        <f t="shared" si="199"/>
        <v>-2.7305206613072706E-4</v>
      </c>
      <c r="W1884">
        <f t="shared" si="200"/>
        <v>2.8295555570420589E-4</v>
      </c>
      <c r="X1884">
        <f t="shared" si="201"/>
        <v>4.59228515625</v>
      </c>
    </row>
    <row r="1885" spans="17:24" x14ac:dyDescent="0.25">
      <c r="Q1885">
        <v>1882</v>
      </c>
      <c r="R1885">
        <f t="shared" si="196"/>
        <v>376.40000000000003</v>
      </c>
      <c r="S1885">
        <f t="shared" si="197"/>
        <v>0.42912060877260538</v>
      </c>
      <c r="T1885" t="s">
        <v>2220</v>
      </c>
      <c r="U1885">
        <f t="shared" si="198"/>
        <v>-7.4241649880646486E-5</v>
      </c>
      <c r="V1885">
        <f t="shared" si="199"/>
        <v>-2.7478832901748582E-4</v>
      </c>
      <c r="W1885">
        <f t="shared" si="200"/>
        <v>2.8464091122188062E-4</v>
      </c>
      <c r="X1885">
        <f t="shared" si="201"/>
        <v>4.5947265625</v>
      </c>
    </row>
    <row r="1886" spans="17:24" x14ac:dyDescent="0.25">
      <c r="Q1886">
        <v>1883</v>
      </c>
      <c r="R1886">
        <f t="shared" si="196"/>
        <v>376.6</v>
      </c>
      <c r="S1886">
        <f t="shared" si="197"/>
        <v>0.46220388354031428</v>
      </c>
      <c r="T1886" t="s">
        <v>2221</v>
      </c>
      <c r="U1886">
        <f t="shared" si="198"/>
        <v>-7.4278742185283198E-5</v>
      </c>
      <c r="V1886">
        <f t="shared" si="199"/>
        <v>-2.7654551301211229E-4</v>
      </c>
      <c r="W1886">
        <f t="shared" si="200"/>
        <v>2.8634725825081711E-4</v>
      </c>
      <c r="X1886">
        <f t="shared" si="201"/>
        <v>4.59716796875</v>
      </c>
    </row>
    <row r="1887" spans="17:24" x14ac:dyDescent="0.25">
      <c r="Q1887">
        <v>1884</v>
      </c>
      <c r="R1887">
        <f t="shared" si="196"/>
        <v>376.8</v>
      </c>
      <c r="S1887">
        <f t="shared" si="197"/>
        <v>0.49465584339977209</v>
      </c>
      <c r="T1887" t="s">
        <v>2222</v>
      </c>
      <c r="U1887">
        <f t="shared" si="198"/>
        <v>-7.4316520239675298E-5</v>
      </c>
      <c r="V1887">
        <f t="shared" si="199"/>
        <v>-2.7832400910784473E-4</v>
      </c>
      <c r="W1887">
        <f t="shared" si="200"/>
        <v>2.8807498889420739E-4</v>
      </c>
      <c r="X1887">
        <f t="shared" si="201"/>
        <v>4.599609375</v>
      </c>
    </row>
    <row r="1888" spans="17:24" x14ac:dyDescent="0.25">
      <c r="Q1888">
        <v>1885</v>
      </c>
      <c r="R1888">
        <f t="shared" si="196"/>
        <v>377</v>
      </c>
      <c r="S1888">
        <f t="shared" si="197"/>
        <v>0.52643216287735362</v>
      </c>
      <c r="T1888" t="s">
        <v>2223</v>
      </c>
      <c r="U1888">
        <f t="shared" si="198"/>
        <v>-7.4355001075295901E-5</v>
      </c>
      <c r="V1888">
        <f t="shared" si="199"/>
        <v>-2.8012421814681591E-4</v>
      </c>
      <c r="W1888">
        <f t="shared" si="200"/>
        <v>2.8982450513590489E-4</v>
      </c>
      <c r="X1888">
        <f t="shared" si="201"/>
        <v>4.60205078125</v>
      </c>
    </row>
    <row r="1889" spans="17:24" x14ac:dyDescent="0.25">
      <c r="Q1889">
        <v>1886</v>
      </c>
      <c r="R1889">
        <f t="shared" si="196"/>
        <v>377.20000000000005</v>
      </c>
      <c r="S1889">
        <f t="shared" si="197"/>
        <v>0.55748943934288775</v>
      </c>
      <c r="T1889" t="s">
        <v>2224</v>
      </c>
      <c r="U1889">
        <f t="shared" si="198"/>
        <v>-7.4394202256759768E-5</v>
      </c>
      <c r="V1889">
        <f t="shared" si="199"/>
        <v>-2.8194655113372458E-4</v>
      </c>
      <c r="W1889">
        <f t="shared" si="200"/>
        <v>2.9159621915522438E-4</v>
      </c>
      <c r="X1889">
        <f t="shared" si="201"/>
        <v>4.6044921875</v>
      </c>
    </row>
    <row r="1890" spans="17:24" x14ac:dyDescent="0.25">
      <c r="Q1890">
        <v>1887</v>
      </c>
      <c r="R1890">
        <f t="shared" si="196"/>
        <v>377.40000000000003</v>
      </c>
      <c r="S1890">
        <f t="shared" si="197"/>
        <v>0.58778525229247958</v>
      </c>
      <c r="T1890" t="s">
        <v>2225</v>
      </c>
      <c r="U1890">
        <f t="shared" si="198"/>
        <v>-7.4434141901964353E-5</v>
      </c>
      <c r="V1890">
        <f t="shared" si="199"/>
        <v>-2.8379142956162697E-4</v>
      </c>
      <c r="W1890">
        <f t="shared" si="200"/>
        <v>2.9339055365385175E-4</v>
      </c>
      <c r="X1890">
        <f t="shared" si="201"/>
        <v>4.60693359375</v>
      </c>
    </row>
    <row r="1891" spans="17:24" x14ac:dyDescent="0.25">
      <c r="Q1891">
        <v>1888</v>
      </c>
      <c r="R1891">
        <f t="shared" si="196"/>
        <v>377.6</v>
      </c>
      <c r="S1891">
        <f t="shared" si="197"/>
        <v>0.61727822128979215</v>
      </c>
      <c r="T1891" t="s">
        <v>2226</v>
      </c>
      <c r="U1891">
        <f t="shared" si="198"/>
        <v>-7.4474838703208004E-5</v>
      </c>
      <c r="V1891">
        <f t="shared" si="199"/>
        <v>-2.8565928575036815E-4</v>
      </c>
      <c r="W1891">
        <f t="shared" si="200"/>
        <v>2.9520794219546219E-4</v>
      </c>
      <c r="X1891">
        <f t="shared" si="201"/>
        <v>4.609375</v>
      </c>
    </row>
    <row r="1892" spans="17:24" x14ac:dyDescent="0.25">
      <c r="Q1892">
        <v>1889</v>
      </c>
      <c r="R1892">
        <f t="shared" si="196"/>
        <v>377.8</v>
      </c>
      <c r="S1892">
        <f t="shared" si="197"/>
        <v>0.64592806248679047</v>
      </c>
      <c r="T1892" t="s">
        <v>2227</v>
      </c>
      <c r="U1892">
        <f t="shared" si="198"/>
        <v>-7.4516311949110345E-5</v>
      </c>
      <c r="V1892">
        <f t="shared" si="199"/>
        <v>-2.8755056319832275E-4</v>
      </c>
      <c r="W1892">
        <f t="shared" si="200"/>
        <v>2.9704882955865984E-4</v>
      </c>
      <c r="X1892">
        <f t="shared" si="201"/>
        <v>4.61181640625</v>
      </c>
    </row>
    <row r="1893" spans="17:24" x14ac:dyDescent="0.25">
      <c r="Q1893">
        <v>1890</v>
      </c>
      <c r="R1893">
        <f t="shared" si="196"/>
        <v>378</v>
      </c>
      <c r="S1893">
        <f t="shared" si="197"/>
        <v>0.67369564364655365</v>
      </c>
      <c r="T1893" t="s">
        <v>2228</v>
      </c>
      <c r="U1893">
        <f t="shared" si="198"/>
        <v>-7.4558581547667972E-5</v>
      </c>
      <c r="V1893">
        <f t="shared" si="199"/>
        <v>-2.8946571694779641E-4</v>
      </c>
      <c r="W1893">
        <f t="shared" si="200"/>
        <v>2.9891367210367284E-4</v>
      </c>
      <c r="X1893">
        <f t="shared" si="201"/>
        <v>4.6142578125</v>
      </c>
    </row>
    <row r="1894" spans="17:24" x14ac:dyDescent="0.25">
      <c r="Q1894">
        <v>1891</v>
      </c>
      <c r="R1894">
        <f t="shared" si="196"/>
        <v>378.20000000000005</v>
      </c>
      <c r="S1894">
        <f t="shared" si="197"/>
        <v>0.70054303759329128</v>
      </c>
      <c r="T1894" t="s">
        <v>2229</v>
      </c>
      <c r="U1894">
        <f t="shared" si="198"/>
        <v>-7.4601668050365718E-5</v>
      </c>
      <c r="V1894">
        <f t="shared" si="199"/>
        <v>-2.9140521396509863E-4</v>
      </c>
      <c r="W1894">
        <f t="shared" si="200"/>
        <v>3.0080293815377181E-4</v>
      </c>
      <c r="X1894">
        <f t="shared" si="201"/>
        <v>4.61669921875</v>
      </c>
    </row>
    <row r="1895" spans="17:24" x14ac:dyDescent="0.25">
      <c r="Q1895">
        <v>1892</v>
      </c>
      <c r="R1895">
        <f t="shared" si="196"/>
        <v>378.40000000000003</v>
      </c>
      <c r="S1895">
        <f t="shared" si="197"/>
        <v>0.72643357401621822</v>
      </c>
      <c r="T1895" t="s">
        <v>2230</v>
      </c>
      <c r="U1895">
        <f t="shared" si="198"/>
        <v>-7.4645592677325201E-5</v>
      </c>
      <c r="V1895">
        <f t="shared" si="199"/>
        <v>-2.9336953353576708E-4</v>
      </c>
      <c r="W1895">
        <f t="shared" si="200"/>
        <v>3.0271710839188247E-4</v>
      </c>
      <c r="X1895">
        <f t="shared" si="201"/>
        <v>4.619140625</v>
      </c>
    </row>
    <row r="1896" spans="17:24" x14ac:dyDescent="0.25">
      <c r="Q1896">
        <v>1893</v>
      </c>
      <c r="R1896">
        <f t="shared" si="196"/>
        <v>378.6</v>
      </c>
      <c r="S1896">
        <f t="shared" si="197"/>
        <v>0.75133188955687102</v>
      </c>
      <c r="T1896" t="s">
        <v>2231</v>
      </c>
      <c r="U1896">
        <f t="shared" si="198"/>
        <v>-7.4690377343702635E-5</v>
      </c>
      <c r="V1896">
        <f t="shared" si="199"/>
        <v>-2.9535916767581348E-4</v>
      </c>
      <c r="W1896">
        <f t="shared" si="200"/>
        <v>3.0465667627329945E-4</v>
      </c>
      <c r="X1896">
        <f t="shared" si="201"/>
        <v>4.62158203125</v>
      </c>
    </row>
    <row r="1897" spans="17:24" x14ac:dyDescent="0.25">
      <c r="Q1897">
        <v>1894</v>
      </c>
      <c r="R1897">
        <f t="shared" si="196"/>
        <v>378.8</v>
      </c>
      <c r="S1897">
        <f t="shared" si="197"/>
        <v>0.77520397611113101</v>
      </c>
      <c r="T1897" t="s">
        <v>2232</v>
      </c>
      <c r="U1897">
        <f t="shared" si="198"/>
        <v>-7.4736044687175778E-5</v>
      </c>
      <c r="V1897">
        <f t="shared" si="199"/>
        <v>-2.9737462155938381E-4</v>
      </c>
      <c r="W1897">
        <f t="shared" si="200"/>
        <v>3.066221484548536E-4</v>
      </c>
      <c r="X1897">
        <f t="shared" si="201"/>
        <v>4.6240234375</v>
      </c>
    </row>
    <row r="1898" spans="17:24" x14ac:dyDescent="0.25">
      <c r="Q1898">
        <v>1895</v>
      </c>
      <c r="R1898">
        <f t="shared" si="196"/>
        <v>379</v>
      </c>
      <c r="S1898">
        <f t="shared" si="197"/>
        <v>0.79801722728023516</v>
      </c>
      <c r="T1898" t="s">
        <v>2233</v>
      </c>
      <c r="U1898">
        <f t="shared" si="198"/>
        <v>-7.4782618096688473E-5</v>
      </c>
      <c r="V1898">
        <f t="shared" si="199"/>
        <v>-2.9941641396413038E-4</v>
      </c>
      <c r="W1898">
        <f t="shared" si="200"/>
        <v>3.0861404524184355E-4</v>
      </c>
      <c r="X1898">
        <f t="shared" si="201"/>
        <v>4.62646484375</v>
      </c>
    </row>
    <row r="1899" spans="17:24" x14ac:dyDescent="0.25">
      <c r="Q1899">
        <v>1896</v>
      </c>
      <c r="R1899">
        <f t="shared" si="196"/>
        <v>379.20000000000005</v>
      </c>
      <c r="S1899">
        <f t="shared" si="197"/>
        <v>0.81974048290722812</v>
      </c>
      <c r="T1899" t="s">
        <v>2234</v>
      </c>
      <c r="U1899">
        <f t="shared" si="198"/>
        <v>-7.4830121742808597E-5</v>
      </c>
      <c r="V1899">
        <f t="shared" si="199"/>
        <v>-3.0148507773468261E-4</v>
      </c>
      <c r="W1899">
        <f t="shared" si="200"/>
        <v>3.1063290105320647E-4</v>
      </c>
      <c r="X1899">
        <f t="shared" si="201"/>
        <v>4.62890625</v>
      </c>
    </row>
    <row r="1900" spans="17:24" x14ac:dyDescent="0.25">
      <c r="Q1900">
        <v>1897</v>
      </c>
      <c r="R1900">
        <f t="shared" si="196"/>
        <v>379.40000000000003</v>
      </c>
      <c r="S1900">
        <f t="shared" si="197"/>
        <v>0.84034407163789449</v>
      </c>
      <c r="T1900" t="s">
        <v>2235</v>
      </c>
      <c r="U1900">
        <f t="shared" si="198"/>
        <v>-7.487858060920508E-5</v>
      </c>
      <c r="V1900">
        <f t="shared" si="199"/>
        <v>-3.0358116026538915E-4</v>
      </c>
      <c r="W1900">
        <f t="shared" si="200"/>
        <v>3.1267926490595617E-4</v>
      </c>
      <c r="X1900">
        <f t="shared" si="201"/>
        <v>4.63134765625</v>
      </c>
    </row>
    <row r="1901" spans="17:24" x14ac:dyDescent="0.25">
      <c r="Q1901">
        <v>1898</v>
      </c>
      <c r="R1901">
        <f t="shared" si="196"/>
        <v>379.6</v>
      </c>
      <c r="S1901">
        <f t="shared" si="197"/>
        <v>0.85979985144837678</v>
      </c>
      <c r="T1901" t="s">
        <v>2236</v>
      </c>
      <c r="U1901">
        <f t="shared" si="198"/>
        <v>-7.4928020525854492E-5</v>
      </c>
      <c r="V1901">
        <f t="shared" si="199"/>
        <v>-3.0570522400316847E-4</v>
      </c>
      <c r="W1901">
        <f t="shared" si="200"/>
        <v>3.1475370091986254E-4</v>
      </c>
      <c r="X1901">
        <f t="shared" si="201"/>
        <v>4.6337890625</v>
      </c>
    </row>
    <row r="1902" spans="17:24" x14ac:dyDescent="0.25">
      <c r="Q1902">
        <v>1899</v>
      </c>
      <c r="R1902">
        <f t="shared" si="196"/>
        <v>379.8</v>
      </c>
      <c r="S1902">
        <f t="shared" si="197"/>
        <v>0.8780812480836977</v>
      </c>
      <c r="T1902" t="s">
        <v>2237</v>
      </c>
      <c r="U1902">
        <f t="shared" si="198"/>
        <v>-7.4978468203686527E-5</v>
      </c>
      <c r="V1902">
        <f t="shared" si="199"/>
        <v>-3.0785784697148338E-4</v>
      </c>
      <c r="W1902">
        <f t="shared" si="200"/>
        <v>3.1685678884330146E-4</v>
      </c>
      <c r="X1902">
        <f t="shared" si="201"/>
        <v>4.63623046875</v>
      </c>
    </row>
    <row r="1903" spans="17:24" x14ac:dyDescent="0.25">
      <c r="Q1903">
        <v>1900</v>
      </c>
      <c r="R1903">
        <f t="shared" si="196"/>
        <v>380</v>
      </c>
      <c r="S1903">
        <f t="shared" si="197"/>
        <v>0.89516329135506445</v>
      </c>
      <c r="T1903" t="s">
        <v>2238</v>
      </c>
      <c r="U1903">
        <f t="shared" si="198"/>
        <v>-7.5029951271017581E-5</v>
      </c>
      <c r="V1903">
        <f t="shared" si="199"/>
        <v>-3.1003962331645847E-4</v>
      </c>
      <c r="W1903">
        <f t="shared" si="200"/>
        <v>3.1898912460136118E-4</v>
      </c>
      <c r="X1903">
        <f t="shared" si="201"/>
        <v>4.638671875</v>
      </c>
    </row>
    <row r="1904" spans="17:24" x14ac:dyDescent="0.25">
      <c r="Q1904">
        <v>1901</v>
      </c>
      <c r="R1904">
        <f t="shared" si="196"/>
        <v>380.20000000000005</v>
      </c>
      <c r="S1904">
        <f t="shared" si="197"/>
        <v>0.91102264924609244</v>
      </c>
      <c r="T1904" t="s">
        <v>2239</v>
      </c>
      <c r="U1904">
        <f t="shared" si="198"/>
        <v>-7.5082498311733887E-5</v>
      </c>
      <c r="V1904">
        <f t="shared" si="199"/>
        <v>-3.1225116387633008E-4</v>
      </c>
      <c r="W1904">
        <f t="shared" si="200"/>
        <v>3.2115132086736663E-4</v>
      </c>
      <c r="X1904">
        <f t="shared" si="201"/>
        <v>4.64111328125</v>
      </c>
    </row>
    <row r="1905" spans="17:24" x14ac:dyDescent="0.25">
      <c r="Q1905">
        <v>1902</v>
      </c>
      <c r="R1905">
        <f t="shared" si="196"/>
        <v>380.40000000000003</v>
      </c>
      <c r="S1905">
        <f t="shared" si="197"/>
        <v>0.92563765978156209</v>
      </c>
      <c r="T1905" t="s">
        <v>2240</v>
      </c>
      <c r="U1905">
        <f t="shared" si="198"/>
        <v>-7.5136138905094722E-5</v>
      </c>
      <c r="V1905">
        <f t="shared" si="199"/>
        <v>-3.1449309677511179E-4</v>
      </c>
      <c r="W1905">
        <f t="shared" si="200"/>
        <v>3.2334400765866302E-4</v>
      </c>
      <c r="X1905">
        <f t="shared" si="201"/>
        <v>4.6435546875</v>
      </c>
    </row>
    <row r="1906" spans="17:24" x14ac:dyDescent="0.25">
      <c r="Q1906">
        <v>1903</v>
      </c>
      <c r="R1906">
        <f t="shared" si="196"/>
        <v>380.6</v>
      </c>
      <c r="S1906">
        <f t="shared" si="197"/>
        <v>0.93898836061505386</v>
      </c>
      <c r="T1906" t="s">
        <v>2241</v>
      </c>
      <c r="U1906">
        <f t="shared" si="198"/>
        <v>-7.5190903668099121E-5</v>
      </c>
      <c r="V1906">
        <f t="shared" si="199"/>
        <v>-3.1676606804228124E-4</v>
      </c>
      <c r="W1906">
        <f t="shared" si="200"/>
        <v>3.2556783295865167E-4</v>
      </c>
      <c r="X1906">
        <f t="shared" si="201"/>
        <v>4.64599609375</v>
      </c>
    </row>
    <row r="1907" spans="17:24" x14ac:dyDescent="0.25">
      <c r="Q1907">
        <v>1904</v>
      </c>
      <c r="R1907">
        <f t="shared" si="196"/>
        <v>380.8</v>
      </c>
      <c r="S1907">
        <f t="shared" si="197"/>
        <v>0.95105651629515275</v>
      </c>
      <c r="T1907" t="s">
        <v>2242</v>
      </c>
      <c r="U1907">
        <f t="shared" si="198"/>
        <v>-7.5246824299242678E-5</v>
      </c>
      <c r="V1907">
        <f t="shared" si="199"/>
        <v>-3.1907074225903176E-4</v>
      </c>
      <c r="W1907">
        <f t="shared" si="200"/>
        <v>3.2782346336534635E-4</v>
      </c>
      <c r="X1907">
        <f t="shared" si="201"/>
        <v>4.6484375</v>
      </c>
    </row>
    <row r="1908" spans="17:24" x14ac:dyDescent="0.25">
      <c r="Q1908">
        <v>1905</v>
      </c>
      <c r="R1908">
        <f t="shared" si="196"/>
        <v>381</v>
      </c>
      <c r="S1908">
        <f t="shared" si="197"/>
        <v>0.96182564317281583</v>
      </c>
      <c r="T1908" t="s">
        <v>2243</v>
      </c>
      <c r="U1908">
        <f t="shared" si="198"/>
        <v>-7.5303933624876459E-5</v>
      </c>
      <c r="V1908">
        <f t="shared" si="199"/>
        <v>-3.2140780323336866E-4</v>
      </c>
      <c r="W1908">
        <f t="shared" si="200"/>
        <v>3.3011158476896812E-4</v>
      </c>
      <c r="X1908">
        <f t="shared" si="201"/>
        <v>4.65087890625</v>
      </c>
    </row>
    <row r="1909" spans="17:24" x14ac:dyDescent="0.25">
      <c r="Q1909">
        <v>1906</v>
      </c>
      <c r="R1909">
        <f t="shared" si="196"/>
        <v>381.20000000000005</v>
      </c>
      <c r="S1909">
        <f t="shared" si="197"/>
        <v>0.9712810319161157</v>
      </c>
      <c r="T1909" t="s">
        <v>2244</v>
      </c>
      <c r="U1909">
        <f t="shared" si="198"/>
        <v>-7.5362265648004395E-5</v>
      </c>
      <c r="V1909">
        <f t="shared" si="199"/>
        <v>-3.2377795470462891E-4</v>
      </c>
      <c r="W1909">
        <f t="shared" si="200"/>
        <v>3.3243290305911823E-4</v>
      </c>
      <c r="X1909">
        <f t="shared" si="201"/>
        <v>4.6533203125</v>
      </c>
    </row>
    <row r="1910" spans="17:24" x14ac:dyDescent="0.25">
      <c r="Q1910">
        <v>1907</v>
      </c>
      <c r="R1910">
        <f t="shared" si="196"/>
        <v>381.40000000000003</v>
      </c>
      <c r="S1910">
        <f t="shared" si="197"/>
        <v>0.97940976760136556</v>
      </c>
      <c r="T1910" t="s">
        <v>2245</v>
      </c>
      <c r="U1910">
        <f t="shared" si="198"/>
        <v>-7.5421855599102535E-5</v>
      </c>
      <c r="V1910">
        <f t="shared" si="199"/>
        <v>-3.2618192107964695E-4</v>
      </c>
      <c r="W1910">
        <f t="shared" si="200"/>
        <v>3.3478814486361506E-4</v>
      </c>
      <c r="X1910">
        <f t="shared" si="201"/>
        <v>4.65576171875</v>
      </c>
    </row>
    <row r="1911" spans="17:24" x14ac:dyDescent="0.25">
      <c r="Q1911">
        <v>1908</v>
      </c>
      <c r="R1911">
        <f t="shared" si="196"/>
        <v>381.6</v>
      </c>
      <c r="S1911">
        <f t="shared" si="197"/>
        <v>0.98620074735340324</v>
      </c>
      <c r="T1911" t="s">
        <v>2246</v>
      </c>
      <c r="U1911">
        <f t="shared" si="198"/>
        <v>-7.5482739990056149E-5</v>
      </c>
      <c r="V1911">
        <f t="shared" si="199"/>
        <v>-3.2862044820211085E-4</v>
      </c>
      <c r="W1911">
        <f t="shared" si="200"/>
        <v>3.3717805832076715E-4</v>
      </c>
      <c r="X1911">
        <f t="shared" si="201"/>
        <v>4.658203125</v>
      </c>
    </row>
    <row r="1912" spans="17:24" x14ac:dyDescent="0.25">
      <c r="Q1912">
        <v>1909</v>
      </c>
      <c r="R1912">
        <f t="shared" si="196"/>
        <v>381.8</v>
      </c>
      <c r="S1912">
        <f t="shared" si="197"/>
        <v>0.99164469551074208</v>
      </c>
      <c r="T1912" t="s">
        <v>2247</v>
      </c>
      <c r="U1912">
        <f t="shared" si="198"/>
        <v>-7.5544956670347169E-5</v>
      </c>
      <c r="V1912">
        <f t="shared" si="199"/>
        <v>-3.3109430415535497E-4</v>
      </c>
      <c r="W1912">
        <f t="shared" si="200"/>
        <v>3.3960341388514242E-4</v>
      </c>
      <c r="X1912">
        <f t="shared" si="201"/>
        <v>4.66064453125</v>
      </c>
    </row>
    <row r="1913" spans="17:24" x14ac:dyDescent="0.25">
      <c r="Q1913">
        <v>1910</v>
      </c>
      <c r="R1913">
        <f t="shared" si="196"/>
        <v>382</v>
      </c>
      <c r="S1913">
        <f t="shared" si="197"/>
        <v>0.99573417629503458</v>
      </c>
      <c r="T1913" t="s">
        <v>2248</v>
      </c>
      <c r="U1913">
        <f t="shared" si="198"/>
        <v>-7.5608544886873535E-5</v>
      </c>
      <c r="V1913">
        <f t="shared" si="199"/>
        <v>-3.3360428010541503E-4</v>
      </c>
      <c r="W1913">
        <f t="shared" si="200"/>
        <v>3.4206500517381571E-4</v>
      </c>
      <c r="X1913">
        <f t="shared" si="201"/>
        <v>4.6630859375</v>
      </c>
    </row>
    <row r="1914" spans="17:24" x14ac:dyDescent="0.25">
      <c r="Q1914">
        <v>1911</v>
      </c>
      <c r="R1914">
        <f t="shared" si="196"/>
        <v>382.20000000000005</v>
      </c>
      <c r="S1914">
        <f t="shared" si="197"/>
        <v>0.99846360396743428</v>
      </c>
      <c r="T1914" t="s">
        <v>2249</v>
      </c>
      <c r="U1914">
        <f t="shared" si="198"/>
        <v>-7.5673545345981933E-5</v>
      </c>
      <c r="V1914">
        <f t="shared" si="199"/>
        <v>-3.3615119117784718E-4</v>
      </c>
      <c r="W1914">
        <f t="shared" si="200"/>
        <v>3.4456364984646298E-4</v>
      </c>
      <c r="X1914">
        <f t="shared" si="201"/>
        <v>4.66552734375</v>
      </c>
    </row>
    <row r="1915" spans="17:24" x14ac:dyDescent="0.25">
      <c r="Q1915">
        <v>1912</v>
      </c>
      <c r="R1915">
        <f t="shared" si="196"/>
        <v>382.40000000000003</v>
      </c>
      <c r="S1915">
        <f t="shared" si="197"/>
        <v>0.99982925045805293</v>
      </c>
      <c r="T1915" t="s">
        <v>2250</v>
      </c>
      <c r="U1915">
        <f t="shared" si="198"/>
        <v>-7.5740000279694335E-5</v>
      </c>
      <c r="V1915">
        <f t="shared" si="199"/>
        <v>-3.3873587737902344E-4</v>
      </c>
      <c r="W1915">
        <f t="shared" si="200"/>
        <v>3.4710019053020542E-4</v>
      </c>
      <c r="X1915">
        <f t="shared" si="201"/>
        <v>4.66796875</v>
      </c>
    </row>
    <row r="1916" spans="17:24" x14ac:dyDescent="0.25">
      <c r="Q1916">
        <v>1913</v>
      </c>
      <c r="R1916">
        <f t="shared" si="196"/>
        <v>382.6</v>
      </c>
      <c r="S1916">
        <f t="shared" si="197"/>
        <v>0.99982925045805271</v>
      </c>
      <c r="T1916" t="s">
        <v>2251</v>
      </c>
      <c r="U1916">
        <f t="shared" si="198"/>
        <v>-7.5807953514687009E-5</v>
      </c>
      <c r="V1916">
        <f t="shared" si="199"/>
        <v>-3.4135920455896239E-4</v>
      </c>
      <c r="W1916">
        <f t="shared" si="200"/>
        <v>3.4967549578603942E-4</v>
      </c>
      <c r="X1916">
        <f t="shared" si="201"/>
        <v>4.67041015625</v>
      </c>
    </row>
    <row r="1917" spans="17:24" x14ac:dyDescent="0.25">
      <c r="Q1917">
        <v>1914</v>
      </c>
      <c r="R1917">
        <f t="shared" si="196"/>
        <v>382.8</v>
      </c>
      <c r="S1917">
        <f t="shared" si="197"/>
        <v>0.99846360396743361</v>
      </c>
      <c r="T1917" t="s">
        <v>2252</v>
      </c>
      <c r="U1917">
        <f t="shared" si="198"/>
        <v>-7.5877450545367675E-5</v>
      </c>
      <c r="V1917">
        <f t="shared" si="199"/>
        <v>-3.4402206541970604E-4</v>
      </c>
      <c r="W1917">
        <f t="shared" si="200"/>
        <v>3.5229046112108289E-4</v>
      </c>
      <c r="X1917">
        <f t="shared" si="201"/>
        <v>4.6728515625</v>
      </c>
    </row>
    <row r="1918" spans="17:24" x14ac:dyDescent="0.25">
      <c r="Q1918">
        <v>1915</v>
      </c>
      <c r="R1918">
        <f t="shared" si="196"/>
        <v>383</v>
      </c>
      <c r="S1918">
        <f t="shared" si="197"/>
        <v>0.99573417629503469</v>
      </c>
      <c r="T1918" t="s">
        <v>2253</v>
      </c>
      <c r="U1918">
        <f t="shared" si="198"/>
        <v>-7.594853861101855E-5</v>
      </c>
      <c r="V1918">
        <f t="shared" si="199"/>
        <v>-3.4672538057143264E-4</v>
      </c>
      <c r="W1918">
        <f t="shared" si="200"/>
        <v>3.5494601004878778E-4</v>
      </c>
      <c r="X1918">
        <f t="shared" si="201"/>
        <v>4.67529296875</v>
      </c>
    </row>
    <row r="1919" spans="17:24" x14ac:dyDescent="0.25">
      <c r="Q1919">
        <v>1916</v>
      </c>
      <c r="R1919">
        <f t="shared" si="196"/>
        <v>383.20000000000005</v>
      </c>
      <c r="S1919">
        <f t="shared" si="197"/>
        <v>0.99164469551074241</v>
      </c>
      <c r="T1919" t="s">
        <v>2254</v>
      </c>
      <c r="U1919">
        <f t="shared" si="198"/>
        <v>-7.6021266776563483E-5</v>
      </c>
      <c r="V1919">
        <f t="shared" si="199"/>
        <v>-3.4947009963945901E-4</v>
      </c>
      <c r="W1919">
        <f t="shared" si="200"/>
        <v>3.5764309520012664E-4</v>
      </c>
      <c r="X1919">
        <f t="shared" si="201"/>
        <v>4.677734375</v>
      </c>
    </row>
    <row r="1920" spans="17:24" x14ac:dyDescent="0.25">
      <c r="Q1920">
        <v>1917</v>
      </c>
      <c r="R1920">
        <f t="shared" si="196"/>
        <v>383.40000000000003</v>
      </c>
      <c r="S1920">
        <f t="shared" si="197"/>
        <v>0.98620074735340124</v>
      </c>
      <c r="T1920" t="s">
        <v>2255</v>
      </c>
      <c r="U1920">
        <f t="shared" si="198"/>
        <v>-7.6095686018665034E-5</v>
      </c>
      <c r="V1920">
        <f t="shared" si="199"/>
        <v>-3.5225720242457566E-4</v>
      </c>
      <c r="W1920">
        <f t="shared" si="200"/>
        <v>3.6038269948852946E-4</v>
      </c>
      <c r="X1920">
        <f t="shared" si="201"/>
        <v>4.68017578125</v>
      </c>
    </row>
    <row r="1921" spans="17:24" x14ac:dyDescent="0.25">
      <c r="Q1921">
        <v>1918</v>
      </c>
      <c r="R1921">
        <f t="shared" si="196"/>
        <v>383.6</v>
      </c>
      <c r="S1921">
        <f t="shared" si="197"/>
        <v>0.979409767601366</v>
      </c>
      <c r="T1921" t="s">
        <v>2256</v>
      </c>
      <c r="U1921">
        <f t="shared" si="198"/>
        <v>-7.6171849315518061E-5</v>
      </c>
      <c r="V1921">
        <f t="shared" si="199"/>
        <v>-3.5508770011960305E-4</v>
      </c>
      <c r="W1921">
        <f t="shared" si="200"/>
        <v>3.6316583733106715E-4</v>
      </c>
      <c r="X1921">
        <f t="shared" si="201"/>
        <v>4.6826171875</v>
      </c>
    </row>
    <row r="1922" spans="17:24" x14ac:dyDescent="0.25">
      <c r="Q1922">
        <v>1919</v>
      </c>
      <c r="R1922">
        <f t="shared" si="196"/>
        <v>383.8</v>
      </c>
      <c r="S1922">
        <f t="shared" si="197"/>
        <v>0.97128103191611281</v>
      </c>
      <c r="T1922" t="s">
        <v>2257</v>
      </c>
      <c r="U1922">
        <f t="shared" si="198"/>
        <v>-7.6249811742490724E-5</v>
      </c>
      <c r="V1922">
        <f t="shared" si="199"/>
        <v>-3.5796263658635451E-4</v>
      </c>
      <c r="W1922">
        <f t="shared" si="200"/>
        <v>3.6599355593045597E-4</v>
      </c>
      <c r="X1922">
        <f t="shared" si="201"/>
        <v>4.68505859375</v>
      </c>
    </row>
    <row r="1923" spans="17:24" x14ac:dyDescent="0.25">
      <c r="Q1923">
        <v>1920</v>
      </c>
      <c r="R1923">
        <f t="shared" si="196"/>
        <v>384</v>
      </c>
      <c r="S1923">
        <f t="shared" si="197"/>
        <v>0.96182564317282027</v>
      </c>
      <c r="T1923" t="s">
        <v>2258</v>
      </c>
      <c r="U1923">
        <f t="shared" si="198"/>
        <v>-7.6329630572742182E-5</v>
      </c>
      <c r="V1923">
        <f t="shared" si="199"/>
        <v>-3.6088308969487793E-4</v>
      </c>
      <c r="W1923">
        <f t="shared" si="200"/>
        <v>3.6886693661955202E-4</v>
      </c>
      <c r="X1923">
        <f t="shared" si="201"/>
        <v>4.6875</v>
      </c>
    </row>
    <row r="1924" spans="17:24" x14ac:dyDescent="0.25">
      <c r="Q1924">
        <v>1921</v>
      </c>
      <c r="R1924">
        <f t="shared" ref="R1924:R1987" si="202">Q1924*0.2</f>
        <v>384.20000000000005</v>
      </c>
      <c r="S1924">
        <f t="shared" ref="S1924:S1987" si="203">SIN(2*PI()*R1924/34)</f>
        <v>0.95105651629514898</v>
      </c>
      <c r="T1924" t="s">
        <v>2259</v>
      </c>
      <c r="U1924">
        <f t="shared" ref="U1924:U1987" si="204">IMREAL(T1924)/2048</f>
        <v>-7.6411365383571283E-5</v>
      </c>
      <c r="V1924">
        <f t="shared" ref="V1924:V1987" si="205">IMAGINARY(T1924)/2048</f>
        <v>-3.6385017273062546E-4</v>
      </c>
      <c r="W1924">
        <f t="shared" ref="W1924:W1987" si="206">SQRT(U1924^2+V1924^2)</f>
        <v>3.7178709627404716E-4</v>
      </c>
      <c r="X1924">
        <f t="shared" ref="X1924:X1987" si="207">Q1924/409.6</f>
        <v>4.68994140625</v>
      </c>
    </row>
    <row r="1925" spans="17:24" x14ac:dyDescent="0.25">
      <c r="Q1925">
        <v>1922</v>
      </c>
      <c r="R1925">
        <f t="shared" si="202"/>
        <v>384.40000000000003</v>
      </c>
      <c r="S1925">
        <f t="shared" si="203"/>
        <v>0.93898836061505453</v>
      </c>
      <c r="T1925" t="s">
        <v>2260</v>
      </c>
      <c r="U1925">
        <f t="shared" si="204"/>
        <v>-7.64950781690083E-5</v>
      </c>
      <c r="V1925">
        <f t="shared" si="205"/>
        <v>-3.6686503587159228E-4</v>
      </c>
      <c r="W1925">
        <f t="shared" si="206"/>
        <v>3.747551887954954E-4</v>
      </c>
      <c r="X1925">
        <f t="shared" si="207"/>
        <v>4.6923828125</v>
      </c>
    </row>
    <row r="1926" spans="17:24" x14ac:dyDescent="0.25">
      <c r="Q1926">
        <v>1923</v>
      </c>
      <c r="R1926">
        <f t="shared" si="202"/>
        <v>384.6</v>
      </c>
      <c r="S1926">
        <f t="shared" si="203"/>
        <v>0.92563765978155199</v>
      </c>
      <c r="T1926" t="s">
        <v>2261</v>
      </c>
      <c r="U1926">
        <f t="shared" si="204"/>
        <v>-7.6580833458650879E-5</v>
      </c>
      <c r="V1926">
        <f t="shared" si="205"/>
        <v>-3.6992886774139501E-4</v>
      </c>
      <c r="W1926">
        <f t="shared" si="206"/>
        <v>3.7777240667054036E-4</v>
      </c>
      <c r="X1926">
        <f t="shared" si="207"/>
        <v>4.69482421875</v>
      </c>
    </row>
    <row r="1927" spans="17:24" x14ac:dyDescent="0.25">
      <c r="Q1927">
        <v>1924</v>
      </c>
      <c r="R1927">
        <f t="shared" si="202"/>
        <v>384.8</v>
      </c>
      <c r="S1927">
        <f t="shared" si="203"/>
        <v>0.91102264924608745</v>
      </c>
      <c r="T1927" t="s">
        <v>2262</v>
      </c>
      <c r="U1927">
        <f t="shared" si="204"/>
        <v>-7.6668698443585931E-5</v>
      </c>
      <c r="V1927">
        <f t="shared" si="205"/>
        <v>-3.7304289704133105E-4</v>
      </c>
      <c r="W1927">
        <f t="shared" si="206"/>
        <v>3.8083998260952413E-4</v>
      </c>
      <c r="X1927">
        <f t="shared" si="207"/>
        <v>4.697265625</v>
      </c>
    </row>
    <row r="1928" spans="17:24" x14ac:dyDescent="0.25">
      <c r="Q1928">
        <v>1925</v>
      </c>
      <c r="R1928">
        <f t="shared" si="202"/>
        <v>385</v>
      </c>
      <c r="S1928">
        <f t="shared" si="203"/>
        <v>0.89516329135505901</v>
      </c>
      <c r="T1928" t="s">
        <v>2263</v>
      </c>
      <c r="U1928">
        <f t="shared" si="204"/>
        <v>-7.6758743109624019E-5</v>
      </c>
      <c r="V1928">
        <f t="shared" si="205"/>
        <v>-3.7620839426729443E-4</v>
      </c>
      <c r="W1928">
        <f t="shared" si="206"/>
        <v>3.8395919127030321E-4</v>
      </c>
      <c r="X1928">
        <f t="shared" si="207"/>
        <v>4.69970703125</v>
      </c>
    </row>
    <row r="1929" spans="17:24" x14ac:dyDescent="0.25">
      <c r="Q1929">
        <v>1926</v>
      </c>
      <c r="R1929">
        <f t="shared" si="202"/>
        <v>385.20000000000005</v>
      </c>
      <c r="S1929">
        <f t="shared" si="203"/>
        <v>0.8780812480836987</v>
      </c>
      <c r="T1929" t="s">
        <v>2264</v>
      </c>
      <c r="U1929">
        <f t="shared" si="204"/>
        <v>-7.6851040378343748E-5</v>
      </c>
      <c r="V1929">
        <f t="shared" si="205"/>
        <v>-3.794266735162368E-4</v>
      </c>
      <c r="W1929">
        <f t="shared" si="206"/>
        <v>3.8713135107199827E-4</v>
      </c>
      <c r="X1929">
        <f t="shared" si="207"/>
        <v>4.7021484375</v>
      </c>
    </row>
    <row r="1930" spans="17:24" x14ac:dyDescent="0.25">
      <c r="Q1930">
        <v>1927</v>
      </c>
      <c r="R1930">
        <f t="shared" si="202"/>
        <v>385.40000000000003</v>
      </c>
      <c r="S1930">
        <f t="shared" si="203"/>
        <v>0.85979985144837057</v>
      </c>
      <c r="T1930" t="s">
        <v>2265</v>
      </c>
      <c r="U1930">
        <f t="shared" si="204"/>
        <v>-7.6945666256710449E-5</v>
      </c>
      <c r="V1930">
        <f t="shared" si="205"/>
        <v>-3.8269909438769337E-4</v>
      </c>
      <c r="W1930">
        <f t="shared" si="206"/>
        <v>3.9035782610426771E-4</v>
      </c>
      <c r="X1930">
        <f t="shared" si="207"/>
        <v>4.70458984375</v>
      </c>
    </row>
    <row r="1931" spans="17:24" x14ac:dyDescent="0.25">
      <c r="Q1931">
        <v>1928</v>
      </c>
      <c r="R1931">
        <f t="shared" si="202"/>
        <v>385.6</v>
      </c>
      <c r="S1931">
        <f t="shared" si="203"/>
        <v>0.8403440716378956</v>
      </c>
      <c r="T1931" t="s">
        <v>2266</v>
      </c>
      <c r="U1931">
        <f t="shared" si="204"/>
        <v>-7.704269999548047E-5</v>
      </c>
      <c r="V1931">
        <f t="shared" si="205"/>
        <v>-3.8602706398678516E-4</v>
      </c>
      <c r="W1931">
        <f t="shared" si="206"/>
        <v>3.9364002813846449E-4</v>
      </c>
      <c r="X1931">
        <f t="shared" si="207"/>
        <v>4.70703125</v>
      </c>
    </row>
    <row r="1932" spans="17:24" x14ac:dyDescent="0.25">
      <c r="Q1932">
        <v>1929</v>
      </c>
      <c r="R1932">
        <f t="shared" si="202"/>
        <v>385.8</v>
      </c>
      <c r="S1932">
        <f t="shared" si="203"/>
        <v>0.81974048290722112</v>
      </c>
      <c r="T1932" t="s">
        <v>2267</v>
      </c>
      <c r="U1932">
        <f t="shared" si="204"/>
        <v>-7.7142224257365717E-5</v>
      </c>
      <c r="V1932">
        <f t="shared" si="205"/>
        <v>-3.8941203903432179E-4</v>
      </c>
      <c r="W1932">
        <f t="shared" si="206"/>
        <v>3.9697941874641541E-4</v>
      </c>
      <c r="X1932">
        <f t="shared" si="207"/>
        <v>4.70947265625</v>
      </c>
    </row>
    <row r="1933" spans="17:24" x14ac:dyDescent="0.25">
      <c r="Q1933">
        <v>1930</v>
      </c>
      <c r="R1933">
        <f t="shared" si="202"/>
        <v>386</v>
      </c>
      <c r="S1933">
        <f t="shared" si="203"/>
        <v>0.79801722728024493</v>
      </c>
      <c r="T1933" t="s">
        <v>2268</v>
      </c>
      <c r="U1933">
        <f t="shared" si="204"/>
        <v>-7.7244325295311041E-5</v>
      </c>
      <c r="V1933">
        <f t="shared" si="205"/>
        <v>-3.9285552809166795E-4</v>
      </c>
      <c r="W1933">
        <f t="shared" si="206"/>
        <v>4.0037751153444061E-4</v>
      </c>
      <c r="X1933">
        <f t="shared" si="207"/>
        <v>4.7119140625</v>
      </c>
    </row>
    <row r="1934" spans="17:24" x14ac:dyDescent="0.25">
      <c r="Q1934">
        <v>1931</v>
      </c>
      <c r="R1934">
        <f t="shared" si="202"/>
        <v>386.20000000000005</v>
      </c>
      <c r="S1934">
        <f t="shared" si="203"/>
        <v>0.77520397611112324</v>
      </c>
      <c r="T1934" t="s">
        <v>2269</v>
      </c>
      <c r="U1934">
        <f t="shared" si="204"/>
        <v>-7.7349093142161621E-5</v>
      </c>
      <c r="V1934">
        <f t="shared" si="205"/>
        <v>-3.9635909390683987E-4</v>
      </c>
      <c r="W1934">
        <f t="shared" si="206"/>
        <v>4.0383587449923996E-4</v>
      </c>
      <c r="X1934">
        <f t="shared" si="207"/>
        <v>4.71435546875</v>
      </c>
    </row>
    <row r="1935" spans="17:24" x14ac:dyDescent="0.25">
      <c r="Q1935">
        <v>1932</v>
      </c>
      <c r="R1935">
        <f t="shared" si="202"/>
        <v>386.40000000000003</v>
      </c>
      <c r="S1935">
        <f t="shared" si="203"/>
        <v>0.75133188955687236</v>
      </c>
      <c r="T1935" t="s">
        <v>2270</v>
      </c>
      <c r="U1935">
        <f t="shared" si="204"/>
        <v>-7.7456621811545408E-5</v>
      </c>
      <c r="V1935">
        <f t="shared" si="205"/>
        <v>-3.9992435589059571E-4</v>
      </c>
      <c r="W1935">
        <f t="shared" si="206"/>
        <v>4.073561325142468E-4</v>
      </c>
      <c r="X1935">
        <f t="shared" si="207"/>
        <v>4.716796875</v>
      </c>
    </row>
    <row r="1936" spans="17:24" x14ac:dyDescent="0.25">
      <c r="Q1936">
        <v>1933</v>
      </c>
      <c r="R1936">
        <f t="shared" si="202"/>
        <v>386.6</v>
      </c>
      <c r="S1936">
        <f t="shared" si="203"/>
        <v>0.72643357401621955</v>
      </c>
      <c r="T1936" t="s">
        <v>2271</v>
      </c>
      <c r="U1936">
        <f t="shared" si="204"/>
        <v>-7.7567009512056152E-5</v>
      </c>
      <c r="V1936">
        <f t="shared" si="205"/>
        <v>-4.0355299273071095E-4</v>
      </c>
      <c r="W1936">
        <f t="shared" si="206"/>
        <v>4.1093996995492744E-4</v>
      </c>
      <c r="X1936">
        <f t="shared" si="207"/>
        <v>4.71923828125</v>
      </c>
    </row>
    <row r="1937" spans="17:24" x14ac:dyDescent="0.25">
      <c r="Q1937">
        <v>1934</v>
      </c>
      <c r="R1937">
        <f t="shared" si="202"/>
        <v>386.8</v>
      </c>
      <c r="S1937">
        <f t="shared" si="203"/>
        <v>0.70054303759329262</v>
      </c>
      <c r="T1937" t="s">
        <v>2272</v>
      </c>
      <c r="U1937">
        <f t="shared" si="204"/>
        <v>-7.7680358874615722E-5</v>
      </c>
      <c r="V1937">
        <f t="shared" si="205"/>
        <v>-4.0724674515270554E-4</v>
      </c>
      <c r="W1937">
        <f t="shared" si="206"/>
        <v>4.1458913347115333E-4</v>
      </c>
      <c r="X1937">
        <f t="shared" si="207"/>
        <v>4.7216796875</v>
      </c>
    </row>
    <row r="1938" spans="17:24" x14ac:dyDescent="0.25">
      <c r="Q1938">
        <v>1935</v>
      </c>
      <c r="R1938">
        <f t="shared" si="202"/>
        <v>387</v>
      </c>
      <c r="S1938">
        <f t="shared" si="203"/>
        <v>0.6736956436465551</v>
      </c>
      <c r="T1938" t="s">
        <v>2273</v>
      </c>
      <c r="U1938">
        <f t="shared" si="204"/>
        <v>-7.7796777194134284E-5</v>
      </c>
      <c r="V1938">
        <f t="shared" si="205"/>
        <v>-4.1100741883874024E-4</v>
      </c>
      <c r="W1938">
        <f t="shared" si="206"/>
        <v>4.1830543491840674E-4</v>
      </c>
      <c r="X1938">
        <f t="shared" si="207"/>
        <v>4.72412109375</v>
      </c>
    </row>
    <row r="1939" spans="17:24" x14ac:dyDescent="0.25">
      <c r="Q1939">
        <v>1936</v>
      </c>
      <c r="R1939">
        <f t="shared" si="202"/>
        <v>387.20000000000005</v>
      </c>
      <c r="S1939">
        <f t="shared" si="203"/>
        <v>0.64592806248679202</v>
      </c>
      <c r="T1939" t="s">
        <v>2274</v>
      </c>
      <c r="U1939">
        <f t="shared" si="204"/>
        <v>-7.7916376687800287E-5</v>
      </c>
      <c r="V1939">
        <f t="shared" si="205"/>
        <v>-4.1483688751295605E-4</v>
      </c>
      <c r="W1939">
        <f t="shared" si="206"/>
        <v>4.2209075445642276E-4</v>
      </c>
      <c r="X1939">
        <f t="shared" si="207"/>
        <v>4.7265625</v>
      </c>
    </row>
    <row r="1940" spans="17:24" x14ac:dyDescent="0.25">
      <c r="Q1940">
        <v>1937</v>
      </c>
      <c r="R1940">
        <f t="shared" si="202"/>
        <v>387.40000000000003</v>
      </c>
      <c r="S1940">
        <f t="shared" si="203"/>
        <v>0.6172782212897937</v>
      </c>
      <c r="T1940" t="s">
        <v>2275</v>
      </c>
      <c r="U1940">
        <f t="shared" si="204"/>
        <v>-7.8039274768898921E-5</v>
      </c>
      <c r="V1940">
        <f t="shared" si="205"/>
        <v>-4.1873709620697264E-4</v>
      </c>
      <c r="W1940">
        <f t="shared" si="206"/>
        <v>4.2594704382857638E-4</v>
      </c>
      <c r="X1940">
        <f t="shared" si="207"/>
        <v>4.72900390625</v>
      </c>
    </row>
    <row r="1941" spans="17:24" x14ac:dyDescent="0.25">
      <c r="Q1941">
        <v>1938</v>
      </c>
      <c r="R1941">
        <f t="shared" si="202"/>
        <v>387.6</v>
      </c>
      <c r="S1941">
        <f t="shared" si="203"/>
        <v>0.5877852522924697</v>
      </c>
      <c r="T1941" t="s">
        <v>2276</v>
      </c>
      <c r="U1941">
        <f t="shared" si="204"/>
        <v>-7.8165594339938966E-5</v>
      </c>
      <c r="V1941">
        <f t="shared" si="205"/>
        <v>-4.2271006471595018E-4</v>
      </c>
      <c r="W1941">
        <f t="shared" si="206"/>
        <v>4.298763298329866E-4</v>
      </c>
      <c r="X1941">
        <f t="shared" si="207"/>
        <v>4.7314453125</v>
      </c>
    </row>
    <row r="1942" spans="17:24" x14ac:dyDescent="0.25">
      <c r="Q1942">
        <v>1939</v>
      </c>
      <c r="R1942">
        <f t="shared" si="202"/>
        <v>387.8</v>
      </c>
      <c r="S1942">
        <f t="shared" si="203"/>
        <v>0.55748943934288941</v>
      </c>
      <c r="T1942" t="s">
        <v>2277</v>
      </c>
      <c r="U1942">
        <f t="shared" si="204"/>
        <v>-7.8295464104397947E-5</v>
      </c>
      <c r="V1942">
        <f t="shared" si="205"/>
        <v>-4.2675789125975198E-4</v>
      </c>
      <c r="W1942">
        <f t="shared" si="206"/>
        <v>4.3388071799953655E-4</v>
      </c>
      <c r="X1942">
        <f t="shared" si="207"/>
        <v>4.73388671875</v>
      </c>
    </row>
    <row r="1943" spans="17:24" x14ac:dyDescent="0.25">
      <c r="Q1943">
        <v>1940</v>
      </c>
      <c r="R1943">
        <f t="shared" si="202"/>
        <v>388</v>
      </c>
      <c r="S1943">
        <f t="shared" si="203"/>
        <v>0.52643216287735528</v>
      </c>
      <c r="T1943" t="s">
        <v>2278</v>
      </c>
      <c r="U1943">
        <f t="shared" si="204"/>
        <v>-7.8429018899807613E-5</v>
      </c>
      <c r="V1943">
        <f t="shared" si="205"/>
        <v>-4.3088275636364988E-4</v>
      </c>
      <c r="W1943">
        <f t="shared" si="206"/>
        <v>4.3796239648755559E-4</v>
      </c>
      <c r="X1943">
        <f t="shared" si="207"/>
        <v>4.736328125</v>
      </c>
    </row>
    <row r="1944" spans="17:24" x14ac:dyDescent="0.25">
      <c r="Q1944">
        <v>1941</v>
      </c>
      <c r="R1944">
        <f t="shared" si="202"/>
        <v>388.20000000000005</v>
      </c>
      <c r="S1944">
        <f t="shared" si="203"/>
        <v>0.49465584339977381</v>
      </c>
      <c r="T1944" t="s">
        <v>2279</v>
      </c>
      <c r="U1944">
        <f t="shared" si="204"/>
        <v>-7.856640005358056E-5</v>
      </c>
      <c r="V1944">
        <f t="shared" si="205"/>
        <v>-4.3508692697189893E-4</v>
      </c>
      <c r="W1944">
        <f t="shared" si="206"/>
        <v>4.421236402175638E-4</v>
      </c>
      <c r="X1944">
        <f t="shared" si="207"/>
        <v>4.73876953125</v>
      </c>
    </row>
    <row r="1945" spans="17:24" x14ac:dyDescent="0.25">
      <c r="Q1945">
        <v>1942</v>
      </c>
      <c r="R1945">
        <f t="shared" si="202"/>
        <v>388.40000000000003</v>
      </c>
      <c r="S1945">
        <f t="shared" si="203"/>
        <v>0.46220388354030345</v>
      </c>
      <c r="T1945" t="s">
        <v>2280</v>
      </c>
      <c r="U1945">
        <f t="shared" si="204"/>
        <v>-7.8707755762511713E-5</v>
      </c>
      <c r="V1945">
        <f t="shared" si="205"/>
        <v>-4.3937276081668748E-4</v>
      </c>
      <c r="W1945">
        <f t="shared" si="206"/>
        <v>4.4636681525943355E-4</v>
      </c>
      <c r="X1945">
        <f t="shared" si="207"/>
        <v>4.7412109375</v>
      </c>
    </row>
    <row r="1946" spans="17:24" x14ac:dyDescent="0.25">
      <c r="Q1946">
        <v>1943</v>
      </c>
      <c r="R1946">
        <f t="shared" si="202"/>
        <v>388.6</v>
      </c>
      <c r="S1946">
        <f t="shared" si="203"/>
        <v>0.42912060877260716</v>
      </c>
      <c r="T1946" t="s">
        <v>2281</v>
      </c>
      <c r="U1946">
        <f t="shared" si="204"/>
        <v>-7.8853241499373043E-5</v>
      </c>
      <c r="V1946">
        <f t="shared" si="205"/>
        <v>-4.4374271105048293E-4</v>
      </c>
      <c r="W1946">
        <f t="shared" si="206"/>
        <v>4.5069438348551761E-4</v>
      </c>
      <c r="X1946">
        <f t="shared" si="207"/>
        <v>4.74365234375</v>
      </c>
    </row>
    <row r="1947" spans="17:24" x14ac:dyDescent="0.25">
      <c r="Q1947">
        <v>1944</v>
      </c>
      <c r="R1947">
        <f t="shared" si="202"/>
        <v>388.8</v>
      </c>
      <c r="S1947">
        <f t="shared" si="203"/>
        <v>0.39545120687053592</v>
      </c>
      <c r="T1947" t="s">
        <v>2282</v>
      </c>
      <c r="U1947">
        <f t="shared" si="204"/>
        <v>-7.9003020448869136E-5</v>
      </c>
      <c r="V1947">
        <f t="shared" si="205"/>
        <v>-4.4819933117607862E-4</v>
      </c>
      <c r="W1947">
        <f t="shared" si="206"/>
        <v>4.5510890752294516E-4</v>
      </c>
      <c r="X1947">
        <f t="shared" si="207"/>
        <v>4.74609375</v>
      </c>
    </row>
    <row r="1948" spans="17:24" x14ac:dyDescent="0.25">
      <c r="Q1948">
        <v>1945</v>
      </c>
      <c r="R1948">
        <f t="shared" si="202"/>
        <v>389</v>
      </c>
      <c r="S1948">
        <f t="shared" si="203"/>
        <v>0.36124166618715459</v>
      </c>
      <c r="T1948" t="s">
        <v>2283</v>
      </c>
      <c r="U1948">
        <f t="shared" si="204"/>
        <v>-7.915726397060693E-5</v>
      </c>
      <c r="V1948">
        <f t="shared" si="205"/>
        <v>-4.5274528028050486E-4</v>
      </c>
      <c r="W1948">
        <f t="shared" si="206"/>
        <v>4.5961305601079831E-4</v>
      </c>
      <c r="X1948">
        <f t="shared" si="207"/>
        <v>4.74853515625</v>
      </c>
    </row>
    <row r="1949" spans="17:24" x14ac:dyDescent="0.25">
      <c r="Q1949">
        <v>1946</v>
      </c>
      <c r="R1949">
        <f t="shared" si="202"/>
        <v>389.20000000000005</v>
      </c>
      <c r="S1949">
        <f t="shared" si="203"/>
        <v>0.32653871284008001</v>
      </c>
      <c r="T1949" t="s">
        <v>2284</v>
      </c>
      <c r="U1949">
        <f t="shared" si="204"/>
        <v>-7.9316152100333004E-5</v>
      </c>
      <c r="V1949">
        <f t="shared" si="205"/>
        <v>-4.5738332860754689E-4</v>
      </c>
      <c r="W1949">
        <f t="shared" si="206"/>
        <v>4.6420960919839045E-4</v>
      </c>
      <c r="X1949">
        <f t="shared" si="207"/>
        <v>4.7509765625</v>
      </c>
    </row>
    <row r="1950" spans="17:24" x14ac:dyDescent="0.25">
      <c r="Q1950">
        <v>1947</v>
      </c>
      <c r="R1950">
        <f t="shared" si="202"/>
        <v>389.40000000000003</v>
      </c>
      <c r="S1950">
        <f t="shared" si="203"/>
        <v>0.29138974688932995</v>
      </c>
      <c r="T1950" t="s">
        <v>2285</v>
      </c>
      <c r="U1950">
        <f t="shared" si="204"/>
        <v>-7.9479874083509771E-5</v>
      </c>
      <c r="V1950">
        <f t="shared" si="205"/>
        <v>-4.6211636348850291E-4</v>
      </c>
      <c r="W1950">
        <f t="shared" si="206"/>
        <v>4.6890146490298864E-4</v>
      </c>
      <c r="X1950">
        <f t="shared" si="207"/>
        <v>4.75341796875</v>
      </c>
    </row>
    <row r="1951" spans="17:24" x14ac:dyDescent="0.25">
      <c r="Q1951">
        <v>1948</v>
      </c>
      <c r="R1951">
        <f t="shared" si="202"/>
        <v>389.6</v>
      </c>
      <c r="S1951">
        <f t="shared" si="203"/>
        <v>0.25584277759443591</v>
      </c>
      <c r="T1951" t="s">
        <v>2286</v>
      </c>
      <c r="U1951">
        <f t="shared" si="204"/>
        <v>-7.9648628949538088E-5</v>
      </c>
      <c r="V1951">
        <f t="shared" si="205"/>
        <v>-4.669473956612285E-4</v>
      </c>
      <c r="W1951">
        <f t="shared" si="206"/>
        <v>4.7369164485807123E-4</v>
      </c>
      <c r="X1951">
        <f t="shared" si="207"/>
        <v>4.755859375</v>
      </c>
    </row>
    <row r="1952" spans="17:24" x14ac:dyDescent="0.25">
      <c r="Q1952">
        <v>1949</v>
      </c>
      <c r="R1952">
        <f t="shared" si="202"/>
        <v>389.8</v>
      </c>
      <c r="S1952">
        <f t="shared" si="203"/>
        <v>0.2199463578396777</v>
      </c>
      <c r="T1952" t="s">
        <v>2287</v>
      </c>
      <c r="U1952">
        <f t="shared" si="204"/>
        <v>-7.9822626128013677E-5</v>
      </c>
      <c r="V1952">
        <f t="shared" si="205"/>
        <v>-4.7187956600579689E-4</v>
      </c>
      <c r="W1952">
        <f t="shared" si="206"/>
        <v>4.7858330148030853E-4</v>
      </c>
      <c r="X1952">
        <f t="shared" si="207"/>
        <v>4.75830078125</v>
      </c>
    </row>
    <row r="1953" spans="17:24" x14ac:dyDescent="0.25">
      <c r="Q1953">
        <v>1950</v>
      </c>
      <c r="R1953">
        <f t="shared" si="202"/>
        <v>390</v>
      </c>
      <c r="S1953">
        <f t="shared" si="203"/>
        <v>0.18374951781657434</v>
      </c>
      <c r="T1953" t="s">
        <v>2288</v>
      </c>
      <c r="U1953">
        <f t="shared" si="204"/>
        <v>-8.0002086110661622E-5</v>
      </c>
      <c r="V1953">
        <f t="shared" si="205"/>
        <v>-4.7691615273149414E-4</v>
      </c>
      <c r="W1953">
        <f t="shared" si="206"/>
        <v>4.8357972509015257E-4</v>
      </c>
      <c r="X1953">
        <f t="shared" si="207"/>
        <v>4.7607421875</v>
      </c>
    </row>
    <row r="1954" spans="17:24" x14ac:dyDescent="0.25">
      <c r="Q1954">
        <v>1951</v>
      </c>
      <c r="R1954">
        <f t="shared" si="202"/>
        <v>390.20000000000005</v>
      </c>
      <c r="S1954">
        <f t="shared" si="203"/>
        <v>0.14730169805463636</v>
      </c>
      <c r="T1954" t="s">
        <v>2289</v>
      </c>
      <c r="U1954">
        <f t="shared" si="204"/>
        <v>-8.0187241163726558E-5</v>
      </c>
      <c r="V1954">
        <f t="shared" si="205"/>
        <v>-4.8206057904902637E-4</v>
      </c>
      <c r="W1954">
        <f t="shared" si="206"/>
        <v>4.8868435162027876E-4</v>
      </c>
      <c r="X1954">
        <f t="shared" si="207"/>
        <v>4.76318359375</v>
      </c>
    </row>
    <row r="1955" spans="17:24" x14ac:dyDescent="0.25">
      <c r="Q1955">
        <v>1952</v>
      </c>
      <c r="R1955">
        <f t="shared" si="202"/>
        <v>390.40000000000003</v>
      </c>
      <c r="S1955">
        <f t="shared" si="203"/>
        <v>0.11065268189149451</v>
      </c>
      <c r="T1955" t="s">
        <v>2290</v>
      </c>
      <c r="U1955">
        <f t="shared" si="204"/>
        <v>-8.0378336094176275E-5</v>
      </c>
      <c r="V1955">
        <f t="shared" si="205"/>
        <v>-4.8731642136890673E-4</v>
      </c>
      <c r="W1955">
        <f t="shared" si="206"/>
        <v>4.9390077085287711E-4</v>
      </c>
      <c r="X1955">
        <f t="shared" si="207"/>
        <v>4.765625</v>
      </c>
    </row>
    <row r="1956" spans="17:24" x14ac:dyDescent="0.25">
      <c r="Q1956">
        <v>1953</v>
      </c>
      <c r="R1956">
        <f t="shared" si="202"/>
        <v>390.6</v>
      </c>
      <c r="S1956">
        <f t="shared" si="203"/>
        <v>7.3852527474876556E-2</v>
      </c>
      <c r="T1956" t="s">
        <v>2291</v>
      </c>
      <c r="U1956">
        <f t="shared" si="204"/>
        <v>-8.0575629075646968E-5</v>
      </c>
      <c r="V1956">
        <f t="shared" si="205"/>
        <v>-4.9268741806741208E-4</v>
      </c>
      <c r="W1956">
        <f t="shared" si="206"/>
        <v>4.9923273522763827E-4</v>
      </c>
      <c r="X1956">
        <f t="shared" si="207"/>
        <v>4.76806640625</v>
      </c>
    </row>
    <row r="1957" spans="17:24" x14ac:dyDescent="0.25">
      <c r="Q1957">
        <v>1954</v>
      </c>
      <c r="R1957">
        <f t="shared" si="202"/>
        <v>390.8</v>
      </c>
      <c r="S1957">
        <f t="shared" si="203"/>
        <v>3.695149938914228E-2</v>
      </c>
      <c r="T1957" t="s">
        <v>2292</v>
      </c>
      <c r="U1957">
        <f t="shared" si="204"/>
        <v>-8.0779392538066403E-5</v>
      </c>
      <c r="V1957">
        <f t="shared" si="205"/>
        <v>-4.9817747886768068E-4</v>
      </c>
      <c r="W1957">
        <f t="shared" si="206"/>
        <v>5.046841692680458E-4</v>
      </c>
      <c r="X1957">
        <f t="shared" si="207"/>
        <v>4.7705078125</v>
      </c>
    </row>
    <row r="1958" spans="17:24" x14ac:dyDescent="0.25">
      <c r="Q1958">
        <v>1955</v>
      </c>
      <c r="R1958">
        <f t="shared" si="202"/>
        <v>391</v>
      </c>
      <c r="S1958">
        <f t="shared" si="203"/>
        <v>6.370555125090327E-15</v>
      </c>
      <c r="T1958" t="s">
        <v>2293</v>
      </c>
      <c r="U1958">
        <f t="shared" si="204"/>
        <v>-8.0989914128416009E-5</v>
      </c>
      <c r="V1958">
        <f t="shared" si="205"/>
        <v>-5.0379069488741698E-4</v>
      </c>
      <c r="W1958">
        <f t="shared" si="206"/>
        <v>5.1025917967800901E-4</v>
      </c>
      <c r="X1958">
        <f t="shared" si="207"/>
        <v>4.77294921875</v>
      </c>
    </row>
    <row r="1959" spans="17:24" x14ac:dyDescent="0.25">
      <c r="Q1959">
        <v>1956</v>
      </c>
      <c r="R1959">
        <f t="shared" si="202"/>
        <v>391.20000000000005</v>
      </c>
      <c r="S1959">
        <f t="shared" si="203"/>
        <v>-3.6951499389157948E-2</v>
      </c>
      <c r="T1959" t="s">
        <v>2294</v>
      </c>
      <c r="U1959">
        <f t="shared" si="204"/>
        <v>-8.1207497747390136E-5</v>
      </c>
      <c r="V1959">
        <f t="shared" si="205"/>
        <v>-5.0953134940886721E-4</v>
      </c>
      <c r="W1959">
        <f t="shared" si="206"/>
        <v>5.1596206616457134E-4</v>
      </c>
      <c r="X1959">
        <f t="shared" si="207"/>
        <v>4.775390625</v>
      </c>
    </row>
    <row r="1960" spans="17:24" x14ac:dyDescent="0.25">
      <c r="Q1960">
        <v>1957</v>
      </c>
      <c r="R1960">
        <f t="shared" si="202"/>
        <v>391.40000000000003</v>
      </c>
      <c r="S1960">
        <f t="shared" si="203"/>
        <v>-7.3852527474878027E-2</v>
      </c>
      <c r="T1960" t="s">
        <v>2295</v>
      </c>
      <c r="U1960">
        <f t="shared" si="204"/>
        <v>-8.1432464670413572E-5</v>
      </c>
      <c r="V1960">
        <f t="shared" si="205"/>
        <v>-5.1540392943392088E-4</v>
      </c>
      <c r="W1960">
        <f t="shared" si="206"/>
        <v>5.2179733305012606E-4</v>
      </c>
      <c r="X1960">
        <f t="shared" si="207"/>
        <v>4.77783203125</v>
      </c>
    </row>
    <row r="1961" spans="17:24" x14ac:dyDescent="0.25">
      <c r="Q1961">
        <v>1958</v>
      </c>
      <c r="R1961">
        <f t="shared" si="202"/>
        <v>391.6</v>
      </c>
      <c r="S1961">
        <f t="shared" si="203"/>
        <v>-0.11065268189149596</v>
      </c>
      <c r="T1961" t="s">
        <v>2296</v>
      </c>
      <c r="U1961">
        <f t="shared" si="204"/>
        <v>-8.1665154760495121E-5</v>
      </c>
      <c r="V1961">
        <f t="shared" si="205"/>
        <v>-5.2141313809169918E-4</v>
      </c>
      <c r="W1961">
        <f t="shared" si="206"/>
        <v>5.2776970174185731E-4</v>
      </c>
      <c r="X1961">
        <f t="shared" si="207"/>
        <v>4.7802734375</v>
      </c>
    </row>
    <row r="1962" spans="17:24" x14ac:dyDescent="0.25">
      <c r="Q1962">
        <v>1959</v>
      </c>
      <c r="R1962">
        <f t="shared" si="202"/>
        <v>391.8</v>
      </c>
      <c r="S1962">
        <f t="shared" si="203"/>
        <v>-0.14730169805463783</v>
      </c>
      <c r="T1962" t="s">
        <v>2297</v>
      </c>
      <c r="U1962">
        <f t="shared" si="204"/>
        <v>-8.190592778052051E-5</v>
      </c>
      <c r="V1962">
        <f t="shared" si="205"/>
        <v>-5.2756390797389647E-4</v>
      </c>
      <c r="W1962">
        <f t="shared" si="206"/>
        <v>5.3388412413395267E-4</v>
      </c>
      <c r="X1962">
        <f t="shared" si="207"/>
        <v>4.78271484375</v>
      </c>
    </row>
    <row r="1963" spans="17:24" x14ac:dyDescent="0.25">
      <c r="Q1963">
        <v>1960</v>
      </c>
      <c r="R1963">
        <f t="shared" si="202"/>
        <v>392</v>
      </c>
      <c r="S1963">
        <f t="shared" si="203"/>
        <v>-0.18374951781656179</v>
      </c>
      <c r="T1963" t="s">
        <v>2298</v>
      </c>
      <c r="U1963">
        <f t="shared" si="204"/>
        <v>-8.2155164817563964E-5</v>
      </c>
      <c r="V1963">
        <f t="shared" si="205"/>
        <v>-5.3386141548068843E-4</v>
      </c>
      <c r="W1963">
        <f t="shared" si="206"/>
        <v>5.4014579702636343E-4</v>
      </c>
      <c r="X1963">
        <f t="shared" si="207"/>
        <v>4.78515625</v>
      </c>
    </row>
    <row r="1964" spans="17:24" x14ac:dyDescent="0.25">
      <c r="Q1964">
        <v>1961</v>
      </c>
      <c r="R1964">
        <f t="shared" si="202"/>
        <v>392.20000000000005</v>
      </c>
      <c r="S1964">
        <f t="shared" si="203"/>
        <v>-0.21994635783967911</v>
      </c>
      <c r="T1964" t="s">
        <v>2299</v>
      </c>
      <c r="U1964">
        <f t="shared" si="204"/>
        <v>-8.2413269825746096E-5</v>
      </c>
      <c r="V1964">
        <f t="shared" si="205"/>
        <v>-5.4031109626849613E-4</v>
      </c>
      <c r="W1964">
        <f t="shared" si="206"/>
        <v>5.4656017765131344E-4</v>
      </c>
      <c r="X1964">
        <f t="shared" si="207"/>
        <v>4.78759765625</v>
      </c>
    </row>
    <row r="1965" spans="17:24" x14ac:dyDescent="0.25">
      <c r="Q1965">
        <v>1962</v>
      </c>
      <c r="R1965">
        <f t="shared" si="202"/>
        <v>392.40000000000003</v>
      </c>
      <c r="S1965">
        <f t="shared" si="203"/>
        <v>-0.2558427775944373</v>
      </c>
      <c r="T1965" t="s">
        <v>2300</v>
      </c>
      <c r="U1965">
        <f t="shared" si="204"/>
        <v>-8.2680671304323735E-5</v>
      </c>
      <c r="V1965">
        <f t="shared" si="205"/>
        <v>-5.469186619002246E-4</v>
      </c>
      <c r="W1965">
        <f t="shared" si="206"/>
        <v>5.5313300040954504E-4</v>
      </c>
      <c r="X1965">
        <f t="shared" si="207"/>
        <v>4.7900390625</v>
      </c>
    </row>
    <row r="1966" spans="17:24" x14ac:dyDescent="0.25">
      <c r="Q1966">
        <v>1963</v>
      </c>
      <c r="R1966">
        <f t="shared" si="202"/>
        <v>392.6</v>
      </c>
      <c r="S1966">
        <f t="shared" si="203"/>
        <v>-0.29138974688933134</v>
      </c>
      <c r="T1966" t="s">
        <v>2301</v>
      </c>
      <c r="U1966">
        <f t="shared" si="204"/>
        <v>-8.2957824119549322E-5</v>
      </c>
      <c r="V1966">
        <f t="shared" si="205"/>
        <v>-5.5369011780979005E-4</v>
      </c>
      <c r="W1966">
        <f t="shared" si="206"/>
        <v>5.5987029492809244E-4</v>
      </c>
      <c r="X1966">
        <f t="shared" si="207"/>
        <v>4.79248046875</v>
      </c>
    </row>
    <row r="1967" spans="17:24" x14ac:dyDescent="0.25">
      <c r="Q1967">
        <v>1964</v>
      </c>
      <c r="R1967">
        <f t="shared" si="202"/>
        <v>392.8</v>
      </c>
      <c r="S1967">
        <f t="shared" si="203"/>
        <v>-0.3265387128400814</v>
      </c>
      <c r="T1967" t="s">
        <v>2302</v>
      </c>
      <c r="U1967">
        <f t="shared" si="204"/>
        <v>-8.324521148936963E-5</v>
      </c>
      <c r="V1967">
        <f t="shared" si="205"/>
        <v>-5.6063178270561518E-4</v>
      </c>
      <c r="W1967">
        <f t="shared" si="206"/>
        <v>5.6677840556569018E-4</v>
      </c>
      <c r="X1967">
        <f t="shared" si="207"/>
        <v>4.794921875</v>
      </c>
    </row>
    <row r="1968" spans="17:24" x14ac:dyDescent="0.25">
      <c r="Q1968">
        <v>1965</v>
      </c>
      <c r="R1968">
        <f t="shared" si="202"/>
        <v>393</v>
      </c>
      <c r="S1968">
        <f t="shared" si="203"/>
        <v>-0.36124166618715597</v>
      </c>
      <c r="T1968" t="s">
        <v>2303</v>
      </c>
      <c r="U1968">
        <f t="shared" si="204"/>
        <v>-8.3543347144635747E-5</v>
      </c>
      <c r="V1968">
        <f t="shared" si="205"/>
        <v>-5.6775030954806156E-4</v>
      </c>
      <c r="W1968">
        <f t="shared" si="206"/>
        <v>5.7386401250126217E-4</v>
      </c>
      <c r="X1968">
        <f t="shared" si="207"/>
        <v>4.79736328125</v>
      </c>
    </row>
    <row r="1969" spans="17:24" x14ac:dyDescent="0.25">
      <c r="Q1969">
        <v>1966</v>
      </c>
      <c r="R1969">
        <f t="shared" si="202"/>
        <v>393.20000000000005</v>
      </c>
      <c r="S1969">
        <f t="shared" si="203"/>
        <v>-0.3954512068705503</v>
      </c>
      <c r="T1969" t="s">
        <v>2304</v>
      </c>
      <c r="U1969">
        <f t="shared" si="204"/>
        <v>-8.3852777685628415E-5</v>
      </c>
      <c r="V1969">
        <f t="shared" si="205"/>
        <v>-5.7505270825769527E-4</v>
      </c>
      <c r="W1969">
        <f t="shared" si="206"/>
        <v>5.811341545633894E-4</v>
      </c>
      <c r="X1969">
        <f t="shared" si="207"/>
        <v>4.7998046875</v>
      </c>
    </row>
    <row r="1970" spans="17:24" x14ac:dyDescent="0.25">
      <c r="Q1970">
        <v>1967</v>
      </c>
      <c r="R1970">
        <f t="shared" si="202"/>
        <v>393.40000000000003</v>
      </c>
      <c r="S1970">
        <f t="shared" si="203"/>
        <v>-0.42912060877262131</v>
      </c>
      <c r="T1970" t="s">
        <v>2305</v>
      </c>
      <c r="U1970">
        <f t="shared" si="204"/>
        <v>-8.4174085157467772E-5</v>
      </c>
      <c r="V1970">
        <f t="shared" si="205"/>
        <v>-5.8254637031763667E-4</v>
      </c>
      <c r="W1970">
        <f t="shared" si="206"/>
        <v>5.8859625396561063E-4</v>
      </c>
      <c r="X1970">
        <f t="shared" si="207"/>
        <v>4.80224609375</v>
      </c>
    </row>
    <row r="1971" spans="17:24" x14ac:dyDescent="0.25">
      <c r="Q1971">
        <v>1968</v>
      </c>
      <c r="R1971">
        <f t="shared" si="202"/>
        <v>393.6</v>
      </c>
      <c r="S1971">
        <f t="shared" si="203"/>
        <v>-0.46220388354031733</v>
      </c>
      <c r="T1971" t="s">
        <v>2306</v>
      </c>
      <c r="U1971">
        <f t="shared" si="204"/>
        <v>-8.4507889863589847E-5</v>
      </c>
      <c r="V1971">
        <f t="shared" si="205"/>
        <v>-5.9023909547069829E-4</v>
      </c>
      <c r="W1971">
        <f t="shared" si="206"/>
        <v>5.9625814314880825E-4</v>
      </c>
      <c r="X1971">
        <f t="shared" si="207"/>
        <v>4.8046875</v>
      </c>
    </row>
    <row r="1972" spans="17:24" x14ac:dyDescent="0.25">
      <c r="Q1972">
        <v>1969</v>
      </c>
      <c r="R1972">
        <f t="shared" si="202"/>
        <v>393.8</v>
      </c>
      <c r="S1972">
        <f t="shared" si="203"/>
        <v>-0.49465584339978746</v>
      </c>
      <c r="T1972" t="s">
        <v>2307</v>
      </c>
      <c r="U1972">
        <f t="shared" si="204"/>
        <v>-8.4854853444287108E-5</v>
      </c>
      <c r="V1972">
        <f t="shared" si="205"/>
        <v>-5.9813912070833984E-4</v>
      </c>
      <c r="W1972">
        <f t="shared" si="206"/>
        <v>6.0412809392942273E-4</v>
      </c>
      <c r="X1972">
        <f t="shared" si="207"/>
        <v>4.80712890625</v>
      </c>
    </row>
    <row r="1973" spans="17:24" x14ac:dyDescent="0.25">
      <c r="Q1973">
        <v>1970</v>
      </c>
      <c r="R1973">
        <f t="shared" si="202"/>
        <v>394</v>
      </c>
      <c r="S1973">
        <f t="shared" si="203"/>
        <v>-0.52643216287734451</v>
      </c>
      <c r="T1973" t="s">
        <v>2308</v>
      </c>
      <c r="U1973">
        <f t="shared" si="204"/>
        <v>-8.5215682253618648E-5</v>
      </c>
      <c r="V1973">
        <f t="shared" si="205"/>
        <v>-6.0625515180198243E-4</v>
      </c>
      <c r="W1973">
        <f t="shared" si="206"/>
        <v>6.1221484920605642E-4</v>
      </c>
      <c r="X1973">
        <f t="shared" si="207"/>
        <v>4.8095703125</v>
      </c>
    </row>
    <row r="1974" spans="17:24" x14ac:dyDescent="0.25">
      <c r="Q1974">
        <v>1971</v>
      </c>
      <c r="R1974">
        <f t="shared" si="202"/>
        <v>394.20000000000005</v>
      </c>
      <c r="S1974">
        <f t="shared" si="203"/>
        <v>-0.55748943934289064</v>
      </c>
      <c r="T1974" t="s">
        <v>2309</v>
      </c>
      <c r="U1974">
        <f t="shared" si="204"/>
        <v>-8.559113106174658E-5</v>
      </c>
      <c r="V1974">
        <f t="shared" si="205"/>
        <v>-6.1459639763267583E-4</v>
      </c>
      <c r="W1974">
        <f t="shared" si="206"/>
        <v>6.2052765748151092E-4</v>
      </c>
      <c r="X1974">
        <f t="shared" si="207"/>
        <v>4.81201171875</v>
      </c>
    </row>
    <row r="1975" spans="17:24" x14ac:dyDescent="0.25">
      <c r="Q1975">
        <v>1972</v>
      </c>
      <c r="R1975">
        <f t="shared" si="202"/>
        <v>394.40000000000003</v>
      </c>
      <c r="S1975">
        <f t="shared" si="203"/>
        <v>-0.58778525229247081</v>
      </c>
      <c r="T1975" t="s">
        <v>2310</v>
      </c>
      <c r="U1975">
        <f t="shared" si="204"/>
        <v>-8.5982007124125486E-5</v>
      </c>
      <c r="V1975">
        <f t="shared" si="205"/>
        <v>-6.2317260762241697E-4</v>
      </c>
      <c r="W1975">
        <f t="shared" si="206"/>
        <v>6.2907631050613882E-4</v>
      </c>
      <c r="X1975">
        <f t="shared" si="207"/>
        <v>4.814453125</v>
      </c>
    </row>
    <row r="1976" spans="17:24" x14ac:dyDescent="0.25">
      <c r="Q1976">
        <v>1973</v>
      </c>
      <c r="R1976">
        <f t="shared" si="202"/>
        <v>394.6</v>
      </c>
      <c r="S1976">
        <f t="shared" si="203"/>
        <v>-0.61727822128979482</v>
      </c>
      <c r="T1976" t="s">
        <v>2311</v>
      </c>
      <c r="U1976">
        <f t="shared" si="204"/>
        <v>-8.6389174657743159E-5</v>
      </c>
      <c r="V1976">
        <f t="shared" si="205"/>
        <v>-6.3199411259653321E-4</v>
      </c>
      <c r="W1976">
        <f t="shared" si="206"/>
        <v>6.3787118437402823E-4</v>
      </c>
      <c r="X1976">
        <f t="shared" si="207"/>
        <v>4.81689453125</v>
      </c>
    </row>
    <row r="1977" spans="17:24" x14ac:dyDescent="0.25">
      <c r="Q1977">
        <v>1974</v>
      </c>
      <c r="R1977">
        <f t="shared" si="202"/>
        <v>394.8</v>
      </c>
      <c r="S1977">
        <f t="shared" si="203"/>
        <v>-0.64592806248678225</v>
      </c>
      <c r="T1977" t="s">
        <v>2312</v>
      </c>
      <c r="U1977">
        <f t="shared" si="204"/>
        <v>-8.6813559773631348E-5</v>
      </c>
      <c r="V1977">
        <f t="shared" si="205"/>
        <v>-6.4107186946197269E-4</v>
      </c>
      <c r="W1977">
        <f t="shared" si="206"/>
        <v>6.4692328445963238E-4</v>
      </c>
      <c r="X1977">
        <f t="shared" si="207"/>
        <v>4.8193359375</v>
      </c>
    </row>
    <row r="1978" spans="17:24" x14ac:dyDescent="0.25">
      <c r="Q1978">
        <v>1975</v>
      </c>
      <c r="R1978">
        <f t="shared" si="202"/>
        <v>395</v>
      </c>
      <c r="S1978">
        <f t="shared" si="203"/>
        <v>-0.67369564364655621</v>
      </c>
      <c r="T1978" t="s">
        <v>2313</v>
      </c>
      <c r="U1978">
        <f t="shared" si="204"/>
        <v>-8.7256155917718264E-5</v>
      </c>
      <c r="V1978">
        <f t="shared" si="205"/>
        <v>-6.5041751011648435E-4</v>
      </c>
      <c r="W1978">
        <f t="shared" si="206"/>
        <v>6.5624429461265735E-4</v>
      </c>
      <c r="X1978">
        <f t="shared" si="207"/>
        <v>4.82177734375</v>
      </c>
    </row>
    <row r="1979" spans="17:24" x14ac:dyDescent="0.25">
      <c r="Q1979">
        <v>1976</v>
      </c>
      <c r="R1979">
        <f t="shared" si="202"/>
        <v>395.20000000000005</v>
      </c>
      <c r="S1979">
        <f t="shared" si="203"/>
        <v>-0.70054303759329373</v>
      </c>
      <c r="T1979" t="s">
        <v>2314</v>
      </c>
      <c r="U1979">
        <f t="shared" si="204"/>
        <v>-8.771802988336865E-5</v>
      </c>
      <c r="V1979">
        <f t="shared" si="205"/>
        <v>-6.6004339507942384E-4</v>
      </c>
      <c r="W1979">
        <f t="shared" si="206"/>
        <v>6.658466311055361E-4</v>
      </c>
      <c r="X1979">
        <f t="shared" si="207"/>
        <v>4.82421875</v>
      </c>
    </row>
    <row r="1980" spans="17:24" x14ac:dyDescent="0.25">
      <c r="Q1980">
        <v>1977</v>
      </c>
      <c r="R1980">
        <f t="shared" si="202"/>
        <v>395.40000000000003</v>
      </c>
      <c r="S1980">
        <f t="shared" si="203"/>
        <v>-0.72643357401623032</v>
      </c>
      <c r="T1980" t="s">
        <v>2315</v>
      </c>
      <c r="U1980">
        <f t="shared" si="204"/>
        <v>-8.820032846511523E-5</v>
      </c>
      <c r="V1980">
        <f t="shared" si="205"/>
        <v>-6.6996267238349119E-4</v>
      </c>
      <c r="W1980">
        <f t="shared" si="206"/>
        <v>6.7574350187669832E-4</v>
      </c>
      <c r="X1980">
        <f t="shared" si="207"/>
        <v>4.82666015625</v>
      </c>
    </row>
    <row r="1981" spans="17:24" x14ac:dyDescent="0.25">
      <c r="Q1981">
        <v>1978</v>
      </c>
      <c r="R1981">
        <f t="shared" si="202"/>
        <v>395.6</v>
      </c>
      <c r="S1981">
        <f t="shared" si="203"/>
        <v>-0.75133188955687336</v>
      </c>
      <c r="T1981" t="s">
        <v>2316</v>
      </c>
      <c r="U1981">
        <f t="shared" si="204"/>
        <v>-8.87042858328335E-5</v>
      </c>
      <c r="V1981">
        <f t="shared" si="205"/>
        <v>-6.8018934234741701E-4</v>
      </c>
      <c r="W1981">
        <f t="shared" si="206"/>
        <v>6.8594897169405001E-4</v>
      </c>
      <c r="X1981">
        <f t="shared" si="207"/>
        <v>4.8291015625</v>
      </c>
    </row>
    <row r="1982" spans="17:24" x14ac:dyDescent="0.25">
      <c r="Q1982">
        <v>1979</v>
      </c>
      <c r="R1982">
        <f t="shared" si="202"/>
        <v>395.8</v>
      </c>
      <c r="S1982">
        <f t="shared" si="203"/>
        <v>-0.77520397611113312</v>
      </c>
      <c r="T1982" t="s">
        <v>2317</v>
      </c>
      <c r="U1982">
        <f t="shared" si="204"/>
        <v>-8.9231231718953609E-5</v>
      </c>
      <c r="V1982">
        <f t="shared" si="205"/>
        <v>-6.9073832893441409E-4</v>
      </c>
      <c r="W1982">
        <f t="shared" si="206"/>
        <v>6.9647803394880194E-4</v>
      </c>
      <c r="X1982">
        <f t="shared" si="207"/>
        <v>4.83154296875</v>
      </c>
    </row>
    <row r="1983" spans="17:24" x14ac:dyDescent="0.25">
      <c r="Q1983">
        <v>1980</v>
      </c>
      <c r="R1983">
        <f t="shared" si="202"/>
        <v>396</v>
      </c>
      <c r="S1983">
        <f t="shared" si="203"/>
        <v>-0.79801722728023727</v>
      </c>
      <c r="T1983" t="s">
        <v>2318</v>
      </c>
      <c r="U1983">
        <f t="shared" si="204"/>
        <v>-8.9782600522710445E-5</v>
      </c>
      <c r="V1983">
        <f t="shared" si="205"/>
        <v>-7.0162555849725581E-4</v>
      </c>
      <c r="W1983">
        <f t="shared" si="206"/>
        <v>7.0734668988637164E-4</v>
      </c>
      <c r="X1983">
        <f t="shared" si="207"/>
        <v>4.833984375</v>
      </c>
    </row>
    <row r="1984" spans="17:24" x14ac:dyDescent="0.25">
      <c r="Q1984">
        <v>1981</v>
      </c>
      <c r="R1984">
        <f t="shared" si="202"/>
        <v>396.20000000000005</v>
      </c>
      <c r="S1984">
        <f t="shared" si="203"/>
        <v>-0.81974048290722201</v>
      </c>
      <c r="T1984" t="s">
        <v>2319</v>
      </c>
      <c r="U1984">
        <f t="shared" si="204"/>
        <v>-9.0359941451966793E-5</v>
      </c>
      <c r="V1984">
        <f t="shared" si="205"/>
        <v>-7.1286804682858882E-4</v>
      </c>
      <c r="W1984">
        <f t="shared" si="206"/>
        <v>7.18572036199858E-4</v>
      </c>
      <c r="X1984">
        <f t="shared" si="207"/>
        <v>4.83642578125</v>
      </c>
    </row>
    <row r="1985" spans="17:24" x14ac:dyDescent="0.25">
      <c r="Q1985">
        <v>1982</v>
      </c>
      <c r="R1985">
        <f t="shared" si="202"/>
        <v>396.40000000000003</v>
      </c>
      <c r="S1985">
        <f t="shared" si="203"/>
        <v>-0.84034407163789637</v>
      </c>
      <c r="T1985" t="s">
        <v>2320</v>
      </c>
      <c r="U1985">
        <f t="shared" si="204"/>
        <v>-9.0964929841818849E-5</v>
      </c>
      <c r="V1985">
        <f t="shared" si="205"/>
        <v>-7.2448399556667971E-4</v>
      </c>
      <c r="W1985">
        <f t="shared" si="206"/>
        <v>7.3017236204432428E-4</v>
      </c>
      <c r="X1985">
        <f t="shared" si="207"/>
        <v>4.8388671875</v>
      </c>
    </row>
    <row r="1986" spans="17:24" x14ac:dyDescent="0.25">
      <c r="Q1986">
        <v>1983</v>
      </c>
      <c r="R1986">
        <f t="shared" si="202"/>
        <v>396.6</v>
      </c>
      <c r="S1986">
        <f t="shared" si="203"/>
        <v>-0.85979985144837123</v>
      </c>
      <c r="T1986" t="s">
        <v>2321</v>
      </c>
      <c r="U1986">
        <f t="shared" si="204"/>
        <v>-9.1599379808692379E-5</v>
      </c>
      <c r="V1986">
        <f t="shared" si="205"/>
        <v>-7.3649289916250004E-4</v>
      </c>
      <c r="W1986">
        <f t="shared" si="206"/>
        <v>7.4216725668687484E-4</v>
      </c>
      <c r="X1986">
        <f t="shared" si="207"/>
        <v>4.84130859375</v>
      </c>
    </row>
    <row r="1987" spans="17:24" x14ac:dyDescent="0.25">
      <c r="Q1987">
        <v>1984</v>
      </c>
      <c r="R1987">
        <f t="shared" si="202"/>
        <v>396.8</v>
      </c>
      <c r="S1987">
        <f t="shared" si="203"/>
        <v>-0.87808124808369936</v>
      </c>
      <c r="T1987" t="s">
        <v>2322</v>
      </c>
      <c r="U1987">
        <f t="shared" si="204"/>
        <v>-9.2265258427005854E-5</v>
      </c>
      <c r="V1987">
        <f t="shared" si="205"/>
        <v>-7.4891566379904292E-4</v>
      </c>
      <c r="W1987">
        <f t="shared" si="206"/>
        <v>7.5457772919439072E-4</v>
      </c>
      <c r="X1987">
        <f t="shared" si="207"/>
        <v>4.84375</v>
      </c>
    </row>
    <row r="1988" spans="17:24" x14ac:dyDescent="0.25">
      <c r="Q1988">
        <v>1985</v>
      </c>
      <c r="R1988">
        <f t="shared" ref="R1988:R2050" si="208">Q1988*0.2</f>
        <v>397</v>
      </c>
      <c r="S1988">
        <f t="shared" ref="S1988:S2050" si="209">SIN(2*PI()*R1988/34)</f>
        <v>-0.89516329135505968</v>
      </c>
      <c r="T1988" t="s">
        <v>2323</v>
      </c>
      <c r="U1988">
        <f t="shared" ref="U1988:U2050" si="210">IMREAL(T1988)/2048</f>
        <v>-9.296470164053174E-5</v>
      </c>
      <c r="V1988">
        <f t="shared" ref="V1988:V2050" si="211">IMAGINARY(T1988)/2048</f>
        <v>-7.6177473986450191E-4</v>
      </c>
      <c r="W1988">
        <f t="shared" ref="W1988:W2050" si="212">SQRT(U1988^2+V1988^2)</f>
        <v>7.6742634177277412E-4</v>
      </c>
      <c r="X1988">
        <f t="shared" ref="X1988:X2050" si="213">Q1988/409.6</f>
        <v>4.84619140625</v>
      </c>
    </row>
    <row r="1989" spans="17:24" x14ac:dyDescent="0.25">
      <c r="Q1989">
        <v>1986</v>
      </c>
      <c r="R1989">
        <f t="shared" si="208"/>
        <v>397.20000000000005</v>
      </c>
      <c r="S1989">
        <f t="shared" si="209"/>
        <v>-0.91102264924609389</v>
      </c>
      <c r="T1989" t="s">
        <v>2324</v>
      </c>
      <c r="U1989">
        <f t="shared" si="210"/>
        <v>-9.3700032160975096E-5</v>
      </c>
      <c r="V1989">
        <f t="shared" si="211"/>
        <v>-7.7509426983695805E-4</v>
      </c>
      <c r="W1989">
        <f t="shared" si="212"/>
        <v>7.8073735863032389E-4</v>
      </c>
      <c r="X1989">
        <f t="shared" si="213"/>
        <v>4.8486328125</v>
      </c>
    </row>
    <row r="1990" spans="17:24" x14ac:dyDescent="0.25">
      <c r="Q1990">
        <v>1987</v>
      </c>
      <c r="R1990">
        <f t="shared" si="208"/>
        <v>397.40000000000003</v>
      </c>
      <c r="S1990">
        <f t="shared" si="209"/>
        <v>-0.92563765978155799</v>
      </c>
      <c r="T1990" t="s">
        <v>2325</v>
      </c>
      <c r="U1990">
        <f t="shared" si="210"/>
        <v>-9.4473779642436522E-5</v>
      </c>
      <c r="V1990">
        <f t="shared" si="211"/>
        <v>-7.8890025373437014E-4</v>
      </c>
      <c r="W1990">
        <f t="shared" si="212"/>
        <v>7.9453691253590045E-4</v>
      </c>
      <c r="X1990">
        <f t="shared" si="213"/>
        <v>4.85107421875</v>
      </c>
    </row>
    <row r="1991" spans="17:24" x14ac:dyDescent="0.25">
      <c r="Q1991">
        <v>1988</v>
      </c>
      <c r="R1991">
        <f t="shared" si="208"/>
        <v>397.6</v>
      </c>
      <c r="S1991">
        <f t="shared" si="209"/>
        <v>-0.93898836061505986</v>
      </c>
      <c r="T1991" t="s">
        <v>2326</v>
      </c>
      <c r="U1991">
        <f t="shared" si="210"/>
        <v>-9.528870347464453E-5</v>
      </c>
      <c r="V1991">
        <f t="shared" si="211"/>
        <v>-8.0322073463937993E-4</v>
      </c>
      <c r="W1991">
        <f t="shared" si="212"/>
        <v>8.0885319160185298E-4</v>
      </c>
      <c r="X1991">
        <f t="shared" si="213"/>
        <v>4.853515625</v>
      </c>
    </row>
    <row r="1992" spans="17:24" x14ac:dyDescent="0.25">
      <c r="Q1992">
        <v>1989</v>
      </c>
      <c r="R1992">
        <f t="shared" si="208"/>
        <v>397.8</v>
      </c>
      <c r="S1992">
        <f t="shared" si="209"/>
        <v>-0.95105651629515375</v>
      </c>
      <c r="T1992" t="s">
        <v>2327</v>
      </c>
      <c r="U1992">
        <f t="shared" si="210"/>
        <v>-9.6147818592966794E-5</v>
      </c>
      <c r="V1992">
        <f t="shared" si="211"/>
        <v>-8.180860072277002E-4</v>
      </c>
      <c r="W1992">
        <f t="shared" si="212"/>
        <v>8.2371664924411165E-4</v>
      </c>
      <c r="X1992">
        <f t="shared" si="213"/>
        <v>4.85595703125</v>
      </c>
    </row>
    <row r="1993" spans="17:24" x14ac:dyDescent="0.25">
      <c r="Q1993">
        <v>1990</v>
      </c>
      <c r="R1993">
        <f t="shared" si="208"/>
        <v>398</v>
      </c>
      <c r="S1993">
        <f t="shared" si="209"/>
        <v>-0.96182564317282071</v>
      </c>
      <c r="T1993" t="s">
        <v>2328</v>
      </c>
      <c r="U1993">
        <f t="shared" si="210"/>
        <v>-9.7054424776341796E-5</v>
      </c>
      <c r="V1993">
        <f t="shared" si="211"/>
        <v>-8.3352885273298833E-4</v>
      </c>
      <c r="W1993">
        <f t="shared" si="212"/>
        <v>8.391602407806499E-4</v>
      </c>
      <c r="X1993">
        <f t="shared" si="213"/>
        <v>4.8583984375</v>
      </c>
    </row>
    <row r="1994" spans="17:24" x14ac:dyDescent="0.25">
      <c r="Q1994">
        <v>1991</v>
      </c>
      <c r="R1994">
        <f t="shared" si="208"/>
        <v>398.20000000000005</v>
      </c>
      <c r="S1994">
        <f t="shared" si="209"/>
        <v>-0.97128103191611315</v>
      </c>
      <c r="T1994" t="s">
        <v>2329</v>
      </c>
      <c r="U1994">
        <f t="shared" si="210"/>
        <v>-9.8012139988553216E-5</v>
      </c>
      <c r="V1994">
        <f t="shared" si="211"/>
        <v>-8.4958480438277828E-4</v>
      </c>
      <c r="W1994">
        <f t="shared" si="212"/>
        <v>8.5521969073639749E-4</v>
      </c>
      <c r="X1994">
        <f t="shared" si="213"/>
        <v>4.86083984375</v>
      </c>
    </row>
    <row r="1995" spans="17:24" x14ac:dyDescent="0.25">
      <c r="Q1995">
        <v>1992</v>
      </c>
      <c r="R1995">
        <f t="shared" si="208"/>
        <v>398.40000000000003</v>
      </c>
      <c r="S1995">
        <f t="shared" si="209"/>
        <v>-0.97940976760136633</v>
      </c>
      <c r="T1995" t="s">
        <v>2330</v>
      </c>
      <c r="U1995">
        <f t="shared" si="210"/>
        <v>-9.9024938420239254E-5</v>
      </c>
      <c r="V1995">
        <f t="shared" si="211"/>
        <v>-8.662924480644092E-4</v>
      </c>
      <c r="W1995">
        <f t="shared" si="212"/>
        <v>8.7193379565340815E-4</v>
      </c>
      <c r="X1995">
        <f t="shared" si="213"/>
        <v>4.86328125</v>
      </c>
    </row>
    <row r="1996" spans="17:24" x14ac:dyDescent="0.25">
      <c r="Q1996">
        <v>1993</v>
      </c>
      <c r="R1996">
        <f t="shared" si="208"/>
        <v>398.6</v>
      </c>
      <c r="S1996">
        <f t="shared" si="209"/>
        <v>-0.98620074735340146</v>
      </c>
      <c r="T1996" t="s">
        <v>2331</v>
      </c>
      <c r="U1996">
        <f t="shared" si="210"/>
        <v>-1.0009719401394971E-4</v>
      </c>
      <c r="V1996">
        <f t="shared" si="211"/>
        <v>-8.8369376385549802E-4</v>
      </c>
      <c r="W1996">
        <f t="shared" si="212"/>
        <v>8.893447680885985E-4</v>
      </c>
      <c r="X1996">
        <f t="shared" si="213"/>
        <v>4.86572265625</v>
      </c>
    </row>
    <row r="1997" spans="17:24" x14ac:dyDescent="0.25">
      <c r="Q1997">
        <v>1994</v>
      </c>
      <c r="R1997">
        <f t="shared" si="208"/>
        <v>398.8</v>
      </c>
      <c r="S1997">
        <f t="shared" si="209"/>
        <v>-0.99164469551074252</v>
      </c>
      <c r="T1997" t="s">
        <v>2332</v>
      </c>
      <c r="U1997">
        <f t="shared" si="210"/>
        <v>-1.012337304056626E-4</v>
      </c>
      <c r="V1997">
        <f t="shared" si="211"/>
        <v>-9.0183451511362798E-4</v>
      </c>
      <c r="W1997">
        <f t="shared" si="212"/>
        <v>9.0749862855107324E-4</v>
      </c>
      <c r="X1997">
        <f t="shared" si="213"/>
        <v>4.8681640625</v>
      </c>
    </row>
    <row r="1998" spans="17:24" x14ac:dyDescent="0.25">
      <c r="Q1998">
        <v>1995</v>
      </c>
      <c r="R1998">
        <f t="shared" si="208"/>
        <v>399</v>
      </c>
      <c r="S1998">
        <f t="shared" si="209"/>
        <v>-0.99573417629503358</v>
      </c>
      <c r="T1998" t="s">
        <v>2333</v>
      </c>
      <c r="U1998">
        <f t="shared" si="210"/>
        <v>-1.0243987840015136E-4</v>
      </c>
      <c r="V1998">
        <f t="shared" si="211"/>
        <v>-9.2076469311324217E-4</v>
      </c>
      <c r="W1998">
        <f t="shared" si="212"/>
        <v>9.2644565343605605E-4</v>
      </c>
      <c r="X1998">
        <f t="shared" si="213"/>
        <v>4.87060546875</v>
      </c>
    </row>
    <row r="1999" spans="17:24" x14ac:dyDescent="0.25">
      <c r="Q1999">
        <v>1996</v>
      </c>
      <c r="R1999">
        <f t="shared" si="208"/>
        <v>399.20000000000005</v>
      </c>
      <c r="S1999">
        <f t="shared" si="209"/>
        <v>-0.9984636039674345</v>
      </c>
      <c r="T1999" t="s">
        <v>2334</v>
      </c>
      <c r="U1999">
        <f t="shared" si="210"/>
        <v>-1.0372154232482813E-4</v>
      </c>
      <c r="V1999">
        <f t="shared" si="211"/>
        <v>-9.4053902679818357E-4</v>
      </c>
      <c r="W1999">
        <f t="shared" si="212"/>
        <v>9.4624088860750224E-4</v>
      </c>
      <c r="X1999">
        <f t="shared" si="213"/>
        <v>4.873046875</v>
      </c>
    </row>
    <row r="2000" spans="17:24" x14ac:dyDescent="0.25">
      <c r="Q2000">
        <v>1997</v>
      </c>
      <c r="R2000">
        <f t="shared" si="208"/>
        <v>399.40000000000003</v>
      </c>
      <c r="S2000">
        <f t="shared" si="209"/>
        <v>-0.99982925045805271</v>
      </c>
      <c r="T2000" t="s">
        <v>2335</v>
      </c>
      <c r="U2000">
        <f t="shared" si="210"/>
        <v>-1.0508527688579443E-4</v>
      </c>
      <c r="V2000">
        <f t="shared" si="211"/>
        <v>-9.6121756916293455E-4</v>
      </c>
      <c r="W2000">
        <f t="shared" si="212"/>
        <v>9.6694474024406631E-4</v>
      </c>
      <c r="X2000">
        <f t="shared" si="213"/>
        <v>4.87548828125</v>
      </c>
    </row>
    <row r="2001" spans="17:24" x14ac:dyDescent="0.25">
      <c r="Q2001">
        <v>1998</v>
      </c>
      <c r="R2001">
        <f t="shared" si="208"/>
        <v>399.6</v>
      </c>
      <c r="S2001">
        <f t="shared" si="209"/>
        <v>-0.9998292504580526</v>
      </c>
      <c r="T2001" t="s">
        <v>2336</v>
      </c>
      <c r="U2001">
        <f t="shared" si="210"/>
        <v>-1.0653837649568848E-4</v>
      </c>
      <c r="V2001">
        <f t="shared" si="211"/>
        <v>-9.8286637417663585E-4</v>
      </c>
      <c r="W2001">
        <f t="shared" si="212"/>
        <v>9.8862365698655207E-4</v>
      </c>
      <c r="X2001">
        <f t="shared" si="213"/>
        <v>4.8779296875</v>
      </c>
    </row>
    <row r="2002" spans="17:24" x14ac:dyDescent="0.25">
      <c r="Q2002">
        <v>1999</v>
      </c>
      <c r="R2002">
        <f t="shared" si="208"/>
        <v>399.8</v>
      </c>
      <c r="S2002">
        <f t="shared" si="209"/>
        <v>-0.99846360396743417</v>
      </c>
      <c r="T2002" t="s">
        <v>2337</v>
      </c>
      <c r="U2002">
        <f t="shared" si="210"/>
        <v>-1.0808897947252343E-4</v>
      </c>
      <c r="V2002">
        <f t="shared" si="211"/>
        <v>-1.0055582811480908E-3</v>
      </c>
      <c r="W2002">
        <f t="shared" si="212"/>
        <v>1.0113509204370727E-3</v>
      </c>
      <c r="X2002">
        <f t="shared" si="213"/>
        <v>4.88037109375</v>
      </c>
    </row>
    <row r="2003" spans="17:24" x14ac:dyDescent="0.25">
      <c r="Q2003">
        <v>2000</v>
      </c>
      <c r="R2003">
        <f t="shared" si="208"/>
        <v>400</v>
      </c>
      <c r="S2003">
        <f t="shared" si="209"/>
        <v>-0.99573417629503436</v>
      </c>
      <c r="T2003" t="s">
        <v>2338</v>
      </c>
      <c r="U2003">
        <f t="shared" si="210"/>
        <v>-1.0974619005157618E-4</v>
      </c>
      <c r="V2003">
        <f t="shared" si="211"/>
        <v>-1.0293738271527247E-3</v>
      </c>
      <c r="W2003">
        <f t="shared" si="212"/>
        <v>1.0352075648187103E-3</v>
      </c>
      <c r="X2003">
        <f t="shared" si="213"/>
        <v>4.8828125</v>
      </c>
    </row>
    <row r="2004" spans="17:24" x14ac:dyDescent="0.25">
      <c r="Q2004">
        <v>2001</v>
      </c>
      <c r="R2004">
        <f t="shared" si="208"/>
        <v>400.20000000000005</v>
      </c>
      <c r="S2004">
        <f t="shared" si="209"/>
        <v>-0.99164469551074375</v>
      </c>
      <c r="T2004" t="s">
        <v>2339</v>
      </c>
      <c r="U2004">
        <f t="shared" si="210"/>
        <v>-1.11520221826625E-4</v>
      </c>
      <c r="V2004">
        <f t="shared" si="211"/>
        <v>-1.0544023128248778E-3</v>
      </c>
      <c r="W2004">
        <f t="shared" si="212"/>
        <v>1.0602834513311575E-3</v>
      </c>
      <c r="X2004">
        <f t="shared" si="213"/>
        <v>4.88525390625</v>
      </c>
    </row>
    <row r="2005" spans="17:24" x14ac:dyDescent="0.25">
      <c r="Q2005">
        <v>2002</v>
      </c>
      <c r="R2005">
        <f t="shared" si="208"/>
        <v>400.40000000000003</v>
      </c>
      <c r="S2005">
        <f t="shared" si="209"/>
        <v>-0.98620074735340302</v>
      </c>
      <c r="T2005" t="s">
        <v>2340</v>
      </c>
      <c r="U2005">
        <f t="shared" si="210"/>
        <v>-1.1342256709979785E-4</v>
      </c>
      <c r="V2005">
        <f t="shared" si="211"/>
        <v>-1.080743052727168E-3</v>
      </c>
      <c r="W2005">
        <f t="shared" si="212"/>
        <v>1.0866785287036579E-3</v>
      </c>
      <c r="X2005">
        <f t="shared" si="213"/>
        <v>4.8876953125</v>
      </c>
    </row>
    <row r="2006" spans="17:24" x14ac:dyDescent="0.25">
      <c r="Q2006">
        <v>2003</v>
      </c>
      <c r="R2006">
        <f t="shared" si="208"/>
        <v>400.6</v>
      </c>
      <c r="S2006">
        <f t="shared" si="209"/>
        <v>-0.97940976760136533</v>
      </c>
      <c r="T2006" t="s">
        <v>2341</v>
      </c>
      <c r="U2006">
        <f t="shared" si="210"/>
        <v>-1.1546619771537501E-4</v>
      </c>
      <c r="V2006">
        <f t="shared" si="211"/>
        <v>-1.1085068490308593E-3</v>
      </c>
      <c r="W2006">
        <f t="shared" si="212"/>
        <v>1.1145043190419542E-3</v>
      </c>
      <c r="X2006">
        <f t="shared" si="213"/>
        <v>4.89013671875</v>
      </c>
    </row>
    <row r="2007" spans="17:24" x14ac:dyDescent="0.25">
      <c r="Q2007">
        <v>2004</v>
      </c>
      <c r="R2007">
        <f t="shared" si="208"/>
        <v>400.8</v>
      </c>
      <c r="S2007">
        <f t="shared" si="209"/>
        <v>-0.97128103191611537</v>
      </c>
      <c r="T2007" t="s">
        <v>2342</v>
      </c>
      <c r="U2007">
        <f t="shared" si="210"/>
        <v>-1.1766580435733252E-4</v>
      </c>
      <c r="V2007">
        <f t="shared" si="211"/>
        <v>-1.1378177368680175E-3</v>
      </c>
      <c r="W2007">
        <f t="shared" si="212"/>
        <v>1.1438856777871273E-3</v>
      </c>
      <c r="X2007">
        <f t="shared" si="213"/>
        <v>4.892578125</v>
      </c>
    </row>
    <row r="2008" spans="17:24" x14ac:dyDescent="0.25">
      <c r="Q2008">
        <v>2005</v>
      </c>
      <c r="R2008">
        <f t="shared" si="208"/>
        <v>401</v>
      </c>
      <c r="S2008">
        <f t="shared" si="209"/>
        <v>-0.96182564317281938</v>
      </c>
      <c r="T2008" t="s">
        <v>2343</v>
      </c>
      <c r="U2008">
        <f t="shared" si="210"/>
        <v>-1.2003808310765478E-4</v>
      </c>
      <c r="V2008">
        <f t="shared" si="211"/>
        <v>-1.1688150621291748E-3</v>
      </c>
      <c r="W2008">
        <f t="shared" si="212"/>
        <v>1.1749628891399876E-3</v>
      </c>
      <c r="X2008">
        <f t="shared" si="213"/>
        <v>4.89501953125</v>
      </c>
    </row>
    <row r="2009" spans="17:24" x14ac:dyDescent="0.25">
      <c r="Q2009">
        <v>2006</v>
      </c>
      <c r="R2009">
        <f t="shared" si="208"/>
        <v>401.20000000000005</v>
      </c>
      <c r="S2009">
        <f t="shared" si="209"/>
        <v>-0.95105651629515231</v>
      </c>
      <c r="T2009" t="s">
        <v>2344</v>
      </c>
      <c r="U2009">
        <f t="shared" si="210"/>
        <v>-1.2260208042884669E-4</v>
      </c>
      <c r="V2009">
        <f t="shared" si="211"/>
        <v>-1.2016559686161914E-3</v>
      </c>
      <c r="W2009">
        <f t="shared" si="212"/>
        <v>1.207894174601566E-3</v>
      </c>
      <c r="X2009">
        <f t="shared" si="213"/>
        <v>4.8974609375</v>
      </c>
    </row>
    <row r="2010" spans="17:24" x14ac:dyDescent="0.25">
      <c r="Q2010">
        <v>2007</v>
      </c>
      <c r="R2010">
        <f t="shared" si="208"/>
        <v>401.40000000000003</v>
      </c>
      <c r="S2010">
        <f t="shared" si="209"/>
        <v>-0.93898836061505331</v>
      </c>
      <c r="T2010" t="s">
        <v>2345</v>
      </c>
      <c r="U2010">
        <f t="shared" si="210"/>
        <v>-1.2537961083359424E-4</v>
      </c>
      <c r="V2010">
        <f t="shared" si="211"/>
        <v>-1.2365183925784375E-3</v>
      </c>
      <c r="W2010">
        <f t="shared" si="212"/>
        <v>1.2428587136104998E-3</v>
      </c>
      <c r="X2010">
        <f t="shared" si="213"/>
        <v>4.89990234375</v>
      </c>
    </row>
    <row r="2011" spans="17:24" x14ac:dyDescent="0.25">
      <c r="Q2011">
        <v>2008</v>
      </c>
      <c r="R2011">
        <f t="shared" si="208"/>
        <v>401.6</v>
      </c>
      <c r="S2011">
        <f t="shared" si="209"/>
        <v>-0.9256376597815561</v>
      </c>
      <c r="T2011" t="s">
        <v>2346</v>
      </c>
      <c r="U2011">
        <f t="shared" si="210"/>
        <v>-1.2839576561223047E-4</v>
      </c>
      <c r="V2011">
        <f t="shared" si="211"/>
        <v>-1.2736046905786279E-3</v>
      </c>
      <c r="W2011">
        <f t="shared" si="212"/>
        <v>1.2800603034587993E-3</v>
      </c>
      <c r="X2011">
        <f t="shared" si="213"/>
        <v>4.90234375</v>
      </c>
    </row>
    <row r="2012" spans="17:24" x14ac:dyDescent="0.25">
      <c r="Q2012">
        <v>2009</v>
      </c>
      <c r="R2012">
        <f t="shared" si="208"/>
        <v>401.8</v>
      </c>
      <c r="S2012">
        <f t="shared" si="209"/>
        <v>-0.911022649246086</v>
      </c>
      <c r="T2012" t="s">
        <v>2347</v>
      </c>
      <c r="U2012">
        <f t="shared" si="210"/>
        <v>-1.3167953646554199E-4</v>
      </c>
      <c r="V2012">
        <f t="shared" si="211"/>
        <v>-1.3131460638252978E-3</v>
      </c>
      <c r="W2012">
        <f t="shared" si="212"/>
        <v>1.3197318232366956E-3</v>
      </c>
      <c r="X2012">
        <f t="shared" si="213"/>
        <v>4.90478515625</v>
      </c>
    </row>
    <row r="2013" spans="17:24" x14ac:dyDescent="0.25">
      <c r="Q2013">
        <v>2010</v>
      </c>
      <c r="R2013">
        <f t="shared" si="208"/>
        <v>402</v>
      </c>
      <c r="S2013">
        <f t="shared" si="209"/>
        <v>-0.89516329135506378</v>
      </c>
      <c r="T2013" t="s">
        <v>2348</v>
      </c>
      <c r="U2013">
        <f t="shared" si="210"/>
        <v>-1.3526458527650194E-4</v>
      </c>
      <c r="V2013">
        <f t="shared" si="211"/>
        <v>-1.3554079921783253E-3</v>
      </c>
      <c r="W2013">
        <f t="shared" si="212"/>
        <v>1.3621407171400843E-3</v>
      </c>
      <c r="X2013">
        <f t="shared" si="213"/>
        <v>4.9072265625</v>
      </c>
    </row>
    <row r="2014" spans="17:24" x14ac:dyDescent="0.25">
      <c r="Q2014">
        <v>2011</v>
      </c>
      <c r="R2014">
        <f t="shared" si="208"/>
        <v>402.20000000000005</v>
      </c>
      <c r="S2014">
        <f t="shared" si="209"/>
        <v>-0.87808124808369026</v>
      </c>
      <c r="T2014" t="s">
        <v>2349</v>
      </c>
      <c r="U2014">
        <f t="shared" si="210"/>
        <v>-1.3919020130868701E-4</v>
      </c>
      <c r="V2014">
        <f t="shared" si="211"/>
        <v>-1.4006969591132423E-3</v>
      </c>
      <c r="W2014">
        <f t="shared" si="212"/>
        <v>1.4075957812559104E-3</v>
      </c>
      <c r="X2014">
        <f t="shared" si="213"/>
        <v>4.90966796875</v>
      </c>
    </row>
    <row r="2015" spans="17:24" x14ac:dyDescent="0.25">
      <c r="Q2015">
        <v>2012</v>
      </c>
      <c r="R2015">
        <f t="shared" si="208"/>
        <v>402.40000000000003</v>
      </c>
      <c r="S2015">
        <f t="shared" si="209"/>
        <v>-0.85979985144836879</v>
      </c>
      <c r="T2015" t="s">
        <v>2350</v>
      </c>
      <c r="U2015">
        <f t="shared" si="210"/>
        <v>-1.4350250095734667E-4</v>
      </c>
      <c r="V2015">
        <f t="shared" si="211"/>
        <v>-1.449368842535713E-3</v>
      </c>
      <c r="W2015">
        <f t="shared" si="212"/>
        <v>1.4564556325183152E-3</v>
      </c>
      <c r="X2015">
        <f t="shared" si="213"/>
        <v>4.912109375</v>
      </c>
    </row>
    <row r="2016" spans="17:24" x14ac:dyDescent="0.25">
      <c r="Q2016">
        <v>2013</v>
      </c>
      <c r="R2016">
        <f t="shared" si="208"/>
        <v>402.6</v>
      </c>
      <c r="S2016">
        <f t="shared" si="209"/>
        <v>-0.84034407163789371</v>
      </c>
      <c r="T2016" t="s">
        <v>2351</v>
      </c>
      <c r="U2016">
        <f t="shared" si="210"/>
        <v>-1.482559444591089E-4</v>
      </c>
      <c r="V2016">
        <f t="shared" si="211"/>
        <v>-1.5018394765816162E-3</v>
      </c>
      <c r="W2016">
        <f t="shared" si="212"/>
        <v>1.5091393701333238E-3</v>
      </c>
      <c r="X2016">
        <f t="shared" si="213"/>
        <v>4.91455078125</v>
      </c>
    </row>
    <row r="2017" spans="17:24" x14ac:dyDescent="0.25">
      <c r="Q2017">
        <v>2014</v>
      </c>
      <c r="R2017">
        <f t="shared" si="208"/>
        <v>402.8</v>
      </c>
      <c r="S2017">
        <f t="shared" si="209"/>
        <v>-0.81974048290722734</v>
      </c>
      <c r="T2017" t="s">
        <v>2352</v>
      </c>
      <c r="U2017">
        <f t="shared" si="210"/>
        <v>-1.5351527115602882E-4</v>
      </c>
      <c r="V2017">
        <f t="shared" si="211"/>
        <v>-1.5585980730894679E-3</v>
      </c>
      <c r="W2017">
        <f t="shared" si="212"/>
        <v>1.5661401252494336E-3</v>
      </c>
      <c r="X2017">
        <f t="shared" si="213"/>
        <v>4.9169921875</v>
      </c>
    </row>
    <row r="2018" spans="17:24" x14ac:dyDescent="0.25">
      <c r="Q2018">
        <v>2015</v>
      </c>
      <c r="R2018">
        <f t="shared" si="208"/>
        <v>403</v>
      </c>
      <c r="S2018">
        <f t="shared" si="209"/>
        <v>-0.79801722728024294</v>
      </c>
      <c r="T2018" t="s">
        <v>2353</v>
      </c>
      <c r="U2018">
        <f t="shared" si="210"/>
        <v>-1.5935799380068457E-4</v>
      </c>
      <c r="V2018">
        <f t="shared" si="211"/>
        <v>-1.6202244537154248E-3</v>
      </c>
      <c r="W2018">
        <f t="shared" si="212"/>
        <v>1.6280424597060192E-3</v>
      </c>
      <c r="X2018">
        <f t="shared" si="213"/>
        <v>4.91943359375</v>
      </c>
    </row>
    <row r="2019" spans="17:24" x14ac:dyDescent="0.25">
      <c r="Q2019">
        <v>2016</v>
      </c>
      <c r="R2019">
        <f t="shared" si="208"/>
        <v>403.20000000000005</v>
      </c>
      <c r="S2019">
        <f t="shared" si="209"/>
        <v>-0.77520397611113012</v>
      </c>
      <c r="T2019" t="s">
        <v>2354</v>
      </c>
      <c r="U2019">
        <f t="shared" si="210"/>
        <v>-1.6587764883991895E-4</v>
      </c>
      <c r="V2019">
        <f t="shared" si="211"/>
        <v>-1.6874114241080859E-3</v>
      </c>
      <c r="W2019">
        <f t="shared" si="212"/>
        <v>1.6955449591783574E-3</v>
      </c>
      <c r="X2019">
        <f t="shared" si="213"/>
        <v>4.921875</v>
      </c>
    </row>
    <row r="2020" spans="17:24" x14ac:dyDescent="0.25">
      <c r="Q2020">
        <v>2017</v>
      </c>
      <c r="R2020">
        <f t="shared" si="208"/>
        <v>403.40000000000003</v>
      </c>
      <c r="S2020">
        <f t="shared" si="209"/>
        <v>-0.75133188955687014</v>
      </c>
      <c r="T2020" t="s">
        <v>2355</v>
      </c>
      <c r="U2020">
        <f t="shared" si="210"/>
        <v>-1.7318808290108496E-4</v>
      </c>
      <c r="V2020">
        <f t="shared" si="211"/>
        <v>-1.760994182482329E-3</v>
      </c>
      <c r="W2020">
        <f t="shared" si="212"/>
        <v>1.7694899329455253E-3</v>
      </c>
      <c r="X2020">
        <f t="shared" si="213"/>
        <v>4.92431640625</v>
      </c>
    </row>
    <row r="2021" spans="17:24" x14ac:dyDescent="0.25">
      <c r="Q2021">
        <v>2018</v>
      </c>
      <c r="R2021">
        <f t="shared" si="208"/>
        <v>403.6</v>
      </c>
      <c r="S2021">
        <f t="shared" si="209"/>
        <v>-0.72643357401622699</v>
      </c>
      <c r="T2021" t="s">
        <v>2356</v>
      </c>
      <c r="U2021">
        <f t="shared" si="210"/>
        <v>-1.8142918077891163E-4</v>
      </c>
      <c r="V2021">
        <f t="shared" si="211"/>
        <v>-1.8419894968073681E-3</v>
      </c>
      <c r="W2021">
        <f t="shared" si="212"/>
        <v>1.8509029834074956E-3</v>
      </c>
      <c r="X2021">
        <f t="shared" si="213"/>
        <v>4.9267578125</v>
      </c>
    </row>
    <row r="2022" spans="17:24" x14ac:dyDescent="0.25">
      <c r="Q2022">
        <v>2019</v>
      </c>
      <c r="R2022">
        <f t="shared" si="208"/>
        <v>403.8</v>
      </c>
      <c r="S2022">
        <f t="shared" si="209"/>
        <v>-0.70054303759329017</v>
      </c>
      <c r="T2022" t="s">
        <v>2357</v>
      </c>
      <c r="U2022">
        <f t="shared" si="210"/>
        <v>-1.9077463174172656E-4</v>
      </c>
      <c r="V2022">
        <f t="shared" si="211"/>
        <v>-1.9316486733214062E-3</v>
      </c>
      <c r="W2022">
        <f t="shared" si="212"/>
        <v>1.9410465108442251E-3</v>
      </c>
      <c r="X2022">
        <f t="shared" si="213"/>
        <v>4.92919921875</v>
      </c>
    </row>
    <row r="2023" spans="17:24" x14ac:dyDescent="0.25">
      <c r="Q2023">
        <v>2020</v>
      </c>
      <c r="R2023">
        <f t="shared" si="208"/>
        <v>404</v>
      </c>
      <c r="S2023">
        <f t="shared" si="209"/>
        <v>-0.67369564364656309</v>
      </c>
      <c r="T2023" t="s">
        <v>2358</v>
      </c>
      <c r="U2023">
        <f t="shared" si="210"/>
        <v>-2.0144263060738231E-4</v>
      </c>
      <c r="V2023">
        <f t="shared" si="211"/>
        <v>-2.0315303540744045E-3</v>
      </c>
      <c r="W2023">
        <f t="shared" si="212"/>
        <v>2.0414932556713718E-3</v>
      </c>
      <c r="X2023">
        <f t="shared" si="213"/>
        <v>4.931640625</v>
      </c>
    </row>
    <row r="2024" spans="17:24" x14ac:dyDescent="0.25">
      <c r="Q2024">
        <v>2021</v>
      </c>
      <c r="R2024">
        <f t="shared" si="208"/>
        <v>404.20000000000005</v>
      </c>
      <c r="S2024">
        <f t="shared" si="209"/>
        <v>-0.64592806248677848</v>
      </c>
      <c r="T2024" t="s">
        <v>2359</v>
      </c>
      <c r="U2024">
        <f t="shared" si="210"/>
        <v>-2.1371089010092383E-4</v>
      </c>
      <c r="V2024">
        <f t="shared" si="211"/>
        <v>-2.1436024084277392E-3</v>
      </c>
      <c r="W2024">
        <f t="shared" si="212"/>
        <v>2.1542292426677653E-3</v>
      </c>
      <c r="X2024">
        <f t="shared" si="213"/>
        <v>4.93408203125</v>
      </c>
    </row>
    <row r="2025" spans="17:24" x14ac:dyDescent="0.25">
      <c r="Q2025">
        <v>2022</v>
      </c>
      <c r="R2025">
        <f t="shared" si="208"/>
        <v>404.40000000000003</v>
      </c>
      <c r="S2025">
        <f t="shared" si="209"/>
        <v>-0.61727822128979093</v>
      </c>
      <c r="T2025" t="s">
        <v>2360</v>
      </c>
      <c r="U2025">
        <f t="shared" si="210"/>
        <v>-2.2793813083166504E-4</v>
      </c>
      <c r="V2025">
        <f t="shared" si="211"/>
        <v>-2.2703874915413623E-3</v>
      </c>
      <c r="W2025">
        <f t="shared" si="212"/>
        <v>2.2818008574883378E-3</v>
      </c>
      <c r="X2025">
        <f t="shared" si="213"/>
        <v>4.9365234375</v>
      </c>
    </row>
    <row r="2026" spans="17:24" x14ac:dyDescent="0.25">
      <c r="Q2026">
        <v>2023</v>
      </c>
      <c r="R2026">
        <f t="shared" si="208"/>
        <v>404.6</v>
      </c>
      <c r="S2026">
        <f t="shared" si="209"/>
        <v>-0.58778525229246692</v>
      </c>
      <c r="T2026" t="s">
        <v>2361</v>
      </c>
      <c r="U2026">
        <f t="shared" si="210"/>
        <v>-2.4459555399763332E-4</v>
      </c>
      <c r="V2026">
        <f t="shared" si="211"/>
        <v>-2.4151758381263477E-3</v>
      </c>
      <c r="W2026">
        <f t="shared" si="212"/>
        <v>2.4275298791373743E-3</v>
      </c>
      <c r="X2026">
        <f t="shared" si="213"/>
        <v>4.93896484375</v>
      </c>
    </row>
    <row r="2027" spans="17:24" x14ac:dyDescent="0.25">
      <c r="Q2027">
        <v>2024</v>
      </c>
      <c r="R2027">
        <f t="shared" si="208"/>
        <v>404.8</v>
      </c>
      <c r="S2027">
        <f t="shared" si="209"/>
        <v>-0.55748943934288653</v>
      </c>
      <c r="T2027" t="s">
        <v>2362</v>
      </c>
      <c r="U2027">
        <f t="shared" si="210"/>
        <v>-2.6431414894845408E-4</v>
      </c>
      <c r="V2027">
        <f t="shared" si="211"/>
        <v>-2.5823446265380613E-3</v>
      </c>
      <c r="W2027">
        <f t="shared" si="212"/>
        <v>2.595836231264281E-3</v>
      </c>
      <c r="X2027">
        <f t="shared" si="213"/>
        <v>4.94140625</v>
      </c>
    </row>
    <row r="2028" spans="17:24" x14ac:dyDescent="0.25">
      <c r="Q2028">
        <v>2025</v>
      </c>
      <c r="R2028">
        <f t="shared" si="208"/>
        <v>405</v>
      </c>
      <c r="S2028">
        <f t="shared" si="209"/>
        <v>-0.5264321628773645</v>
      </c>
      <c r="T2028" t="s">
        <v>2363</v>
      </c>
      <c r="U2028">
        <f t="shared" si="210"/>
        <v>-2.879579635904341E-4</v>
      </c>
      <c r="V2028">
        <f t="shared" si="211"/>
        <v>-2.7778519685812937E-3</v>
      </c>
      <c r="W2028">
        <f t="shared" si="212"/>
        <v>2.7927372501089535E-3</v>
      </c>
      <c r="X2028">
        <f t="shared" si="213"/>
        <v>4.94384765625</v>
      </c>
    </row>
    <row r="2029" spans="17:24" x14ac:dyDescent="0.25">
      <c r="Q2029">
        <v>2026</v>
      </c>
      <c r="R2029">
        <f t="shared" si="208"/>
        <v>405.20000000000005</v>
      </c>
      <c r="S2029">
        <f t="shared" si="209"/>
        <v>-0.49465584339977081</v>
      </c>
      <c r="T2029" t="s">
        <v>2364</v>
      </c>
      <c r="U2029">
        <f t="shared" si="210"/>
        <v>-3.1674160838338772E-4</v>
      </c>
      <c r="V2029">
        <f t="shared" si="211"/>
        <v>-3.0100282682805467E-3</v>
      </c>
      <c r="W2029">
        <f t="shared" si="212"/>
        <v>3.026647555023426E-3</v>
      </c>
      <c r="X2029">
        <f t="shared" si="213"/>
        <v>4.9462890625</v>
      </c>
    </row>
    <row r="2030" spans="17:24" x14ac:dyDescent="0.25">
      <c r="Q2030">
        <v>2027</v>
      </c>
      <c r="R2030">
        <f t="shared" si="208"/>
        <v>405.40000000000003</v>
      </c>
      <c r="S2030">
        <f t="shared" si="209"/>
        <v>-0.462203883540313</v>
      </c>
      <c r="T2030" t="s">
        <v>2365</v>
      </c>
      <c r="U2030">
        <f t="shared" si="210"/>
        <v>-3.5242659361823142E-4</v>
      </c>
      <c r="V2030">
        <f t="shared" si="211"/>
        <v>-3.2908973519045022E-3</v>
      </c>
      <c r="W2030">
        <f t="shared" si="212"/>
        <v>3.3097144717726657E-3</v>
      </c>
      <c r="X2030">
        <f t="shared" si="213"/>
        <v>4.94873046875</v>
      </c>
    </row>
    <row r="2031" spans="17:24" x14ac:dyDescent="0.25">
      <c r="Q2031">
        <v>2028</v>
      </c>
      <c r="R2031">
        <f t="shared" si="208"/>
        <v>405.6</v>
      </c>
      <c r="S2031">
        <f t="shared" si="209"/>
        <v>-0.42912060877260405</v>
      </c>
      <c r="T2031" t="s">
        <v>2366</v>
      </c>
      <c r="U2031">
        <f t="shared" si="210"/>
        <v>-3.9766590828669288E-4</v>
      </c>
      <c r="V2031">
        <f t="shared" si="211"/>
        <v>-3.6384935207719239E-3</v>
      </c>
      <c r="W2031">
        <f t="shared" si="212"/>
        <v>3.6601602800031522E-3</v>
      </c>
      <c r="X2031">
        <f t="shared" si="213"/>
        <v>4.951171875</v>
      </c>
    </row>
    <row r="2032" spans="17:24" x14ac:dyDescent="0.25">
      <c r="Q2032">
        <v>2029</v>
      </c>
      <c r="R2032">
        <f t="shared" si="208"/>
        <v>405.8</v>
      </c>
      <c r="S2032">
        <f t="shared" si="209"/>
        <v>-0.3954512068705458</v>
      </c>
      <c r="T2032" t="s">
        <v>2367</v>
      </c>
      <c r="U2032">
        <f t="shared" si="210"/>
        <v>-4.5664611571736766E-4</v>
      </c>
      <c r="V2032">
        <f t="shared" si="211"/>
        <v>-4.0811769870610984E-3</v>
      </c>
      <c r="W2032">
        <f t="shared" si="212"/>
        <v>4.106644770943412E-3</v>
      </c>
      <c r="X2032">
        <f t="shared" si="213"/>
        <v>4.95361328125</v>
      </c>
    </row>
    <row r="2033" spans="17:24" x14ac:dyDescent="0.25">
      <c r="Q2033">
        <v>2030</v>
      </c>
      <c r="R2033">
        <f t="shared" si="208"/>
        <v>406</v>
      </c>
      <c r="S2033">
        <f t="shared" si="209"/>
        <v>-0.36124166618715137</v>
      </c>
      <c r="T2033" t="s">
        <v>2368</v>
      </c>
      <c r="U2033">
        <f t="shared" si="210"/>
        <v>-5.3637685751589843E-4</v>
      </c>
      <c r="V2033">
        <f t="shared" si="211"/>
        <v>-4.6662972694184769E-3</v>
      </c>
      <c r="W2033">
        <f t="shared" si="212"/>
        <v>4.6970235617740906E-3</v>
      </c>
      <c r="X2033">
        <f t="shared" si="213"/>
        <v>4.9560546875</v>
      </c>
    </row>
    <row r="2034" spans="17:24" x14ac:dyDescent="0.25">
      <c r="Q2034">
        <v>2031</v>
      </c>
      <c r="R2034">
        <f t="shared" si="208"/>
        <v>406.20000000000005</v>
      </c>
      <c r="S2034">
        <f t="shared" si="209"/>
        <v>-0.32653871284007679</v>
      </c>
      <c r="T2034" t="s">
        <v>2369</v>
      </c>
      <c r="U2034">
        <f t="shared" si="210"/>
        <v>-6.4954281762930662E-4</v>
      </c>
      <c r="V2034">
        <f t="shared" si="211"/>
        <v>-5.4793490666105961E-3</v>
      </c>
      <c r="W2034">
        <f t="shared" si="212"/>
        <v>5.5177143878330842E-3</v>
      </c>
      <c r="X2034">
        <f t="shared" si="213"/>
        <v>4.95849609375</v>
      </c>
    </row>
    <row r="2035" spans="17:24" x14ac:dyDescent="0.25">
      <c r="Q2035">
        <v>2032</v>
      </c>
      <c r="R2035">
        <f t="shared" si="208"/>
        <v>406.40000000000003</v>
      </c>
      <c r="S2035">
        <f t="shared" si="209"/>
        <v>-0.29138974688931307</v>
      </c>
      <c r="T2035" t="s">
        <v>2370</v>
      </c>
      <c r="U2035">
        <f t="shared" si="210"/>
        <v>-8.2168511346487796E-4</v>
      </c>
      <c r="V2035">
        <f t="shared" si="211"/>
        <v>-6.6922002973967285E-3</v>
      </c>
      <c r="W2035">
        <f t="shared" si="212"/>
        <v>6.7424558764716171E-3</v>
      </c>
      <c r="X2035">
        <f t="shared" si="213"/>
        <v>4.9609375</v>
      </c>
    </row>
    <row r="2036" spans="17:24" x14ac:dyDescent="0.25">
      <c r="Q2036">
        <v>2033</v>
      </c>
      <c r="R2036">
        <f t="shared" si="208"/>
        <v>406.6</v>
      </c>
      <c r="S2036">
        <f t="shared" si="209"/>
        <v>-0.25584277759443258</v>
      </c>
      <c r="T2036" t="s">
        <v>2371</v>
      </c>
      <c r="U2036">
        <f t="shared" si="210"/>
        <v>-1.1129752901101659E-3</v>
      </c>
      <c r="V2036">
        <f t="shared" si="211"/>
        <v>-8.7093071113378898E-3</v>
      </c>
      <c r="W2036">
        <f t="shared" si="212"/>
        <v>8.7801335044517727E-3</v>
      </c>
      <c r="X2036">
        <f t="shared" si="213"/>
        <v>4.96337890625</v>
      </c>
    </row>
    <row r="2037" spans="17:24" x14ac:dyDescent="0.25">
      <c r="Q2037">
        <v>2034</v>
      </c>
      <c r="R2037">
        <f t="shared" si="208"/>
        <v>406.8</v>
      </c>
      <c r="S2037">
        <f t="shared" si="209"/>
        <v>-0.21994635783966049</v>
      </c>
      <c r="T2037" t="s">
        <v>2372</v>
      </c>
      <c r="U2037">
        <f t="shared" si="210"/>
        <v>-1.7068871086603076E-3</v>
      </c>
      <c r="V2037">
        <f t="shared" si="211"/>
        <v>-1.2763131687466308E-2</v>
      </c>
      <c r="W2037">
        <f t="shared" si="212"/>
        <v>1.2876761785220589E-2</v>
      </c>
      <c r="X2037">
        <f t="shared" si="213"/>
        <v>4.9658203125</v>
      </c>
    </row>
    <row r="2038" spans="17:24" x14ac:dyDescent="0.25">
      <c r="Q2038">
        <v>2035</v>
      </c>
      <c r="R2038">
        <f t="shared" si="208"/>
        <v>407</v>
      </c>
      <c r="S2038">
        <f t="shared" si="209"/>
        <v>-0.18374951781657095</v>
      </c>
      <c r="T2038" t="s">
        <v>2373</v>
      </c>
      <c r="U2038">
        <f t="shared" si="210"/>
        <v>-3.5571768747427977E-3</v>
      </c>
      <c r="V2038">
        <f t="shared" si="211"/>
        <v>-2.5258455436383446E-2</v>
      </c>
      <c r="W2038">
        <f t="shared" si="212"/>
        <v>2.5507706254188623E-2</v>
      </c>
      <c r="X2038">
        <f t="shared" si="213"/>
        <v>4.96826171875</v>
      </c>
    </row>
    <row r="2039" spans="17:24" x14ac:dyDescent="0.25">
      <c r="Q2039">
        <v>2036</v>
      </c>
      <c r="R2039">
        <f t="shared" si="208"/>
        <v>407.20000000000005</v>
      </c>
      <c r="S2039">
        <f t="shared" si="209"/>
        <v>-0.14730169805463297</v>
      </c>
      <c r="T2039" t="s">
        <v>2374</v>
      </c>
      <c r="U2039">
        <f t="shared" si="210"/>
        <v>7.3455250679858891E-2</v>
      </c>
      <c r="V2039">
        <f t="shared" si="211"/>
        <v>0.49178241810666018</v>
      </c>
      <c r="W2039">
        <f t="shared" si="212"/>
        <v>0.4972379919226555</v>
      </c>
      <c r="X2039">
        <f t="shared" si="213"/>
        <v>4.970703125</v>
      </c>
    </row>
    <row r="2040" spans="17:24" x14ac:dyDescent="0.25">
      <c r="Q2040">
        <v>2037</v>
      </c>
      <c r="R2040">
        <f t="shared" si="208"/>
        <v>407.40000000000003</v>
      </c>
      <c r="S2040">
        <f t="shared" si="209"/>
        <v>-0.11065268189150522</v>
      </c>
      <c r="T2040" t="s">
        <v>2375</v>
      </c>
      <c r="U2040">
        <f t="shared" si="210"/>
        <v>3.3767376253345067E-3</v>
      </c>
      <c r="V2040">
        <f t="shared" si="211"/>
        <v>2.1140181555192677E-2</v>
      </c>
      <c r="W2040">
        <f t="shared" si="212"/>
        <v>2.1408167440882427E-2</v>
      </c>
      <c r="X2040">
        <f t="shared" si="213"/>
        <v>4.97314453125</v>
      </c>
    </row>
    <row r="2041" spans="17:24" x14ac:dyDescent="0.25">
      <c r="Q2041">
        <v>2038</v>
      </c>
      <c r="R2041">
        <f t="shared" si="208"/>
        <v>407.6</v>
      </c>
      <c r="S2041">
        <f t="shared" si="209"/>
        <v>-7.3852527474873142E-2</v>
      </c>
      <c r="T2041" t="s">
        <v>2376</v>
      </c>
      <c r="U2041">
        <f t="shared" si="210"/>
        <v>1.7723903362398827E-3</v>
      </c>
      <c r="V2041">
        <f t="shared" si="211"/>
        <v>1.0276111061559717E-2</v>
      </c>
      <c r="W2041">
        <f t="shared" si="212"/>
        <v>1.0427838992500148E-2</v>
      </c>
      <c r="X2041">
        <f t="shared" si="213"/>
        <v>4.9755859375</v>
      </c>
    </row>
    <row r="2042" spans="17:24" x14ac:dyDescent="0.25">
      <c r="Q2042">
        <v>2039</v>
      </c>
      <c r="R2042">
        <f t="shared" si="208"/>
        <v>407.8</v>
      </c>
      <c r="S2042">
        <f t="shared" si="209"/>
        <v>-3.6951499389153049E-2</v>
      </c>
      <c r="T2042" t="s">
        <v>2377</v>
      </c>
      <c r="U2042">
        <f t="shared" si="210"/>
        <v>1.2261962058951513E-3</v>
      </c>
      <c r="V2042">
        <f t="shared" si="211"/>
        <v>6.5085838084237794E-3</v>
      </c>
      <c r="W2042">
        <f t="shared" si="212"/>
        <v>6.623082388633547E-3</v>
      </c>
      <c r="X2042">
        <f t="shared" si="213"/>
        <v>4.97802734375</v>
      </c>
    </row>
    <row r="2043" spans="17:24" x14ac:dyDescent="0.25">
      <c r="Q2043">
        <v>2040</v>
      </c>
      <c r="R2043">
        <f t="shared" si="208"/>
        <v>408</v>
      </c>
      <c r="S2043">
        <f t="shared" si="209"/>
        <v>-2.940356291780688E-15</v>
      </c>
      <c r="T2043" t="s">
        <v>2378</v>
      </c>
      <c r="U2043">
        <f t="shared" si="210"/>
        <v>9.543438189521875E-4</v>
      </c>
      <c r="V2043">
        <f t="shared" si="211"/>
        <v>4.5732173419607567E-3</v>
      </c>
      <c r="W2043">
        <f t="shared" si="212"/>
        <v>4.6717329741309968E-3</v>
      </c>
      <c r="X2043">
        <f t="shared" si="213"/>
        <v>4.98046875</v>
      </c>
    </row>
    <row r="2044" spans="17:24" x14ac:dyDescent="0.25">
      <c r="Q2044">
        <v>2041</v>
      </c>
      <c r="R2044">
        <f t="shared" si="208"/>
        <v>408.20000000000005</v>
      </c>
      <c r="S2044">
        <f t="shared" si="209"/>
        <v>3.6951499389147172E-2</v>
      </c>
      <c r="T2044" t="s">
        <v>2379</v>
      </c>
      <c r="U2044">
        <f t="shared" si="210"/>
        <v>7.9432117136909184E-4</v>
      </c>
      <c r="V2044">
        <f t="shared" si="211"/>
        <v>3.3772164534000048E-3</v>
      </c>
      <c r="W2044">
        <f t="shared" si="212"/>
        <v>3.4693712825814523E-3</v>
      </c>
      <c r="X2044">
        <f t="shared" si="213"/>
        <v>4.98291015625</v>
      </c>
    </row>
    <row r="2045" spans="17:24" x14ac:dyDescent="0.25">
      <c r="Q2045">
        <v>2042</v>
      </c>
      <c r="R2045">
        <f t="shared" si="208"/>
        <v>408.40000000000003</v>
      </c>
      <c r="S2045">
        <f t="shared" si="209"/>
        <v>7.3852527474881441E-2</v>
      </c>
      <c r="T2045" t="s">
        <v>2380</v>
      </c>
      <c r="U2045">
        <f t="shared" si="210"/>
        <v>6.9121774485223148E-4</v>
      </c>
      <c r="V2045">
        <f t="shared" si="211"/>
        <v>2.5499531275192723E-3</v>
      </c>
      <c r="W2045">
        <f t="shared" si="212"/>
        <v>2.6419770860747305E-3</v>
      </c>
      <c r="X2045">
        <f t="shared" si="213"/>
        <v>4.9853515625</v>
      </c>
    </row>
    <row r="2046" spans="17:24" x14ac:dyDescent="0.25">
      <c r="Q2046">
        <v>2043</v>
      </c>
      <c r="R2046">
        <f t="shared" si="208"/>
        <v>408.6</v>
      </c>
      <c r="S2046">
        <f t="shared" si="209"/>
        <v>0.11065268189149938</v>
      </c>
      <c r="T2046" t="s">
        <v>2381</v>
      </c>
      <c r="U2046">
        <f t="shared" si="210"/>
        <v>6.2140553840846679E-4</v>
      </c>
      <c r="V2046">
        <f t="shared" si="211"/>
        <v>1.9304029345618848E-3</v>
      </c>
      <c r="W2046">
        <f t="shared" si="212"/>
        <v>2.0279547166862115E-3</v>
      </c>
      <c r="X2046">
        <f t="shared" si="213"/>
        <v>4.98779296875</v>
      </c>
    </row>
    <row r="2047" spans="17:24" x14ac:dyDescent="0.25">
      <c r="Q2047">
        <v>2044</v>
      </c>
      <c r="R2047">
        <f t="shared" si="208"/>
        <v>408.8</v>
      </c>
      <c r="S2047">
        <f t="shared" si="209"/>
        <v>0.14730169805464122</v>
      </c>
      <c r="T2047" t="s">
        <v>2382</v>
      </c>
      <c r="U2047">
        <f t="shared" si="210"/>
        <v>5.7313310470736819E-4</v>
      </c>
      <c r="V2047">
        <f t="shared" si="211"/>
        <v>1.4366988945177441E-3</v>
      </c>
      <c r="W2047">
        <f t="shared" si="212"/>
        <v>1.5467983932044972E-3</v>
      </c>
      <c r="X2047">
        <f t="shared" si="213"/>
        <v>4.990234375</v>
      </c>
    </row>
    <row r="2048" spans="17:24" x14ac:dyDescent="0.25">
      <c r="Q2048">
        <v>2045</v>
      </c>
      <c r="R2048">
        <f t="shared" si="208"/>
        <v>409</v>
      </c>
      <c r="S2048">
        <f t="shared" si="209"/>
        <v>0.18374951781656518</v>
      </c>
      <c r="T2048" t="s">
        <v>2383</v>
      </c>
      <c r="U2048">
        <f t="shared" si="210"/>
        <v>5.4000069305709469E-4</v>
      </c>
      <c r="V2048">
        <f t="shared" si="211"/>
        <v>1.0221226049845606E-3</v>
      </c>
      <c r="W2048">
        <f t="shared" si="212"/>
        <v>1.1559997266965796E-3</v>
      </c>
      <c r="X2048">
        <f t="shared" si="213"/>
        <v>4.99267578125</v>
      </c>
    </row>
    <row r="2049" spans="17:24" x14ac:dyDescent="0.25">
      <c r="Q2049">
        <v>2046</v>
      </c>
      <c r="R2049">
        <f t="shared" si="208"/>
        <v>409.20000000000005</v>
      </c>
      <c r="S2049">
        <f t="shared" si="209"/>
        <v>0.21994635783966859</v>
      </c>
      <c r="T2049" t="s">
        <v>2384</v>
      </c>
      <c r="U2049">
        <f t="shared" si="210"/>
        <v>5.1834693464108885E-4</v>
      </c>
      <c r="V2049">
        <f t="shared" si="211"/>
        <v>6.5727652880192384E-4</v>
      </c>
      <c r="W2049">
        <f t="shared" si="212"/>
        <v>8.3707585078397729E-4</v>
      </c>
      <c r="X2049">
        <f t="shared" si="213"/>
        <v>4.9951171875</v>
      </c>
    </row>
    <row r="2050" spans="17:24" x14ac:dyDescent="0.25">
      <c r="Q2050">
        <v>2047</v>
      </c>
      <c r="R2050">
        <f t="shared" si="208"/>
        <v>409.40000000000003</v>
      </c>
      <c r="S2050">
        <f t="shared" si="209"/>
        <v>0.25584277759444063</v>
      </c>
      <c r="T2050" t="s">
        <v>2385</v>
      </c>
      <c r="U2050">
        <f t="shared" si="210"/>
        <v>5.0607581237685061E-4</v>
      </c>
      <c r="V2050">
        <f t="shared" si="211"/>
        <v>3.2179864366008203E-4</v>
      </c>
      <c r="W2050">
        <f t="shared" si="212"/>
        <v>5.9972251494700259E-4</v>
      </c>
      <c r="X2050">
        <f t="shared" si="213"/>
        <v>4.99755859375</v>
      </c>
    </row>
  </sheetData>
  <pageMargins left="0.7" right="0.7" top="0.75" bottom="0.75" header="0.3" footer="0.3"/>
  <pageSetup orientation="portrait" horizontalDpi="1200" verticalDpi="120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27"/>
  <sheetViews>
    <sheetView workbookViewId="0"/>
  </sheetViews>
  <sheetFormatPr defaultRowHeight="13.2" x14ac:dyDescent="0.25"/>
  <cols>
    <col min="10" max="10" width="16.6640625" bestFit="1" customWidth="1"/>
    <col min="11" max="11" width="16.6640625" customWidth="1"/>
  </cols>
  <sheetData>
    <row r="1" spans="1:13" x14ac:dyDescent="0.25">
      <c r="A1" s="2" t="s">
        <v>2388</v>
      </c>
      <c r="B1">
        <f t="shared" ref="B1:H1" si="0">B$2/1024</f>
        <v>9.765625E-4</v>
      </c>
      <c r="C1">
        <f t="shared" si="0"/>
        <v>2.9296875E-3</v>
      </c>
      <c r="D1">
        <f t="shared" si="0"/>
        <v>4.8828125E-3</v>
      </c>
      <c r="E1">
        <f t="shared" si="0"/>
        <v>6.8359375E-3</v>
      </c>
      <c r="F1">
        <f t="shared" si="0"/>
        <v>8.7890625E-3</v>
      </c>
      <c r="G1">
        <f t="shared" si="0"/>
        <v>1.26953125E-2</v>
      </c>
      <c r="H1">
        <f t="shared" si="0"/>
        <v>1.66015625E-2</v>
      </c>
      <c r="I1" s="2" t="s">
        <v>2389</v>
      </c>
    </row>
    <row r="2" spans="1:13" x14ac:dyDescent="0.25">
      <c r="A2" s="2" t="s">
        <v>2390</v>
      </c>
      <c r="B2">
        <v>1</v>
      </c>
      <c r="C2">
        <v>3</v>
      </c>
      <c r="D2">
        <v>5</v>
      </c>
      <c r="E2">
        <v>7</v>
      </c>
      <c r="F2">
        <v>9</v>
      </c>
      <c r="G2">
        <v>13</v>
      </c>
      <c r="H2">
        <v>17</v>
      </c>
      <c r="J2" s="2" t="s">
        <v>4</v>
      </c>
      <c r="K2" s="2" t="s">
        <v>2392</v>
      </c>
      <c r="L2" t="s">
        <v>12</v>
      </c>
      <c r="M2" t="s">
        <v>13</v>
      </c>
    </row>
    <row r="3" spans="1:13" x14ac:dyDescent="0.25">
      <c r="A3" s="2" t="s">
        <v>20</v>
      </c>
      <c r="I3" s="2" t="s">
        <v>2391</v>
      </c>
    </row>
    <row r="4" spans="1:13" x14ac:dyDescent="0.25">
      <c r="A4">
        <v>0</v>
      </c>
      <c r="B4">
        <f>COS(B$2*2*PI()*$A4/1024)</f>
        <v>1</v>
      </c>
      <c r="C4">
        <f>COS(C$2*2*PI()*$A4/1024)</f>
        <v>1</v>
      </c>
      <c r="D4">
        <f>SIN(D$2*2*PI()*$A4/1024)</f>
        <v>0</v>
      </c>
      <c r="E4">
        <f>COS(E$2*2*PI()*$A4/1024)</f>
        <v>1</v>
      </c>
      <c r="F4">
        <f>SIN(F$2*2*PI()*$A4/1024)</f>
        <v>0</v>
      </c>
      <c r="G4">
        <f>COS(G$2*2*PI()*$A4/1024)</f>
        <v>1</v>
      </c>
      <c r="H4">
        <f>SIN(17*2*PI()*$A4/1024)</f>
        <v>0</v>
      </c>
      <c r="I4">
        <f>+SUM(B4:H4)</f>
        <v>4</v>
      </c>
      <c r="J4" t="s">
        <v>2</v>
      </c>
      <c r="K4">
        <f>A4/1024</f>
        <v>0</v>
      </c>
      <c r="L4">
        <f t="shared" ref="L4:L67" si="1">IMREAL(J4)/1024</f>
        <v>0</v>
      </c>
      <c r="M4">
        <f t="shared" ref="M4:M67" si="2">IMAGINARY(J4)/1024</f>
        <v>0</v>
      </c>
    </row>
    <row r="5" spans="1:13" x14ac:dyDescent="0.25">
      <c r="A5">
        <v>1</v>
      </c>
      <c r="B5">
        <f t="shared" ref="B5:E68" si="3">COS(B$2*2*PI()*$A5/1024)</f>
        <v>0.99998117528260111</v>
      </c>
      <c r="C5">
        <f t="shared" si="3"/>
        <v>0.9998305817958234</v>
      </c>
      <c r="D5">
        <f t="shared" ref="D5:D68" si="4">SIN(D$2*2*PI()*$A5/1024)</f>
        <v>3.0674803176636626E-2</v>
      </c>
      <c r="E5">
        <f t="shared" si="3"/>
        <v>0.99907772775264536</v>
      </c>
      <c r="F5">
        <f t="shared" ref="F5:F68" si="5">SIN(F$2*2*PI()*$A5/1024)</f>
        <v>5.5195244349689934E-2</v>
      </c>
      <c r="G5">
        <f t="shared" ref="G5:G68" si="6">COS(G$2*2*PI()*$A5/1024)</f>
        <v>0.99682029929116567</v>
      </c>
      <c r="H5">
        <f t="shared" ref="H5:H68" si="7">SIN(17*2*PI()*$A5/1024)</f>
        <v>0.10412163387205459</v>
      </c>
      <c r="I5">
        <f t="shared" ref="I5:I68" si="8">+SUM(B5:H5)</f>
        <v>4.1857014655206175</v>
      </c>
      <c r="J5" t="s">
        <v>73</v>
      </c>
      <c r="K5" s="1">
        <f t="shared" ref="K5:K68" si="9">A5/1024</f>
        <v>9.765625E-4</v>
      </c>
      <c r="L5" s="1">
        <f t="shared" si="1"/>
        <v>0.5</v>
      </c>
      <c r="M5">
        <f t="shared" si="2"/>
        <v>0</v>
      </c>
    </row>
    <row r="6" spans="1:13" x14ac:dyDescent="0.25">
      <c r="A6">
        <v>2</v>
      </c>
      <c r="B6">
        <f t="shared" si="3"/>
        <v>0.9999247018391445</v>
      </c>
      <c r="C6">
        <f t="shared" si="3"/>
        <v>0.99932238458834954</v>
      </c>
      <c r="D6">
        <f t="shared" si="4"/>
        <v>6.1320736302208578E-2</v>
      </c>
      <c r="E6">
        <f t="shared" si="3"/>
        <v>0.996312612182778</v>
      </c>
      <c r="F6">
        <f t="shared" si="5"/>
        <v>0.11022220729388306</v>
      </c>
      <c r="G6">
        <f t="shared" si="6"/>
        <v>0.98730141815785843</v>
      </c>
      <c r="H6">
        <f t="shared" si="7"/>
        <v>0.20711137619221856</v>
      </c>
      <c r="I6">
        <f t="shared" si="8"/>
        <v>4.3615154365564415</v>
      </c>
      <c r="J6" t="s">
        <v>2</v>
      </c>
      <c r="K6">
        <f t="shared" si="9"/>
        <v>1.953125E-3</v>
      </c>
      <c r="L6">
        <f t="shared" si="1"/>
        <v>0</v>
      </c>
      <c r="M6">
        <f t="shared" si="2"/>
        <v>0</v>
      </c>
    </row>
    <row r="7" spans="1:13" x14ac:dyDescent="0.25">
      <c r="A7">
        <v>3</v>
      </c>
      <c r="B7">
        <f t="shared" si="3"/>
        <v>0.9998305817958234</v>
      </c>
      <c r="C7">
        <f t="shared" si="3"/>
        <v>0.99847558057329477</v>
      </c>
      <c r="D7">
        <f t="shared" si="4"/>
        <v>9.1908956497132724E-2</v>
      </c>
      <c r="E7">
        <f t="shared" si="3"/>
        <v>0.99170975366909953</v>
      </c>
      <c r="F7">
        <f t="shared" si="5"/>
        <v>0.16491312048996989</v>
      </c>
      <c r="G7">
        <f t="shared" si="6"/>
        <v>0.97150389098625178</v>
      </c>
      <c r="H7">
        <f t="shared" si="7"/>
        <v>0.30784964004153492</v>
      </c>
      <c r="I7">
        <f t="shared" si="8"/>
        <v>4.5261915240531074</v>
      </c>
      <c r="J7" t="s">
        <v>73</v>
      </c>
      <c r="K7" s="1">
        <f t="shared" si="9"/>
        <v>2.9296875E-3</v>
      </c>
      <c r="L7" s="1">
        <f t="shared" si="1"/>
        <v>0.5</v>
      </c>
      <c r="M7">
        <f t="shared" si="2"/>
        <v>0</v>
      </c>
    </row>
    <row r="8" spans="1:13" x14ac:dyDescent="0.25">
      <c r="A8">
        <v>4</v>
      </c>
      <c r="B8">
        <f t="shared" si="3"/>
        <v>0.99969881869620425</v>
      </c>
      <c r="C8">
        <f t="shared" si="3"/>
        <v>0.99729045667869021</v>
      </c>
      <c r="D8">
        <f t="shared" si="4"/>
        <v>0.1224106751992162</v>
      </c>
      <c r="E8">
        <f t="shared" si="3"/>
        <v>0.98527764238894122</v>
      </c>
      <c r="F8">
        <f t="shared" si="5"/>
        <v>0.2191012401568698</v>
      </c>
      <c r="G8">
        <f t="shared" si="6"/>
        <v>0.94952818059303667</v>
      </c>
      <c r="H8">
        <f t="shared" si="7"/>
        <v>0.40524131400498986</v>
      </c>
      <c r="I8">
        <f t="shared" si="8"/>
        <v>4.678548327717948</v>
      </c>
      <c r="J8" t="s">
        <v>2</v>
      </c>
      <c r="K8">
        <f t="shared" si="9"/>
        <v>3.90625E-3</v>
      </c>
      <c r="L8">
        <f t="shared" si="1"/>
        <v>0</v>
      </c>
      <c r="M8">
        <f t="shared" si="2"/>
        <v>0</v>
      </c>
    </row>
    <row r="9" spans="1:13" x14ac:dyDescent="0.25">
      <c r="A9">
        <v>5</v>
      </c>
      <c r="B9">
        <f t="shared" si="3"/>
        <v>0.99952941750109314</v>
      </c>
      <c r="C9">
        <f t="shared" si="3"/>
        <v>0.99576741446765982</v>
      </c>
      <c r="D9">
        <f t="shared" si="4"/>
        <v>0.15279718525844344</v>
      </c>
      <c r="E9">
        <f t="shared" si="3"/>
        <v>0.97702814265775439</v>
      </c>
      <c r="F9">
        <f t="shared" si="5"/>
        <v>0.27262135544994898</v>
      </c>
      <c r="G9">
        <f t="shared" si="6"/>
        <v>0.9215140393420419</v>
      </c>
      <c r="H9">
        <f t="shared" si="7"/>
        <v>0.49822766697278187</v>
      </c>
      <c r="I9">
        <f t="shared" si="8"/>
        <v>4.8174852216497239</v>
      </c>
      <c r="J9" t="s">
        <v>75</v>
      </c>
      <c r="K9" s="1">
        <f t="shared" si="9"/>
        <v>4.8828125E-3</v>
      </c>
      <c r="L9">
        <f t="shared" si="1"/>
        <v>0</v>
      </c>
      <c r="M9" s="1">
        <f t="shared" si="2"/>
        <v>-0.5</v>
      </c>
    </row>
    <row r="10" spans="1:13" x14ac:dyDescent="0.25">
      <c r="A10">
        <v>6</v>
      </c>
      <c r="B10">
        <f t="shared" si="3"/>
        <v>0.99932238458834954</v>
      </c>
      <c r="C10">
        <f t="shared" si="3"/>
        <v>0.99390697000235606</v>
      </c>
      <c r="D10">
        <f t="shared" si="4"/>
        <v>0.18303988795514095</v>
      </c>
      <c r="E10">
        <f t="shared" si="3"/>
        <v>0.96697647104485207</v>
      </c>
      <c r="F10">
        <f t="shared" si="5"/>
        <v>0.32531029216226293</v>
      </c>
      <c r="G10">
        <f t="shared" si="6"/>
        <v>0.88763962040285393</v>
      </c>
      <c r="H10">
        <f t="shared" si="7"/>
        <v>0.58579785745643886</v>
      </c>
      <c r="I10">
        <f t="shared" si="8"/>
        <v>4.9419934836122543</v>
      </c>
      <c r="J10" t="s">
        <v>2</v>
      </c>
      <c r="K10">
        <f t="shared" si="9"/>
        <v>5.859375E-3</v>
      </c>
      <c r="L10">
        <f t="shared" si="1"/>
        <v>0</v>
      </c>
      <c r="M10">
        <f t="shared" si="2"/>
        <v>0</v>
      </c>
    </row>
    <row r="11" spans="1:13" x14ac:dyDescent="0.25">
      <c r="A11">
        <v>7</v>
      </c>
      <c r="B11">
        <f t="shared" si="3"/>
        <v>0.99907772775264536</v>
      </c>
      <c r="C11">
        <f t="shared" si="3"/>
        <v>0.99170975366909953</v>
      </c>
      <c r="D11">
        <f t="shared" si="4"/>
        <v>0.21311031991609136</v>
      </c>
      <c r="E11">
        <f t="shared" si="3"/>
        <v>0.95514116830577078</v>
      </c>
      <c r="F11">
        <f t="shared" si="5"/>
        <v>0.37700741021641826</v>
      </c>
      <c r="G11">
        <f t="shared" si="6"/>
        <v>0.84812034480329723</v>
      </c>
      <c r="H11">
        <f t="shared" si="7"/>
        <v>0.66699992230363758</v>
      </c>
      <c r="I11">
        <f t="shared" si="8"/>
        <v>5.0511666469669594</v>
      </c>
      <c r="J11" t="s">
        <v>74</v>
      </c>
      <c r="K11" s="1">
        <f t="shared" si="9"/>
        <v>6.8359375E-3</v>
      </c>
      <c r="L11" s="1">
        <f t="shared" si="1"/>
        <v>0.500000000000001</v>
      </c>
      <c r="M11">
        <f t="shared" si="2"/>
        <v>0</v>
      </c>
    </row>
    <row r="12" spans="1:13" x14ac:dyDescent="0.25">
      <c r="A12">
        <v>8</v>
      </c>
      <c r="B12">
        <f t="shared" si="3"/>
        <v>0.99879545620517241</v>
      </c>
      <c r="C12">
        <f t="shared" si="3"/>
        <v>0.98917650996478101</v>
      </c>
      <c r="D12">
        <f t="shared" si="4"/>
        <v>0.24298017990326387</v>
      </c>
      <c r="E12">
        <f t="shared" si="3"/>
        <v>0.94154406518302081</v>
      </c>
      <c r="F12">
        <f t="shared" si="5"/>
        <v>0.42755509343028208</v>
      </c>
      <c r="G12">
        <f t="shared" si="6"/>
        <v>0.80320753148064494</v>
      </c>
      <c r="H12">
        <f t="shared" si="7"/>
        <v>0.74095112535495911</v>
      </c>
      <c r="I12">
        <f t="shared" si="8"/>
        <v>5.1442099615221242</v>
      </c>
      <c r="J12" t="s">
        <v>2</v>
      </c>
      <c r="K12">
        <f t="shared" si="9"/>
        <v>7.8125E-3</v>
      </c>
      <c r="L12">
        <f t="shared" si="1"/>
        <v>0</v>
      </c>
      <c r="M12">
        <f t="shared" si="2"/>
        <v>0</v>
      </c>
    </row>
    <row r="13" spans="1:13" x14ac:dyDescent="0.25">
      <c r="A13">
        <v>9</v>
      </c>
      <c r="B13">
        <f t="shared" si="3"/>
        <v>0.99847558057329477</v>
      </c>
      <c r="C13">
        <f t="shared" si="3"/>
        <v>0.98630809724459867</v>
      </c>
      <c r="D13">
        <f t="shared" si="4"/>
        <v>0.27262135544994898</v>
      </c>
      <c r="E13">
        <f t="shared" si="3"/>
        <v>0.92621024213831138</v>
      </c>
      <c r="F13">
        <f t="shared" si="5"/>
        <v>0.47679923006332209</v>
      </c>
      <c r="G13">
        <f t="shared" si="6"/>
        <v>0.75318679904361252</v>
      </c>
      <c r="H13">
        <f t="shared" si="7"/>
        <v>0.80684755354379922</v>
      </c>
      <c r="I13">
        <f t="shared" si="8"/>
        <v>5.220448858056888</v>
      </c>
      <c r="J13" t="s">
        <v>75</v>
      </c>
      <c r="K13" s="1">
        <f t="shared" si="9"/>
        <v>8.7890625E-3</v>
      </c>
      <c r="L13">
        <f t="shared" si="1"/>
        <v>0</v>
      </c>
      <c r="M13" s="1">
        <f t="shared" si="2"/>
        <v>-0.5</v>
      </c>
    </row>
    <row r="14" spans="1:13" x14ac:dyDescent="0.25">
      <c r="A14">
        <v>10</v>
      </c>
      <c r="B14">
        <f t="shared" si="3"/>
        <v>0.99811811290014918</v>
      </c>
      <c r="C14">
        <f t="shared" si="3"/>
        <v>0.98310548743121629</v>
      </c>
      <c r="D14">
        <f t="shared" si="4"/>
        <v>0.30200594931922808</v>
      </c>
      <c r="E14">
        <f t="shared" si="3"/>
        <v>0.90916798309052238</v>
      </c>
      <c r="F14">
        <f t="shared" si="5"/>
        <v>0.52458968267846895</v>
      </c>
      <c r="G14">
        <f t="shared" si="6"/>
        <v>0.6983762494089728</v>
      </c>
      <c r="H14">
        <f t="shared" si="7"/>
        <v>0.8639728561215867</v>
      </c>
      <c r="I14">
        <f t="shared" si="8"/>
        <v>5.2793363209501445</v>
      </c>
      <c r="J14" t="s">
        <v>2</v>
      </c>
      <c r="K14">
        <f t="shared" si="9"/>
        <v>9.765625E-3</v>
      </c>
      <c r="L14">
        <f t="shared" si="1"/>
        <v>0</v>
      </c>
      <c r="M14">
        <f t="shared" si="2"/>
        <v>0</v>
      </c>
    </row>
    <row r="15" spans="1:13" x14ac:dyDescent="0.25">
      <c r="A15">
        <v>11</v>
      </c>
      <c r="B15">
        <f t="shared" si="3"/>
        <v>0.99772306664419164</v>
      </c>
      <c r="C15">
        <f t="shared" si="3"/>
        <v>0.97956976568544052</v>
      </c>
      <c r="D15">
        <f t="shared" si="4"/>
        <v>0.33110630575987643</v>
      </c>
      <c r="E15">
        <f t="shared" si="3"/>
        <v>0.89044872324475788</v>
      </c>
      <c r="F15">
        <f t="shared" si="5"/>
        <v>0.57078074588696726</v>
      </c>
      <c r="G15">
        <f t="shared" si="6"/>
        <v>0.63912444486377562</v>
      </c>
      <c r="H15">
        <f t="shared" si="7"/>
        <v>0.91170603200542988</v>
      </c>
      <c r="I15">
        <f t="shared" si="8"/>
        <v>5.3204590840904391</v>
      </c>
      <c r="J15" t="s">
        <v>2</v>
      </c>
      <c r="K15">
        <f t="shared" si="9"/>
        <v>1.07421875E-2</v>
      </c>
      <c r="L15">
        <f t="shared" si="1"/>
        <v>0</v>
      </c>
      <c r="M15">
        <f t="shared" si="2"/>
        <v>0</v>
      </c>
    </row>
    <row r="16" spans="1:13" x14ac:dyDescent="0.25">
      <c r="A16">
        <v>12</v>
      </c>
      <c r="B16">
        <f t="shared" si="3"/>
        <v>0.99729045667869021</v>
      </c>
      <c r="C16">
        <f t="shared" si="3"/>
        <v>0.97570213003852857</v>
      </c>
      <c r="D16">
        <f t="shared" si="4"/>
        <v>0.35989503653498811</v>
      </c>
      <c r="E16">
        <f t="shared" si="3"/>
        <v>0.87008699110871146</v>
      </c>
      <c r="F16">
        <f t="shared" si="5"/>
        <v>0.61523159058062682</v>
      </c>
      <c r="G16">
        <f t="shared" si="6"/>
        <v>0.57580819141784523</v>
      </c>
      <c r="H16">
        <f t="shared" si="7"/>
        <v>0.94952818059303667</v>
      </c>
      <c r="I16">
        <f t="shared" si="8"/>
        <v>5.3435425769524274</v>
      </c>
      <c r="J16" t="s">
        <v>2</v>
      </c>
      <c r="K16">
        <f t="shared" si="9"/>
        <v>1.171875E-2</v>
      </c>
      <c r="L16">
        <f t="shared" si="1"/>
        <v>0</v>
      </c>
      <c r="M16">
        <f t="shared" si="2"/>
        <v>0</v>
      </c>
    </row>
    <row r="17" spans="1:13" x14ac:dyDescent="0.25">
      <c r="A17">
        <v>13</v>
      </c>
      <c r="B17">
        <f t="shared" si="3"/>
        <v>0.99682029929116567</v>
      </c>
      <c r="C17">
        <f t="shared" si="3"/>
        <v>0.97150389098625178</v>
      </c>
      <c r="D17">
        <f t="shared" si="4"/>
        <v>0.38834504669882625</v>
      </c>
      <c r="E17">
        <f t="shared" si="3"/>
        <v>0.84812034480329723</v>
      </c>
      <c r="F17">
        <f t="shared" si="5"/>
        <v>0.65780669329707864</v>
      </c>
      <c r="G17">
        <f t="shared" si="6"/>
        <v>0.50883014254310699</v>
      </c>
      <c r="H17">
        <f t="shared" si="7"/>
        <v>0.97702814265775439</v>
      </c>
      <c r="I17">
        <f t="shared" si="8"/>
        <v>5.3484545602774816</v>
      </c>
      <c r="J17" t="s">
        <v>73</v>
      </c>
      <c r="K17" s="1">
        <f t="shared" si="9"/>
        <v>1.26953125E-2</v>
      </c>
      <c r="L17" s="1">
        <f t="shared" si="1"/>
        <v>0.5</v>
      </c>
      <c r="M17">
        <f t="shared" si="2"/>
        <v>0</v>
      </c>
    </row>
    <row r="18" spans="1:13" x14ac:dyDescent="0.25">
      <c r="A18">
        <v>14</v>
      </c>
      <c r="B18">
        <f t="shared" si="3"/>
        <v>0.996312612182778</v>
      </c>
      <c r="C18">
        <f t="shared" si="3"/>
        <v>0.96697647104485207</v>
      </c>
      <c r="D18">
        <f t="shared" si="4"/>
        <v>0.41642956009763715</v>
      </c>
      <c r="E18">
        <f t="shared" si="3"/>
        <v>0.82458930278502529</v>
      </c>
      <c r="F18">
        <f t="shared" si="5"/>
        <v>0.69837624940897292</v>
      </c>
      <c r="G18">
        <f t="shared" si="6"/>
        <v>0.43861623853852749</v>
      </c>
      <c r="H18">
        <f t="shared" si="7"/>
        <v>0.99390697000235606</v>
      </c>
      <c r="I18">
        <f t="shared" si="8"/>
        <v>5.3352074040601485</v>
      </c>
      <c r="J18" t="s">
        <v>2</v>
      </c>
      <c r="K18">
        <f t="shared" si="9"/>
        <v>1.3671875E-2</v>
      </c>
      <c r="L18">
        <f t="shared" si="1"/>
        <v>0</v>
      </c>
      <c r="M18">
        <f t="shared" si="2"/>
        <v>0</v>
      </c>
    </row>
    <row r="19" spans="1:13" x14ac:dyDescent="0.25">
      <c r="A19">
        <v>15</v>
      </c>
      <c r="B19">
        <f t="shared" si="3"/>
        <v>0.99576741446765982</v>
      </c>
      <c r="C19">
        <f t="shared" si="3"/>
        <v>0.96212140426904158</v>
      </c>
      <c r="D19">
        <f t="shared" si="4"/>
        <v>0.4441221445704292</v>
      </c>
      <c r="E19">
        <f t="shared" si="3"/>
        <v>0.79953726910790501</v>
      </c>
      <c r="F19">
        <f t="shared" si="5"/>
        <v>0.73681656887736979</v>
      </c>
      <c r="G19">
        <f t="shared" si="6"/>
        <v>0.36561299780477374</v>
      </c>
      <c r="H19">
        <f t="shared" si="7"/>
        <v>0.99998117528260111</v>
      </c>
      <c r="I19">
        <f t="shared" si="8"/>
        <v>5.3039589743797801</v>
      </c>
      <c r="J19" t="s">
        <v>2</v>
      </c>
      <c r="K19">
        <f t="shared" si="9"/>
        <v>1.46484375E-2</v>
      </c>
      <c r="L19">
        <f t="shared" si="1"/>
        <v>0</v>
      </c>
      <c r="M19">
        <f t="shared" si="2"/>
        <v>0</v>
      </c>
    </row>
    <row r="20" spans="1:13" x14ac:dyDescent="0.25">
      <c r="A20">
        <v>16</v>
      </c>
      <c r="B20">
        <f t="shared" si="3"/>
        <v>0.99518472667219693</v>
      </c>
      <c r="C20">
        <f t="shared" si="3"/>
        <v>0.95694033573220882</v>
      </c>
      <c r="D20">
        <f t="shared" si="4"/>
        <v>0.47139673682599764</v>
      </c>
      <c r="E20">
        <f t="shared" si="3"/>
        <v>0.77301045336273699</v>
      </c>
      <c r="F20">
        <f t="shared" si="5"/>
        <v>0.77301045336273699</v>
      </c>
      <c r="G20">
        <f t="shared" si="6"/>
        <v>0.29028467725446233</v>
      </c>
      <c r="H20">
        <f t="shared" si="7"/>
        <v>0.99518472667219693</v>
      </c>
      <c r="I20">
        <f t="shared" si="8"/>
        <v>5.2550121098825366</v>
      </c>
      <c r="J20" t="s">
        <v>2</v>
      </c>
      <c r="K20">
        <f t="shared" si="9"/>
        <v>1.5625E-2</v>
      </c>
      <c r="L20">
        <f t="shared" si="1"/>
        <v>0</v>
      </c>
      <c r="M20">
        <f t="shared" si="2"/>
        <v>0</v>
      </c>
    </row>
    <row r="21" spans="1:13" x14ac:dyDescent="0.25">
      <c r="A21">
        <v>17</v>
      </c>
      <c r="B21">
        <f t="shared" si="3"/>
        <v>0.99456457073425542</v>
      </c>
      <c r="C21">
        <f t="shared" si="3"/>
        <v>0.95143502096900834</v>
      </c>
      <c r="D21">
        <f t="shared" si="4"/>
        <v>0.49822766697278187</v>
      </c>
      <c r="E21">
        <f t="shared" si="3"/>
        <v>0.74505778544146606</v>
      </c>
      <c r="F21">
        <f t="shared" si="5"/>
        <v>0.80684755354379922</v>
      </c>
      <c r="G21">
        <f t="shared" si="6"/>
        <v>0.21311031991609136</v>
      </c>
      <c r="H21">
        <f t="shared" si="7"/>
        <v>0.97956976568544052</v>
      </c>
      <c r="I21">
        <f t="shared" si="8"/>
        <v>5.1888126832628423</v>
      </c>
      <c r="J21" t="s">
        <v>75</v>
      </c>
      <c r="K21" s="1">
        <f t="shared" si="9"/>
        <v>1.66015625E-2</v>
      </c>
      <c r="L21">
        <f t="shared" si="1"/>
        <v>0</v>
      </c>
      <c r="M21" s="1">
        <f t="shared" si="2"/>
        <v>-0.5</v>
      </c>
    </row>
    <row r="22" spans="1:13" x14ac:dyDescent="0.25">
      <c r="A22">
        <v>18</v>
      </c>
      <c r="B22">
        <f t="shared" si="3"/>
        <v>0.99390697000235606</v>
      </c>
      <c r="C22">
        <f t="shared" si="3"/>
        <v>0.94560732538052128</v>
      </c>
      <c r="D22">
        <f t="shared" si="4"/>
        <v>0.52458968267846895</v>
      </c>
      <c r="E22">
        <f t="shared" si="3"/>
        <v>0.71573082528381859</v>
      </c>
      <c r="F22">
        <f t="shared" si="5"/>
        <v>0.83822470555483797</v>
      </c>
      <c r="G22">
        <f t="shared" si="6"/>
        <v>0.13458070850712622</v>
      </c>
      <c r="H22">
        <f t="shared" si="7"/>
        <v>0.95330604035419386</v>
      </c>
      <c r="I22">
        <f t="shared" si="8"/>
        <v>5.1059462577613237</v>
      </c>
      <c r="J22" t="s">
        <v>2</v>
      </c>
      <c r="K22">
        <f t="shared" si="9"/>
        <v>1.7578125E-2</v>
      </c>
      <c r="L22">
        <f t="shared" si="1"/>
        <v>0</v>
      </c>
      <c r="M22">
        <f t="shared" si="2"/>
        <v>0</v>
      </c>
    </row>
    <row r="23" spans="1:13" x14ac:dyDescent="0.25">
      <c r="A23">
        <v>19</v>
      </c>
      <c r="B23">
        <f t="shared" si="3"/>
        <v>0.9932119492347945</v>
      </c>
      <c r="C23">
        <f t="shared" si="3"/>
        <v>0.93945922360218992</v>
      </c>
      <c r="D23">
        <f t="shared" si="4"/>
        <v>0.55045797293660481</v>
      </c>
      <c r="E23">
        <f t="shared" si="3"/>
        <v>0.68508366777270036</v>
      </c>
      <c r="F23">
        <f t="shared" si="5"/>
        <v>0.86704624551569265</v>
      </c>
      <c r="G23">
        <f t="shared" si="6"/>
        <v>5.5195244349689809E-2</v>
      </c>
      <c r="H23">
        <f t="shared" si="7"/>
        <v>0.91667905992104259</v>
      </c>
      <c r="I23">
        <f t="shared" si="8"/>
        <v>5.0071333633327146</v>
      </c>
      <c r="J23" t="s">
        <v>2</v>
      </c>
      <c r="K23">
        <f t="shared" si="9"/>
        <v>1.85546875E-2</v>
      </c>
      <c r="L23">
        <f t="shared" si="1"/>
        <v>0</v>
      </c>
      <c r="M23">
        <f t="shared" si="2"/>
        <v>0</v>
      </c>
    </row>
    <row r="24" spans="1:13" x14ac:dyDescent="0.25">
      <c r="A24">
        <v>20</v>
      </c>
      <c r="B24">
        <f t="shared" si="3"/>
        <v>0.99247953459870997</v>
      </c>
      <c r="C24">
        <f t="shared" si="3"/>
        <v>0.93299279883473896</v>
      </c>
      <c r="D24">
        <f t="shared" si="4"/>
        <v>0.57580819141784534</v>
      </c>
      <c r="E24">
        <f t="shared" si="3"/>
        <v>0.65317284295377676</v>
      </c>
      <c r="F24">
        <f t="shared" si="5"/>
        <v>0.89322430119551532</v>
      </c>
      <c r="G24">
        <f t="shared" si="6"/>
        <v>-2.4541228522912364E-2</v>
      </c>
      <c r="H24">
        <f t="shared" si="7"/>
        <v>0.87008699110871146</v>
      </c>
      <c r="I24">
        <f t="shared" si="8"/>
        <v>4.8932234315863852</v>
      </c>
      <c r="J24" t="s">
        <v>2</v>
      </c>
      <c r="K24">
        <f t="shared" si="9"/>
        <v>1.953125E-2</v>
      </c>
      <c r="L24">
        <f t="shared" si="1"/>
        <v>0</v>
      </c>
      <c r="M24">
        <f t="shared" si="2"/>
        <v>0</v>
      </c>
    </row>
    <row r="25" spans="1:13" x14ac:dyDescent="0.25">
      <c r="A25">
        <v>21</v>
      </c>
      <c r="B25">
        <f t="shared" si="3"/>
        <v>0.99170975366909953</v>
      </c>
      <c r="C25">
        <f t="shared" si="3"/>
        <v>0.92621024213831138</v>
      </c>
      <c r="D25">
        <f t="shared" si="4"/>
        <v>0.60061647938386897</v>
      </c>
      <c r="E25">
        <f t="shared" si="3"/>
        <v>0.62005721176328921</v>
      </c>
      <c r="F25">
        <f t="shared" si="5"/>
        <v>0.9166790599210427</v>
      </c>
      <c r="G25">
        <f t="shared" si="6"/>
        <v>-0.1041216338720546</v>
      </c>
      <c r="H25">
        <f t="shared" si="7"/>
        <v>0.81403632970594819</v>
      </c>
      <c r="I25">
        <f t="shared" si="8"/>
        <v>4.7651874427095056</v>
      </c>
      <c r="J25" t="s">
        <v>2</v>
      </c>
      <c r="K25">
        <f t="shared" si="9"/>
        <v>2.05078125E-2</v>
      </c>
      <c r="L25">
        <f t="shared" si="1"/>
        <v>0</v>
      </c>
      <c r="M25">
        <f t="shared" si="2"/>
        <v>0</v>
      </c>
    </row>
    <row r="26" spans="1:13" x14ac:dyDescent="0.25">
      <c r="A26">
        <v>22</v>
      </c>
      <c r="B26">
        <f t="shared" si="3"/>
        <v>0.99090263542778001</v>
      </c>
      <c r="C26">
        <f t="shared" si="3"/>
        <v>0.91911385169005777</v>
      </c>
      <c r="D26">
        <f t="shared" si="4"/>
        <v>0.62485948814238634</v>
      </c>
      <c r="E26">
        <f t="shared" si="3"/>
        <v>0.58579785745643886</v>
      </c>
      <c r="F26">
        <f t="shared" si="5"/>
        <v>0.93733901191257496</v>
      </c>
      <c r="G26">
        <f t="shared" si="6"/>
        <v>-0.18303988795514115</v>
      </c>
      <c r="H26">
        <f t="shared" si="7"/>
        <v>0.74913639452345926</v>
      </c>
      <c r="I26">
        <f t="shared" si="8"/>
        <v>4.6241093511975553</v>
      </c>
      <c r="J26" t="s">
        <v>2</v>
      </c>
      <c r="K26">
        <f t="shared" si="9"/>
        <v>2.1484375E-2</v>
      </c>
      <c r="L26">
        <f t="shared" si="1"/>
        <v>0</v>
      </c>
      <c r="M26">
        <f t="shared" si="2"/>
        <v>0</v>
      </c>
    </row>
    <row r="27" spans="1:13" x14ac:dyDescent="0.25">
      <c r="A27">
        <v>23</v>
      </c>
      <c r="B27">
        <f t="shared" si="3"/>
        <v>0.99005821026229712</v>
      </c>
      <c r="C27">
        <f t="shared" si="3"/>
        <v>0.91170603200542988</v>
      </c>
      <c r="D27">
        <f t="shared" si="4"/>
        <v>0.64851440102211244</v>
      </c>
      <c r="E27">
        <f t="shared" si="3"/>
        <v>0.55045797293660481</v>
      </c>
      <c r="F27">
        <f t="shared" si="5"/>
        <v>0.95514116830577067</v>
      </c>
      <c r="G27">
        <f t="shared" si="6"/>
        <v>-0.26079411791527568</v>
      </c>
      <c r="H27">
        <f t="shared" si="7"/>
        <v>0.67609270357531592</v>
      </c>
      <c r="I27">
        <f t="shared" si="8"/>
        <v>4.4711763701922553</v>
      </c>
      <c r="J27" t="s">
        <v>2</v>
      </c>
      <c r="K27">
        <f t="shared" si="9"/>
        <v>2.24609375E-2</v>
      </c>
      <c r="L27">
        <f t="shared" si="1"/>
        <v>0</v>
      </c>
      <c r="M27">
        <f t="shared" si="2"/>
        <v>0</v>
      </c>
    </row>
    <row r="28" spans="1:13" x14ac:dyDescent="0.25">
      <c r="A28">
        <v>24</v>
      </c>
      <c r="B28">
        <f t="shared" si="3"/>
        <v>0.98917650996478101</v>
      </c>
      <c r="C28">
        <f t="shared" si="3"/>
        <v>0.90398929312344334</v>
      </c>
      <c r="D28">
        <f t="shared" si="4"/>
        <v>0.67155895484701833</v>
      </c>
      <c r="E28">
        <f t="shared" si="3"/>
        <v>0.51410274419322166</v>
      </c>
      <c r="F28">
        <f t="shared" si="5"/>
        <v>0.97003125319454397</v>
      </c>
      <c r="G28">
        <f t="shared" si="6"/>
        <v>-0.33688985339222016</v>
      </c>
      <c r="H28">
        <f t="shared" si="7"/>
        <v>0.59569930449243313</v>
      </c>
      <c r="I28">
        <f t="shared" si="8"/>
        <v>4.3076682064232203</v>
      </c>
      <c r="J28" t="s">
        <v>2</v>
      </c>
      <c r="K28">
        <f t="shared" si="9"/>
        <v>2.34375E-2</v>
      </c>
      <c r="L28">
        <f t="shared" si="1"/>
        <v>0</v>
      </c>
      <c r="M28">
        <f t="shared" si="2"/>
        <v>0</v>
      </c>
    </row>
    <row r="29" spans="1:13" x14ac:dyDescent="0.25">
      <c r="A29">
        <v>25</v>
      </c>
      <c r="B29">
        <f t="shared" si="3"/>
        <v>0.98825756773074946</v>
      </c>
      <c r="C29">
        <f t="shared" si="3"/>
        <v>0.89596624975618522</v>
      </c>
      <c r="D29">
        <f t="shared" si="4"/>
        <v>0.693971460889654</v>
      </c>
      <c r="E29">
        <f t="shared" si="3"/>
        <v>0.47679923006332225</v>
      </c>
      <c r="F29">
        <f t="shared" si="5"/>
        <v>0.98196386910955524</v>
      </c>
      <c r="G29">
        <f t="shared" si="6"/>
        <v>-0.41084317105790397</v>
      </c>
      <c r="H29">
        <f t="shared" si="7"/>
        <v>0.50883014254310688</v>
      </c>
      <c r="I29">
        <f t="shared" si="8"/>
        <v>4.1349453490346688</v>
      </c>
      <c r="J29" t="s">
        <v>2</v>
      </c>
      <c r="K29">
        <f t="shared" si="9"/>
        <v>2.44140625E-2</v>
      </c>
      <c r="L29">
        <f t="shared" si="1"/>
        <v>0</v>
      </c>
      <c r="M29">
        <f t="shared" si="2"/>
        <v>0</v>
      </c>
    </row>
    <row r="30" spans="1:13" x14ac:dyDescent="0.25">
      <c r="A30">
        <v>26</v>
      </c>
      <c r="B30">
        <f t="shared" si="3"/>
        <v>0.98730141815785843</v>
      </c>
      <c r="C30">
        <f t="shared" si="3"/>
        <v>0.88763962040285393</v>
      </c>
      <c r="D30">
        <f t="shared" si="4"/>
        <v>0.71573082528381859</v>
      </c>
      <c r="E30">
        <f t="shared" si="3"/>
        <v>0.43861623853852771</v>
      </c>
      <c r="F30">
        <f t="shared" si="5"/>
        <v>0.99090263542778001</v>
      </c>
      <c r="G30">
        <f t="shared" si="6"/>
        <v>-0.48218377207912272</v>
      </c>
      <c r="H30">
        <f t="shared" si="7"/>
        <v>0.41642956009763715</v>
      </c>
      <c r="I30">
        <f t="shared" si="8"/>
        <v>3.9544365258293528</v>
      </c>
      <c r="J30" t="s">
        <v>2</v>
      </c>
      <c r="K30">
        <f t="shared" si="9"/>
        <v>2.5390625E-2</v>
      </c>
      <c r="L30">
        <f t="shared" si="1"/>
        <v>0</v>
      </c>
      <c r="M30">
        <f t="shared" si="2"/>
        <v>0</v>
      </c>
    </row>
    <row r="31" spans="1:13" x14ac:dyDescent="0.25">
      <c r="A31">
        <v>27</v>
      </c>
      <c r="B31">
        <f t="shared" si="3"/>
        <v>0.98630809724459867</v>
      </c>
      <c r="C31">
        <f t="shared" si="3"/>
        <v>0.87901222642863353</v>
      </c>
      <c r="D31">
        <f t="shared" si="4"/>
        <v>0.73681656887736979</v>
      </c>
      <c r="E31">
        <f t="shared" si="3"/>
        <v>0.39962419984564679</v>
      </c>
      <c r="F31">
        <f t="shared" si="5"/>
        <v>0.99682029929116567</v>
      </c>
      <c r="G31">
        <f t="shared" si="6"/>
        <v>-0.5504579729366047</v>
      </c>
      <c r="H31">
        <f t="shared" si="7"/>
        <v>0.3195020308160158</v>
      </c>
      <c r="I31">
        <f t="shared" si="8"/>
        <v>3.7676254495668258</v>
      </c>
      <c r="J31" t="s">
        <v>2</v>
      </c>
      <c r="K31">
        <f t="shared" si="9"/>
        <v>2.63671875E-2</v>
      </c>
      <c r="L31">
        <f t="shared" si="1"/>
        <v>0</v>
      </c>
      <c r="M31">
        <f t="shared" si="2"/>
        <v>0</v>
      </c>
    </row>
    <row r="32" spans="1:13" x14ac:dyDescent="0.25">
      <c r="A32">
        <v>28</v>
      </c>
      <c r="B32">
        <f t="shared" si="3"/>
        <v>0.98527764238894122</v>
      </c>
      <c r="C32">
        <f t="shared" si="3"/>
        <v>0.87008699110871146</v>
      </c>
      <c r="D32">
        <f t="shared" si="4"/>
        <v>0.75720884650648446</v>
      </c>
      <c r="E32">
        <f t="shared" si="3"/>
        <v>0.35989503653498828</v>
      </c>
      <c r="F32">
        <f t="shared" si="5"/>
        <v>0.99969881869620425</v>
      </c>
      <c r="G32">
        <f t="shared" si="6"/>
        <v>-0.61523159058062715</v>
      </c>
      <c r="H32">
        <f t="shared" si="7"/>
        <v>0.2191012401568696</v>
      </c>
      <c r="I32">
        <f t="shared" si="8"/>
        <v>3.5760369848115721</v>
      </c>
      <c r="J32" t="s">
        <v>2</v>
      </c>
      <c r="K32">
        <f t="shared" si="9"/>
        <v>2.734375E-2</v>
      </c>
      <c r="L32">
        <f t="shared" si="1"/>
        <v>0</v>
      </c>
      <c r="M32">
        <f t="shared" si="2"/>
        <v>0</v>
      </c>
    </row>
    <row r="33" spans="1:13" x14ac:dyDescent="0.25">
      <c r="A33">
        <v>29</v>
      </c>
      <c r="B33">
        <f t="shared" si="3"/>
        <v>0.98421009238692903</v>
      </c>
      <c r="C33">
        <f t="shared" si="3"/>
        <v>0.86086693863776731</v>
      </c>
      <c r="D33">
        <f t="shared" si="4"/>
        <v>0.77688846567323244</v>
      </c>
      <c r="E33">
        <f t="shared" si="3"/>
        <v>0.31950203081601575</v>
      </c>
      <c r="F33">
        <f t="shared" si="5"/>
        <v>0.99952941750109314</v>
      </c>
      <c r="G33">
        <f t="shared" si="6"/>
        <v>-0.67609270357531615</v>
      </c>
      <c r="H33">
        <f t="shared" si="7"/>
        <v>0.11631863091190471</v>
      </c>
      <c r="I33">
        <f t="shared" si="8"/>
        <v>3.3812228723516267</v>
      </c>
      <c r="J33" t="s">
        <v>2</v>
      </c>
      <c r="K33">
        <f t="shared" si="9"/>
        <v>2.83203125E-2</v>
      </c>
      <c r="L33">
        <f t="shared" si="1"/>
        <v>0</v>
      </c>
      <c r="M33">
        <f t="shared" si="2"/>
        <v>0</v>
      </c>
    </row>
    <row r="34" spans="1:13" x14ac:dyDescent="0.25">
      <c r="A34">
        <v>30</v>
      </c>
      <c r="B34">
        <f t="shared" si="3"/>
        <v>0.98310548743121629</v>
      </c>
      <c r="C34">
        <f t="shared" si="3"/>
        <v>0.8513551931052652</v>
      </c>
      <c r="D34">
        <f t="shared" si="4"/>
        <v>0.79583690460888346</v>
      </c>
      <c r="E34">
        <f t="shared" si="3"/>
        <v>0.27851968938505306</v>
      </c>
      <c r="F34">
        <f t="shared" si="5"/>
        <v>0.996312612182778</v>
      </c>
      <c r="G34">
        <f t="shared" si="6"/>
        <v>-0.73265427167241304</v>
      </c>
      <c r="H34">
        <f t="shared" si="7"/>
        <v>1.2271538285720007E-2</v>
      </c>
      <c r="I34">
        <f t="shared" si="8"/>
        <v>3.1847471533265028</v>
      </c>
      <c r="J34" t="s">
        <v>2</v>
      </c>
      <c r="K34">
        <f t="shared" si="9"/>
        <v>2.9296875E-2</v>
      </c>
      <c r="L34">
        <f t="shared" si="1"/>
        <v>0</v>
      </c>
      <c r="M34">
        <f t="shared" si="2"/>
        <v>0</v>
      </c>
    </row>
    <row r="35" spans="1:13" x14ac:dyDescent="0.25">
      <c r="A35">
        <v>31</v>
      </c>
      <c r="B35">
        <f t="shared" si="3"/>
        <v>0.98196386910955524</v>
      </c>
      <c r="C35">
        <f t="shared" si="3"/>
        <v>0.84155497743689844</v>
      </c>
      <c r="D35">
        <f t="shared" si="4"/>
        <v>0.8140363297059483</v>
      </c>
      <c r="E35">
        <f t="shared" si="3"/>
        <v>0.23702360599436734</v>
      </c>
      <c r="F35">
        <f t="shared" si="5"/>
        <v>0.99005821026229712</v>
      </c>
      <c r="G35">
        <f t="shared" si="6"/>
        <v>-0.78455659715557535</v>
      </c>
      <c r="H35">
        <f t="shared" si="7"/>
        <v>-9.190895649713296E-2</v>
      </c>
      <c r="I35">
        <f t="shared" si="8"/>
        <v>2.9881714388563578</v>
      </c>
      <c r="J35" t="s">
        <v>2</v>
      </c>
      <c r="K35">
        <f t="shared" si="9"/>
        <v>3.02734375E-2</v>
      </c>
      <c r="L35">
        <f t="shared" si="1"/>
        <v>0</v>
      </c>
      <c r="M35">
        <f t="shared" si="2"/>
        <v>0</v>
      </c>
    </row>
    <row r="36" spans="1:13" x14ac:dyDescent="0.25">
      <c r="A36">
        <v>32</v>
      </c>
      <c r="B36">
        <f t="shared" si="3"/>
        <v>0.98078528040323043</v>
      </c>
      <c r="C36">
        <f t="shared" si="3"/>
        <v>0.83146961230254524</v>
      </c>
      <c r="D36">
        <f t="shared" si="4"/>
        <v>0.83146961230254524</v>
      </c>
      <c r="E36">
        <f t="shared" si="3"/>
        <v>0.19509032201612833</v>
      </c>
      <c r="F36">
        <f t="shared" si="5"/>
        <v>0.98078528040323043</v>
      </c>
      <c r="G36">
        <f t="shared" si="6"/>
        <v>-0.83146961230254535</v>
      </c>
      <c r="H36">
        <f t="shared" si="7"/>
        <v>-0.19509032201612836</v>
      </c>
      <c r="I36">
        <f t="shared" si="8"/>
        <v>2.7930401731090062</v>
      </c>
      <c r="J36" t="s">
        <v>2</v>
      </c>
      <c r="K36">
        <f t="shared" si="9"/>
        <v>3.125E-2</v>
      </c>
      <c r="L36">
        <f t="shared" si="1"/>
        <v>0</v>
      </c>
      <c r="M36">
        <f t="shared" si="2"/>
        <v>0</v>
      </c>
    </row>
    <row r="37" spans="1:13" x14ac:dyDescent="0.25">
      <c r="A37">
        <v>33</v>
      </c>
      <c r="B37">
        <f t="shared" si="3"/>
        <v>0.97956976568544052</v>
      </c>
      <c r="C37">
        <f t="shared" si="3"/>
        <v>0.82110251499110465</v>
      </c>
      <c r="D37">
        <f t="shared" si="4"/>
        <v>0.84812034480329712</v>
      </c>
      <c r="E37">
        <f t="shared" si="3"/>
        <v>0.15279718525844341</v>
      </c>
      <c r="F37">
        <f t="shared" si="5"/>
        <v>0.96852209427441738</v>
      </c>
      <c r="G37">
        <f t="shared" si="6"/>
        <v>-0.87309497841829009</v>
      </c>
      <c r="H37">
        <f t="shared" si="7"/>
        <v>-0.29615088824362379</v>
      </c>
      <c r="I37">
        <f t="shared" si="8"/>
        <v>2.6008660383507891</v>
      </c>
      <c r="J37" t="s">
        <v>2</v>
      </c>
      <c r="K37">
        <f t="shared" si="9"/>
        <v>3.22265625E-2</v>
      </c>
      <c r="L37">
        <f t="shared" si="1"/>
        <v>0</v>
      </c>
      <c r="M37">
        <f t="shared" si="2"/>
        <v>0</v>
      </c>
    </row>
    <row r="38" spans="1:13" x14ac:dyDescent="0.25">
      <c r="A38">
        <v>34</v>
      </c>
      <c r="B38">
        <f t="shared" si="3"/>
        <v>0.97831737071962765</v>
      </c>
      <c r="C38">
        <f t="shared" si="3"/>
        <v>0.81045719825259477</v>
      </c>
      <c r="D38">
        <f t="shared" si="4"/>
        <v>0.8639728561215867</v>
      </c>
      <c r="E38">
        <f t="shared" si="3"/>
        <v>0.11022220729388318</v>
      </c>
      <c r="F38">
        <f t="shared" si="5"/>
        <v>0.95330604035419386</v>
      </c>
      <c r="G38">
        <f t="shared" si="6"/>
        <v>-0.90916798309052238</v>
      </c>
      <c r="H38">
        <f t="shared" si="7"/>
        <v>-0.39399204006104838</v>
      </c>
      <c r="I38">
        <f t="shared" si="8"/>
        <v>2.4131156495903152</v>
      </c>
      <c r="J38" t="s">
        <v>2</v>
      </c>
      <c r="K38">
        <f t="shared" si="9"/>
        <v>3.3203125E-2</v>
      </c>
      <c r="L38">
        <f t="shared" si="1"/>
        <v>0</v>
      </c>
      <c r="M38">
        <f t="shared" si="2"/>
        <v>0</v>
      </c>
    </row>
    <row r="39" spans="1:13" x14ac:dyDescent="0.25">
      <c r="A39">
        <v>35</v>
      </c>
      <c r="B39">
        <f t="shared" si="3"/>
        <v>0.97702814265775439</v>
      </c>
      <c r="C39">
        <f t="shared" si="3"/>
        <v>0.79953726910790501</v>
      </c>
      <c r="D39">
        <f t="shared" si="4"/>
        <v>0.87901222642863341</v>
      </c>
      <c r="E39">
        <f t="shared" si="3"/>
        <v>6.7443919563664106E-2</v>
      </c>
      <c r="F39">
        <f t="shared" si="5"/>
        <v>0.93518350993894761</v>
      </c>
      <c r="G39">
        <f t="shared" si="6"/>
        <v>-0.93945922360218992</v>
      </c>
      <c r="H39">
        <f t="shared" si="7"/>
        <v>-0.48755016014843605</v>
      </c>
      <c r="I39">
        <f t="shared" si="8"/>
        <v>2.2311956839462788</v>
      </c>
      <c r="J39" t="s">
        <v>2</v>
      </c>
      <c r="K39">
        <f t="shared" si="9"/>
        <v>3.41796875E-2</v>
      </c>
      <c r="L39">
        <f t="shared" si="1"/>
        <v>0</v>
      </c>
      <c r="M39">
        <f t="shared" si="2"/>
        <v>0</v>
      </c>
    </row>
    <row r="40" spans="1:13" x14ac:dyDescent="0.25">
      <c r="A40">
        <v>36</v>
      </c>
      <c r="B40">
        <f t="shared" si="3"/>
        <v>0.97570213003852857</v>
      </c>
      <c r="C40">
        <f t="shared" si="3"/>
        <v>0.78834642762660634</v>
      </c>
      <c r="D40">
        <f t="shared" si="4"/>
        <v>0.89322430119551532</v>
      </c>
      <c r="E40">
        <f t="shared" si="3"/>
        <v>2.4541228522912264E-2</v>
      </c>
      <c r="F40">
        <f t="shared" si="5"/>
        <v>0.91420975570353069</v>
      </c>
      <c r="G40">
        <f t="shared" si="6"/>
        <v>-0.96377606579543984</v>
      </c>
      <c r="H40">
        <f t="shared" si="7"/>
        <v>-0.57580819141784534</v>
      </c>
      <c r="I40">
        <f t="shared" si="8"/>
        <v>2.0564395858738078</v>
      </c>
      <c r="J40" t="s">
        <v>2</v>
      </c>
      <c r="K40">
        <f t="shared" si="9"/>
        <v>3.515625E-2</v>
      </c>
      <c r="L40">
        <f t="shared" si="1"/>
        <v>0</v>
      </c>
      <c r="M40">
        <f t="shared" si="2"/>
        <v>0</v>
      </c>
    </row>
    <row r="41" spans="1:13" x14ac:dyDescent="0.25">
      <c r="A41">
        <v>37</v>
      </c>
      <c r="B41">
        <f t="shared" si="3"/>
        <v>0.97433938278557586</v>
      </c>
      <c r="C41">
        <f t="shared" si="3"/>
        <v>0.77688846567323244</v>
      </c>
      <c r="D41">
        <f t="shared" si="4"/>
        <v>0.90659570451491533</v>
      </c>
      <c r="E41">
        <f t="shared" si="3"/>
        <v>-1.8406729905804695E-2</v>
      </c>
      <c r="F41">
        <f t="shared" si="5"/>
        <v>0.89044872324475799</v>
      </c>
      <c r="G41">
        <f t="shared" si="6"/>
        <v>-0.98196386910955535</v>
      </c>
      <c r="H41">
        <f t="shared" si="7"/>
        <v>-0.65780669329707886</v>
      </c>
      <c r="I41">
        <f t="shared" si="8"/>
        <v>1.8900949839060424</v>
      </c>
      <c r="J41" t="s">
        <v>2</v>
      </c>
      <c r="K41">
        <f t="shared" si="9"/>
        <v>3.61328125E-2</v>
      </c>
      <c r="L41">
        <f t="shared" si="1"/>
        <v>0</v>
      </c>
      <c r="M41">
        <f t="shared" si="2"/>
        <v>0</v>
      </c>
    </row>
    <row r="42" spans="1:13" x14ac:dyDescent="0.25">
      <c r="A42">
        <v>38</v>
      </c>
      <c r="B42">
        <f t="shared" si="3"/>
        <v>0.97293995220556018</v>
      </c>
      <c r="C42">
        <f t="shared" si="3"/>
        <v>0.76516726562245896</v>
      </c>
      <c r="D42">
        <f t="shared" si="4"/>
        <v>0.91911385169005777</v>
      </c>
      <c r="E42">
        <f t="shared" si="3"/>
        <v>-6.132073630220853E-2</v>
      </c>
      <c r="F42">
        <f t="shared" si="5"/>
        <v>0.86397285612158681</v>
      </c>
      <c r="G42">
        <f t="shared" si="6"/>
        <v>-0.99390697000235606</v>
      </c>
      <c r="H42">
        <f t="shared" si="7"/>
        <v>-0.73265427167241293</v>
      </c>
      <c r="I42">
        <f t="shared" si="8"/>
        <v>1.7333119476626864</v>
      </c>
      <c r="J42" t="s">
        <v>2</v>
      </c>
      <c r="K42">
        <f t="shared" si="9"/>
        <v>3.7109375E-2</v>
      </c>
      <c r="L42">
        <f t="shared" si="1"/>
        <v>0</v>
      </c>
      <c r="M42">
        <f t="shared" si="2"/>
        <v>0</v>
      </c>
    </row>
    <row r="43" spans="1:13" x14ac:dyDescent="0.25">
      <c r="A43">
        <v>39</v>
      </c>
      <c r="B43">
        <f t="shared" si="3"/>
        <v>0.97150389098625178</v>
      </c>
      <c r="C43">
        <f t="shared" si="3"/>
        <v>0.75318679904361252</v>
      </c>
      <c r="D43">
        <f t="shared" si="4"/>
        <v>0.93076696107898371</v>
      </c>
      <c r="E43">
        <f t="shared" si="3"/>
        <v>-0.1041216338720546</v>
      </c>
      <c r="F43">
        <f t="shared" si="5"/>
        <v>0.83486287498638012</v>
      </c>
      <c r="G43">
        <f t="shared" si="6"/>
        <v>-0.99952941750109314</v>
      </c>
      <c r="H43">
        <f t="shared" si="7"/>
        <v>-0.79953726910790535</v>
      </c>
      <c r="I43">
        <f t="shared" si="8"/>
        <v>1.587132205614175</v>
      </c>
      <c r="J43" t="s">
        <v>2</v>
      </c>
      <c r="K43">
        <f t="shared" si="9"/>
        <v>3.80859375E-2</v>
      </c>
      <c r="L43">
        <f t="shared" si="1"/>
        <v>0</v>
      </c>
      <c r="M43">
        <f t="shared" si="2"/>
        <v>0</v>
      </c>
    </row>
    <row r="44" spans="1:13" x14ac:dyDescent="0.25">
      <c r="A44">
        <v>40</v>
      </c>
      <c r="B44">
        <f t="shared" si="3"/>
        <v>0.97003125319454397</v>
      </c>
      <c r="C44">
        <f t="shared" si="3"/>
        <v>0.74095112535495911</v>
      </c>
      <c r="D44">
        <f t="shared" si="4"/>
        <v>0.94154406518302081</v>
      </c>
      <c r="E44">
        <f t="shared" si="3"/>
        <v>-0.14673047445536164</v>
      </c>
      <c r="F44">
        <f t="shared" si="5"/>
        <v>0.80320753148064494</v>
      </c>
      <c r="G44">
        <f t="shared" si="6"/>
        <v>-0.99879545620517241</v>
      </c>
      <c r="H44">
        <f t="shared" si="7"/>
        <v>-0.85772861000027201</v>
      </c>
      <c r="I44">
        <f t="shared" si="8"/>
        <v>1.4524794345523628</v>
      </c>
      <c r="J44" t="s">
        <v>2</v>
      </c>
      <c r="K44">
        <f t="shared" si="9"/>
        <v>3.90625E-2</v>
      </c>
      <c r="L44">
        <f t="shared" si="1"/>
        <v>0</v>
      </c>
      <c r="M44">
        <f t="shared" si="2"/>
        <v>0</v>
      </c>
    </row>
    <row r="45" spans="1:13" x14ac:dyDescent="0.25">
      <c r="A45">
        <v>41</v>
      </c>
      <c r="B45">
        <f t="shared" si="3"/>
        <v>0.96852209427441738</v>
      </c>
      <c r="C45">
        <f t="shared" si="3"/>
        <v>0.7284643904482252</v>
      </c>
      <c r="D45">
        <f t="shared" si="4"/>
        <v>0.95143502096900834</v>
      </c>
      <c r="E45">
        <f t="shared" si="3"/>
        <v>-0.18906866414980616</v>
      </c>
      <c r="F45">
        <f t="shared" si="5"/>
        <v>0.76910333764557959</v>
      </c>
      <c r="G45">
        <f t="shared" si="6"/>
        <v>-0.99170975366909953</v>
      </c>
      <c r="H45">
        <f t="shared" si="7"/>
        <v>-0.90659570451491545</v>
      </c>
      <c r="I45">
        <f t="shared" si="8"/>
        <v>1.3301507210034091</v>
      </c>
      <c r="J45" t="s">
        <v>2</v>
      </c>
      <c r="K45">
        <f t="shared" si="9"/>
        <v>4.00390625E-2</v>
      </c>
      <c r="L45">
        <f t="shared" si="1"/>
        <v>0</v>
      </c>
      <c r="M45">
        <f t="shared" si="2"/>
        <v>0</v>
      </c>
    </row>
    <row r="46" spans="1:13" x14ac:dyDescent="0.25">
      <c r="A46">
        <v>42</v>
      </c>
      <c r="B46">
        <f t="shared" si="3"/>
        <v>0.96697647104485207</v>
      </c>
      <c r="C46">
        <f t="shared" si="3"/>
        <v>0.71573082528381859</v>
      </c>
      <c r="D46">
        <f t="shared" si="4"/>
        <v>0.96043051941556579</v>
      </c>
      <c r="E46">
        <f t="shared" si="3"/>
        <v>-0.23105810828067114</v>
      </c>
      <c r="F46">
        <f t="shared" si="5"/>
        <v>0.73265427167241282</v>
      </c>
      <c r="G46">
        <f t="shared" si="6"/>
        <v>-0.97831737071962765</v>
      </c>
      <c r="H46">
        <f t="shared" si="7"/>
        <v>-0.9456073253805215</v>
      </c>
      <c r="I46">
        <f t="shared" si="8"/>
        <v>1.220809283035829</v>
      </c>
      <c r="J46" t="s">
        <v>2</v>
      </c>
      <c r="K46">
        <f t="shared" si="9"/>
        <v>4.1015625E-2</v>
      </c>
      <c r="L46">
        <f t="shared" si="1"/>
        <v>0</v>
      </c>
      <c r="M46">
        <f t="shared" si="2"/>
        <v>0</v>
      </c>
    </row>
    <row r="47" spans="1:13" x14ac:dyDescent="0.25">
      <c r="A47">
        <v>43</v>
      </c>
      <c r="B47">
        <f t="shared" si="3"/>
        <v>0.9653944416976894</v>
      </c>
      <c r="C47">
        <f t="shared" si="3"/>
        <v>0.7027547444572253</v>
      </c>
      <c r="D47">
        <f t="shared" si="4"/>
        <v>0.96852209427441727</v>
      </c>
      <c r="E47">
        <f t="shared" si="3"/>
        <v>-0.27262135544994887</v>
      </c>
      <c r="F47">
        <f t="shared" si="5"/>
        <v>0.693971460889654</v>
      </c>
      <c r="G47">
        <f t="shared" si="6"/>
        <v>-0.9587034748958716</v>
      </c>
      <c r="H47">
        <f t="shared" si="7"/>
        <v>-0.97433938278557586</v>
      </c>
      <c r="I47">
        <f t="shared" si="8"/>
        <v>1.1249785281875897</v>
      </c>
      <c r="J47" t="s">
        <v>2</v>
      </c>
      <c r="K47">
        <f t="shared" si="9"/>
        <v>4.19921875E-2</v>
      </c>
      <c r="L47">
        <f t="shared" si="1"/>
        <v>0</v>
      </c>
      <c r="M47">
        <f t="shared" si="2"/>
        <v>0</v>
      </c>
    </row>
    <row r="48" spans="1:13" x14ac:dyDescent="0.25">
      <c r="A48">
        <v>44</v>
      </c>
      <c r="B48">
        <f t="shared" si="3"/>
        <v>0.96377606579543984</v>
      </c>
      <c r="C48">
        <f t="shared" si="3"/>
        <v>0.68954054473706694</v>
      </c>
      <c r="D48">
        <f t="shared" si="4"/>
        <v>0.97570213003852857</v>
      </c>
      <c r="E48">
        <f t="shared" si="3"/>
        <v>-0.31368174039889141</v>
      </c>
      <c r="F48">
        <f t="shared" si="5"/>
        <v>0.65317284295377664</v>
      </c>
      <c r="G48">
        <f t="shared" si="6"/>
        <v>-0.93299279883473873</v>
      </c>
      <c r="H48">
        <f t="shared" si="7"/>
        <v>-0.99247953459871008</v>
      </c>
      <c r="I48">
        <f t="shared" si="8"/>
        <v>1.0430375096924718</v>
      </c>
      <c r="J48" t="s">
        <v>2</v>
      </c>
      <c r="K48">
        <f t="shared" si="9"/>
        <v>4.296875E-2</v>
      </c>
      <c r="L48">
        <f t="shared" si="1"/>
        <v>0</v>
      </c>
      <c r="M48">
        <f t="shared" si="2"/>
        <v>0</v>
      </c>
    </row>
    <row r="49" spans="1:13" x14ac:dyDescent="0.25">
      <c r="A49">
        <v>45</v>
      </c>
      <c r="B49">
        <f t="shared" si="3"/>
        <v>0.96212140426904158</v>
      </c>
      <c r="C49">
        <f t="shared" si="3"/>
        <v>0.67609270357531603</v>
      </c>
      <c r="D49">
        <f t="shared" si="4"/>
        <v>0.98196386910955524</v>
      </c>
      <c r="E49">
        <f t="shared" si="3"/>
        <v>-0.3541635254204904</v>
      </c>
      <c r="F49">
        <f t="shared" si="5"/>
        <v>0.6103828062763097</v>
      </c>
      <c r="G49">
        <f t="shared" si="6"/>
        <v>-0.90134884704602192</v>
      </c>
      <c r="H49">
        <f t="shared" si="7"/>
        <v>-0.9998305817958234</v>
      </c>
      <c r="I49">
        <f t="shared" si="8"/>
        <v>0.97521782896788689</v>
      </c>
      <c r="J49" t="s">
        <v>2</v>
      </c>
      <c r="K49">
        <f t="shared" si="9"/>
        <v>4.39453125E-2</v>
      </c>
      <c r="L49">
        <f t="shared" si="1"/>
        <v>0</v>
      </c>
      <c r="M49">
        <f t="shared" si="2"/>
        <v>0</v>
      </c>
    </row>
    <row r="50" spans="1:13" x14ac:dyDescent="0.25">
      <c r="A50">
        <v>46</v>
      </c>
      <c r="B50">
        <f t="shared" si="3"/>
        <v>0.96043051941556579</v>
      </c>
      <c r="C50">
        <f t="shared" si="3"/>
        <v>0.66241577759017178</v>
      </c>
      <c r="D50">
        <f t="shared" si="4"/>
        <v>0.98730141815785843</v>
      </c>
      <c r="E50">
        <f t="shared" si="3"/>
        <v>-0.39399204006104799</v>
      </c>
      <c r="F50">
        <f t="shared" si="5"/>
        <v>0.56573181078361345</v>
      </c>
      <c r="G50">
        <f t="shared" si="6"/>
        <v>-0.86397285612158659</v>
      </c>
      <c r="H50">
        <f t="shared" si="7"/>
        <v>-0.996312612182778</v>
      </c>
      <c r="I50">
        <f t="shared" si="8"/>
        <v>0.92160201758179683</v>
      </c>
      <c r="J50" t="s">
        <v>2</v>
      </c>
      <c r="K50">
        <f t="shared" si="9"/>
        <v>4.4921875E-2</v>
      </c>
      <c r="L50">
        <f t="shared" si="1"/>
        <v>0</v>
      </c>
      <c r="M50">
        <f t="shared" si="2"/>
        <v>0</v>
      </c>
    </row>
    <row r="51" spans="1:13" x14ac:dyDescent="0.25">
      <c r="A51">
        <v>47</v>
      </c>
      <c r="B51">
        <f t="shared" si="3"/>
        <v>0.9587034748958716</v>
      </c>
      <c r="C51">
        <f t="shared" si="3"/>
        <v>0.64851440102211255</v>
      </c>
      <c r="D51">
        <f t="shared" si="4"/>
        <v>0.99170975366909953</v>
      </c>
      <c r="E51">
        <f t="shared" si="3"/>
        <v>-0.4330938188531519</v>
      </c>
      <c r="F51">
        <f t="shared" si="5"/>
        <v>0.51935599016558975</v>
      </c>
      <c r="G51">
        <f t="shared" si="6"/>
        <v>-0.82110251499110454</v>
      </c>
      <c r="H51">
        <f t="shared" si="7"/>
        <v>-0.98196386910955524</v>
      </c>
      <c r="I51">
        <f t="shared" si="8"/>
        <v>0.8821234167988613</v>
      </c>
      <c r="J51" t="s">
        <v>2</v>
      </c>
      <c r="K51">
        <f t="shared" si="9"/>
        <v>4.58984375E-2</v>
      </c>
      <c r="L51">
        <f t="shared" si="1"/>
        <v>0</v>
      </c>
      <c r="M51">
        <f t="shared" si="2"/>
        <v>0</v>
      </c>
    </row>
    <row r="52" spans="1:13" x14ac:dyDescent="0.25">
      <c r="A52">
        <v>48</v>
      </c>
      <c r="B52">
        <f t="shared" si="3"/>
        <v>0.95694033573220882</v>
      </c>
      <c r="C52">
        <f t="shared" si="3"/>
        <v>0.63439328416364549</v>
      </c>
      <c r="D52">
        <f t="shared" si="4"/>
        <v>0.99518472667219682</v>
      </c>
      <c r="E52">
        <f t="shared" si="3"/>
        <v>-0.4713967368259977</v>
      </c>
      <c r="F52">
        <f t="shared" si="5"/>
        <v>0.47139673682599786</v>
      </c>
      <c r="G52">
        <f t="shared" si="6"/>
        <v>-0.77301045336273688</v>
      </c>
      <c r="H52">
        <f t="shared" si="7"/>
        <v>-0.95694033573220871</v>
      </c>
      <c r="I52">
        <f t="shared" si="8"/>
        <v>0.85656755747310587</v>
      </c>
      <c r="J52" t="s">
        <v>2</v>
      </c>
      <c r="K52">
        <f t="shared" si="9"/>
        <v>4.6875E-2</v>
      </c>
      <c r="L52">
        <f t="shared" si="1"/>
        <v>0</v>
      </c>
      <c r="M52">
        <f t="shared" si="2"/>
        <v>0</v>
      </c>
    </row>
    <row r="53" spans="1:13" x14ac:dyDescent="0.25">
      <c r="A53">
        <v>49</v>
      </c>
      <c r="B53">
        <f t="shared" si="3"/>
        <v>0.95514116830577078</v>
      </c>
      <c r="C53">
        <f t="shared" si="3"/>
        <v>0.62005721176328921</v>
      </c>
      <c r="D53">
        <f t="shared" si="4"/>
        <v>0.99772306664419164</v>
      </c>
      <c r="E53">
        <f t="shared" si="3"/>
        <v>-0.5088301425431071</v>
      </c>
      <c r="F53">
        <f t="shared" si="5"/>
        <v>0.42200027079979985</v>
      </c>
      <c r="G53">
        <f t="shared" si="6"/>
        <v>-0.72000250796138154</v>
      </c>
      <c r="H53">
        <f t="shared" si="7"/>
        <v>-0.9215140393420419</v>
      </c>
      <c r="I53">
        <f t="shared" si="8"/>
        <v>0.84457502766652126</v>
      </c>
      <c r="J53" t="s">
        <v>2</v>
      </c>
      <c r="K53">
        <f t="shared" si="9"/>
        <v>4.78515625E-2</v>
      </c>
      <c r="L53">
        <f t="shared" si="1"/>
        <v>0</v>
      </c>
      <c r="M53">
        <f t="shared" si="2"/>
        <v>0</v>
      </c>
    </row>
    <row r="54" spans="1:13" x14ac:dyDescent="0.25">
      <c r="A54">
        <v>50</v>
      </c>
      <c r="B54">
        <f t="shared" si="3"/>
        <v>0.95330604035419386</v>
      </c>
      <c r="C54">
        <f t="shared" si="3"/>
        <v>0.60551104140432555</v>
      </c>
      <c r="D54">
        <f t="shared" si="4"/>
        <v>0.99932238458834954</v>
      </c>
      <c r="E54">
        <f t="shared" si="3"/>
        <v>-0.54532498842204624</v>
      </c>
      <c r="F54">
        <f t="shared" si="5"/>
        <v>0.37131719395183771</v>
      </c>
      <c r="G54">
        <f t="shared" si="6"/>
        <v>-0.66241577759017167</v>
      </c>
      <c r="H54">
        <f t="shared" si="7"/>
        <v>-0.87607009419540649</v>
      </c>
      <c r="I54">
        <f t="shared" si="8"/>
        <v>0.84564580009108203</v>
      </c>
      <c r="J54" t="s">
        <v>2</v>
      </c>
      <c r="K54">
        <f t="shared" si="9"/>
        <v>4.8828125E-2</v>
      </c>
      <c r="L54">
        <f t="shared" si="1"/>
        <v>0</v>
      </c>
      <c r="M54">
        <f t="shared" si="2"/>
        <v>0</v>
      </c>
    </row>
    <row r="55" spans="1:13" x14ac:dyDescent="0.25">
      <c r="A55">
        <v>51</v>
      </c>
      <c r="B55">
        <f t="shared" si="3"/>
        <v>0.95143502096900834</v>
      </c>
      <c r="C55">
        <f t="shared" si="3"/>
        <v>0.59075970185887428</v>
      </c>
      <c r="D55">
        <f t="shared" si="4"/>
        <v>0.99998117528260111</v>
      </c>
      <c r="E55">
        <f t="shared" si="3"/>
        <v>-0.58081395809576442</v>
      </c>
      <c r="F55">
        <f t="shared" si="5"/>
        <v>0.3195020308160158</v>
      </c>
      <c r="G55">
        <f t="shared" si="6"/>
        <v>-0.60061647938386853</v>
      </c>
      <c r="H55">
        <f t="shared" si="7"/>
        <v>-0.82110251499110487</v>
      </c>
      <c r="I55">
        <f t="shared" si="8"/>
        <v>0.85914497645576193</v>
      </c>
      <c r="J55" t="s">
        <v>2</v>
      </c>
      <c r="K55">
        <f t="shared" si="9"/>
        <v>4.98046875E-2</v>
      </c>
      <c r="L55">
        <f t="shared" si="1"/>
        <v>0</v>
      </c>
      <c r="M55">
        <f t="shared" si="2"/>
        <v>0</v>
      </c>
    </row>
    <row r="56" spans="1:13" x14ac:dyDescent="0.25">
      <c r="A56">
        <v>52</v>
      </c>
      <c r="B56">
        <f t="shared" si="3"/>
        <v>0.94952818059303667</v>
      </c>
      <c r="C56">
        <f t="shared" si="3"/>
        <v>0.57580819141784534</v>
      </c>
      <c r="D56">
        <f t="shared" si="4"/>
        <v>0.99969881869620425</v>
      </c>
      <c r="E56">
        <f t="shared" si="3"/>
        <v>-0.61523159058062671</v>
      </c>
      <c r="F56">
        <f t="shared" si="5"/>
        <v>0.26671275747489848</v>
      </c>
      <c r="G56">
        <f t="shared" si="6"/>
        <v>-0.53499761988709726</v>
      </c>
      <c r="H56">
        <f t="shared" si="7"/>
        <v>-0.75720884650648457</v>
      </c>
      <c r="I56">
        <f t="shared" si="8"/>
        <v>0.88430989120777581</v>
      </c>
      <c r="J56" t="s">
        <v>2</v>
      </c>
      <c r="K56">
        <f t="shared" si="9"/>
        <v>5.078125E-2</v>
      </c>
      <c r="L56">
        <f t="shared" si="1"/>
        <v>0</v>
      </c>
      <c r="M56">
        <f t="shared" si="2"/>
        <v>0</v>
      </c>
    </row>
    <row r="57" spans="1:13" x14ac:dyDescent="0.25">
      <c r="A57">
        <v>53</v>
      </c>
      <c r="B57">
        <f t="shared" si="3"/>
        <v>0.94758559101774109</v>
      </c>
      <c r="C57">
        <f t="shared" si="3"/>
        <v>0.56066157619733603</v>
      </c>
      <c r="D57">
        <f t="shared" si="4"/>
        <v>0.99847558057329477</v>
      </c>
      <c r="E57">
        <f t="shared" si="3"/>
        <v>-0.64851440102211244</v>
      </c>
      <c r="F57">
        <f t="shared" si="5"/>
        <v>0.21311031991609142</v>
      </c>
      <c r="G57">
        <f t="shared" si="6"/>
        <v>-0.46597649576796585</v>
      </c>
      <c r="H57">
        <f t="shared" si="7"/>
        <v>-0.68508366777270013</v>
      </c>
      <c r="I57">
        <f t="shared" si="8"/>
        <v>0.920258503141685</v>
      </c>
      <c r="J57" t="s">
        <v>2</v>
      </c>
      <c r="K57">
        <f t="shared" si="9"/>
        <v>5.17578125E-2</v>
      </c>
      <c r="L57">
        <f t="shared" si="1"/>
        <v>0</v>
      </c>
      <c r="M57">
        <f t="shared" si="2"/>
        <v>0</v>
      </c>
    </row>
    <row r="58" spans="1:13" x14ac:dyDescent="0.25">
      <c r="A58">
        <v>54</v>
      </c>
      <c r="B58">
        <f t="shared" si="3"/>
        <v>0.94560732538052128</v>
      </c>
      <c r="C58">
        <f t="shared" si="3"/>
        <v>0.54532498842204646</v>
      </c>
      <c r="D58">
        <f t="shared" si="4"/>
        <v>0.996312612182778</v>
      </c>
      <c r="E58">
        <f t="shared" si="3"/>
        <v>-0.68060099779545302</v>
      </c>
      <c r="F58">
        <f t="shared" si="5"/>
        <v>0.15885814333386147</v>
      </c>
      <c r="G58">
        <f t="shared" si="6"/>
        <v>-0.39399204006104821</v>
      </c>
      <c r="H58">
        <f t="shared" si="7"/>
        <v>-0.60551104140432566</v>
      </c>
      <c r="I58">
        <f t="shared" si="8"/>
        <v>0.9659989900583803</v>
      </c>
      <c r="J58" t="s">
        <v>2</v>
      </c>
      <c r="K58">
        <f t="shared" si="9"/>
        <v>5.2734375E-2</v>
      </c>
      <c r="L58">
        <f t="shared" si="1"/>
        <v>0</v>
      </c>
      <c r="M58">
        <f t="shared" si="2"/>
        <v>0</v>
      </c>
    </row>
    <row r="59" spans="1:13" x14ac:dyDescent="0.25">
      <c r="A59">
        <v>55</v>
      </c>
      <c r="B59">
        <f t="shared" si="3"/>
        <v>0.94359345816196039</v>
      </c>
      <c r="C59">
        <f t="shared" si="3"/>
        <v>0.52980362468629483</v>
      </c>
      <c r="D59">
        <f t="shared" si="4"/>
        <v>0.9932119492347945</v>
      </c>
      <c r="E59">
        <f t="shared" si="3"/>
        <v>-0.71143219574521654</v>
      </c>
      <c r="F59">
        <f t="shared" si="5"/>
        <v>0.10412163387205457</v>
      </c>
      <c r="G59">
        <f t="shared" si="6"/>
        <v>-0.31950203081601541</v>
      </c>
      <c r="H59">
        <f t="shared" si="7"/>
        <v>-0.51935599016558953</v>
      </c>
      <c r="I59">
        <f t="shared" si="8"/>
        <v>1.0204404492282826</v>
      </c>
      <c r="J59" t="s">
        <v>2</v>
      </c>
      <c r="K59">
        <f t="shared" si="9"/>
        <v>5.37109375E-2</v>
      </c>
      <c r="L59">
        <f t="shared" si="1"/>
        <v>0</v>
      </c>
      <c r="M59">
        <f t="shared" si="2"/>
        <v>0</v>
      </c>
    </row>
    <row r="60" spans="1:13" x14ac:dyDescent="0.25">
      <c r="A60">
        <v>56</v>
      </c>
      <c r="B60">
        <f t="shared" si="3"/>
        <v>0.94154406518302081</v>
      </c>
      <c r="C60">
        <f t="shared" si="3"/>
        <v>0.51410274419322166</v>
      </c>
      <c r="D60">
        <f t="shared" si="4"/>
        <v>0.98917650996478101</v>
      </c>
      <c r="E60">
        <f t="shared" si="3"/>
        <v>-0.74095112535495888</v>
      </c>
      <c r="F60">
        <f t="shared" si="5"/>
        <v>4.9067674327417966E-2</v>
      </c>
      <c r="G60">
        <f t="shared" si="6"/>
        <v>-0.24298017990326326</v>
      </c>
      <c r="H60">
        <f t="shared" si="7"/>
        <v>-0.42755509343028175</v>
      </c>
      <c r="I60">
        <f t="shared" si="8"/>
        <v>1.0824045949799377</v>
      </c>
      <c r="J60" t="s">
        <v>2</v>
      </c>
      <c r="K60">
        <f t="shared" si="9"/>
        <v>5.46875E-2</v>
      </c>
      <c r="L60">
        <f t="shared" si="1"/>
        <v>0</v>
      </c>
      <c r="M60">
        <f t="shared" si="2"/>
        <v>0</v>
      </c>
    </row>
    <row r="61" spans="1:13" x14ac:dyDescent="0.25">
      <c r="A61">
        <v>57</v>
      </c>
      <c r="B61">
        <f t="shared" si="3"/>
        <v>0.93945922360218992</v>
      </c>
      <c r="C61">
        <f t="shared" si="3"/>
        <v>0.49822766697278187</v>
      </c>
      <c r="D61">
        <f t="shared" si="4"/>
        <v>0.98421009238692903</v>
      </c>
      <c r="E61">
        <f t="shared" si="3"/>
        <v>-0.76910333764557948</v>
      </c>
      <c r="F61">
        <f t="shared" si="5"/>
        <v>-6.1358846491545542E-3</v>
      </c>
      <c r="G61">
        <f t="shared" si="6"/>
        <v>-0.16491312048996976</v>
      </c>
      <c r="H61">
        <f t="shared" si="7"/>
        <v>-0.3311063057598766</v>
      </c>
      <c r="I61">
        <f t="shared" si="8"/>
        <v>1.1506383344173203</v>
      </c>
      <c r="J61" t="s">
        <v>2</v>
      </c>
      <c r="K61">
        <f t="shared" si="9"/>
        <v>5.56640625E-2</v>
      </c>
      <c r="L61">
        <f t="shared" si="1"/>
        <v>0</v>
      </c>
      <c r="M61">
        <f t="shared" si="2"/>
        <v>0</v>
      </c>
    </row>
    <row r="62" spans="1:13" x14ac:dyDescent="0.25">
      <c r="A62">
        <v>58</v>
      </c>
      <c r="B62">
        <f t="shared" si="3"/>
        <v>0.93733901191257496</v>
      </c>
      <c r="C62">
        <f t="shared" si="3"/>
        <v>0.48218377207912283</v>
      </c>
      <c r="D62">
        <f t="shared" si="4"/>
        <v>0.97831737071962765</v>
      </c>
      <c r="E62">
        <f t="shared" si="3"/>
        <v>-0.79583690460888346</v>
      </c>
      <c r="F62">
        <f t="shared" si="5"/>
        <v>-6.1320736302208245E-2</v>
      </c>
      <c r="G62">
        <f t="shared" si="6"/>
        <v>-8.5797312344439339E-2</v>
      </c>
      <c r="H62">
        <f t="shared" si="7"/>
        <v>-0.231058108280671</v>
      </c>
      <c r="I62">
        <f t="shared" si="8"/>
        <v>1.2238270931751234</v>
      </c>
      <c r="J62" t="s">
        <v>2</v>
      </c>
      <c r="K62">
        <f t="shared" si="9"/>
        <v>5.6640625E-2</v>
      </c>
      <c r="L62">
        <f t="shared" si="1"/>
        <v>0</v>
      </c>
      <c r="M62">
        <f t="shared" si="2"/>
        <v>0</v>
      </c>
    </row>
    <row r="63" spans="1:13" x14ac:dyDescent="0.25">
      <c r="A63">
        <v>59</v>
      </c>
      <c r="B63">
        <f t="shared" si="3"/>
        <v>0.93518350993894761</v>
      </c>
      <c r="C63">
        <f t="shared" si="3"/>
        <v>0.46597649576796613</v>
      </c>
      <c r="D63">
        <f t="shared" si="4"/>
        <v>0.97150389098625178</v>
      </c>
      <c r="E63">
        <f t="shared" si="3"/>
        <v>-0.82110251499110465</v>
      </c>
      <c r="F63">
        <f t="shared" si="5"/>
        <v>-0.11631863091190447</v>
      </c>
      <c r="G63">
        <f t="shared" si="6"/>
        <v>-6.1358846491544163E-3</v>
      </c>
      <c r="H63">
        <f t="shared" si="7"/>
        <v>-0.12849811079379275</v>
      </c>
      <c r="I63">
        <f t="shared" si="8"/>
        <v>1.3006087553472094</v>
      </c>
      <c r="J63" t="s">
        <v>2</v>
      </c>
      <c r="K63">
        <f t="shared" si="9"/>
        <v>5.76171875E-2</v>
      </c>
      <c r="L63">
        <f t="shared" si="1"/>
        <v>0</v>
      </c>
      <c r="M63">
        <f t="shared" si="2"/>
        <v>0</v>
      </c>
    </row>
    <row r="64" spans="1:13" x14ac:dyDescent="0.25">
      <c r="A64">
        <v>60</v>
      </c>
      <c r="B64">
        <f t="shared" si="3"/>
        <v>0.93299279883473896</v>
      </c>
      <c r="C64">
        <f t="shared" si="3"/>
        <v>0.4496113296546066</v>
      </c>
      <c r="D64">
        <f t="shared" si="4"/>
        <v>0.96377606579543984</v>
      </c>
      <c r="E64">
        <f t="shared" si="3"/>
        <v>-0.84485356524970712</v>
      </c>
      <c r="F64">
        <f t="shared" si="5"/>
        <v>-0.17096188876030097</v>
      </c>
      <c r="G64">
        <f t="shared" si="6"/>
        <v>7.356456359966787E-2</v>
      </c>
      <c r="H64">
        <f t="shared" si="7"/>
        <v>-2.4541228522912448E-2</v>
      </c>
      <c r="I64">
        <f t="shared" si="8"/>
        <v>1.3795880753515326</v>
      </c>
      <c r="J64" t="s">
        <v>2</v>
      </c>
      <c r="K64">
        <f t="shared" si="9"/>
        <v>5.859375E-2</v>
      </c>
      <c r="L64">
        <f t="shared" si="1"/>
        <v>0</v>
      </c>
      <c r="M64">
        <f t="shared" si="2"/>
        <v>0</v>
      </c>
    </row>
    <row r="65" spans="1:13" x14ac:dyDescent="0.25">
      <c r="A65">
        <v>61</v>
      </c>
      <c r="B65">
        <f t="shared" si="3"/>
        <v>0.93076696107898371</v>
      </c>
      <c r="C65">
        <f t="shared" si="3"/>
        <v>0.43309381885315201</v>
      </c>
      <c r="D65">
        <f t="shared" si="4"/>
        <v>0.95514116830577067</v>
      </c>
      <c r="E65">
        <f t="shared" si="3"/>
        <v>-0.86704624551569276</v>
      </c>
      <c r="F65">
        <f t="shared" si="5"/>
        <v>-0.22508391135979261</v>
      </c>
      <c r="G65">
        <f t="shared" si="6"/>
        <v>0.15279718525844338</v>
      </c>
      <c r="H65">
        <f t="shared" si="7"/>
        <v>7.9682437971430264E-2</v>
      </c>
      <c r="I65">
        <f t="shared" si="8"/>
        <v>1.4593514145922941</v>
      </c>
      <c r="J65" t="s">
        <v>2</v>
      </c>
      <c r="K65">
        <f t="shared" si="9"/>
        <v>5.95703125E-2</v>
      </c>
      <c r="L65">
        <f t="shared" si="1"/>
        <v>0</v>
      </c>
      <c r="M65">
        <f t="shared" si="2"/>
        <v>0</v>
      </c>
    </row>
    <row r="66" spans="1:13" x14ac:dyDescent="0.25">
      <c r="A66">
        <v>62</v>
      </c>
      <c r="B66">
        <f t="shared" si="3"/>
        <v>0.92850608047321559</v>
      </c>
      <c r="C66">
        <f t="shared" si="3"/>
        <v>0.41642956009763732</v>
      </c>
      <c r="D66">
        <f t="shared" si="4"/>
        <v>0.94560732538052139</v>
      </c>
      <c r="E66">
        <f t="shared" si="3"/>
        <v>-0.88763962040285382</v>
      </c>
      <c r="F66">
        <f t="shared" si="5"/>
        <v>-0.27851968938505289</v>
      </c>
      <c r="G66">
        <f t="shared" si="6"/>
        <v>0.23105810828067147</v>
      </c>
      <c r="H66">
        <f t="shared" si="7"/>
        <v>0.18303988795514139</v>
      </c>
      <c r="I66">
        <f t="shared" si="8"/>
        <v>1.5384816523992804</v>
      </c>
      <c r="J66" t="s">
        <v>2</v>
      </c>
      <c r="K66">
        <f t="shared" si="9"/>
        <v>6.0546875E-2</v>
      </c>
      <c r="L66">
        <f t="shared" si="1"/>
        <v>0</v>
      </c>
      <c r="M66">
        <f t="shared" si="2"/>
        <v>0</v>
      </c>
    </row>
    <row r="67" spans="1:13" x14ac:dyDescent="0.25">
      <c r="A67">
        <v>63</v>
      </c>
      <c r="B67">
        <f t="shared" si="3"/>
        <v>0.92621024213831138</v>
      </c>
      <c r="C67">
        <f t="shared" si="3"/>
        <v>0.39962419984564679</v>
      </c>
      <c r="D67">
        <f t="shared" si="4"/>
        <v>0.93518350993894761</v>
      </c>
      <c r="E67">
        <f t="shared" si="3"/>
        <v>-0.90659570451491533</v>
      </c>
      <c r="F67">
        <f t="shared" si="5"/>
        <v>-0.33110630575987626</v>
      </c>
      <c r="G67">
        <f t="shared" si="6"/>
        <v>0.30784964004153476</v>
      </c>
      <c r="H67">
        <f t="shared" si="7"/>
        <v>0.28440753721127171</v>
      </c>
      <c r="I67">
        <f t="shared" si="8"/>
        <v>1.6155731189009206</v>
      </c>
      <c r="J67" t="s">
        <v>2</v>
      </c>
      <c r="K67">
        <f t="shared" si="9"/>
        <v>6.15234375E-2</v>
      </c>
      <c r="L67">
        <f t="shared" si="1"/>
        <v>0</v>
      </c>
      <c r="M67">
        <f t="shared" si="2"/>
        <v>0</v>
      </c>
    </row>
    <row r="68" spans="1:13" x14ac:dyDescent="0.25">
      <c r="A68">
        <v>64</v>
      </c>
      <c r="B68">
        <f t="shared" si="3"/>
        <v>0.92387953251128674</v>
      </c>
      <c r="C68">
        <f t="shared" si="3"/>
        <v>0.38268343236508984</v>
      </c>
      <c r="D68">
        <f t="shared" si="4"/>
        <v>0.92387953251128674</v>
      </c>
      <c r="E68">
        <f t="shared" ref="E68:E131" si="10">COS(E$2*2*PI()*$A68/1024)</f>
        <v>-0.92387953251128674</v>
      </c>
      <c r="F68">
        <f t="shared" si="5"/>
        <v>-0.38268343236508967</v>
      </c>
      <c r="G68">
        <f t="shared" si="6"/>
        <v>0.38268343236509</v>
      </c>
      <c r="H68">
        <f t="shared" si="7"/>
        <v>0.38268343236508995</v>
      </c>
      <c r="I68">
        <f t="shared" si="8"/>
        <v>1.6892463972414671</v>
      </c>
      <c r="J68" t="s">
        <v>2</v>
      </c>
      <c r="K68">
        <f t="shared" si="9"/>
        <v>6.25E-2</v>
      </c>
      <c r="L68">
        <f t="shared" ref="L68:L131" si="11">IMREAL(J68)/1024</f>
        <v>0</v>
      </c>
      <c r="M68">
        <f t="shared" ref="M68:M131" si="12">IMAGINARY(J68)/1024</f>
        <v>0</v>
      </c>
    </row>
    <row r="69" spans="1:13" x14ac:dyDescent="0.25">
      <c r="A69">
        <v>65</v>
      </c>
      <c r="B69">
        <f t="shared" ref="B69:E132" si="13">COS(B$2*2*PI()*$A69/1024)</f>
        <v>0.92151403934204201</v>
      </c>
      <c r="C69">
        <f t="shared" si="13"/>
        <v>0.36561299780477396</v>
      </c>
      <c r="D69">
        <f t="shared" ref="D69:D132" si="14">SIN(D$2*2*PI()*$A69/1024)</f>
        <v>0.91170603200542988</v>
      </c>
      <c r="E69">
        <f t="shared" si="10"/>
        <v>-0.93945922360218992</v>
      </c>
      <c r="F69">
        <f t="shared" ref="F69:F132" si="15">SIN(F$2*2*PI()*$A69/1024)</f>
        <v>-0.43309381885315185</v>
      </c>
      <c r="G69">
        <f t="shared" ref="G69:G132" si="16">COS(G$2*2*PI()*$A69/1024)</f>
        <v>0.45508358712634439</v>
      </c>
      <c r="H69">
        <f t="shared" ref="H69:H132" si="17">SIN(17*2*PI()*$A69/1024)</f>
        <v>0.47679923006332259</v>
      </c>
      <c r="I69">
        <f t="shared" ref="I69:I132" si="18">+SUM(B69:H69)</f>
        <v>1.7581628438865708</v>
      </c>
      <c r="J69" t="s">
        <v>2</v>
      </c>
      <c r="K69">
        <f t="shared" ref="K69:K132" si="19">A69/1024</f>
        <v>6.34765625E-2</v>
      </c>
      <c r="L69">
        <f t="shared" si="11"/>
        <v>0</v>
      </c>
      <c r="M69">
        <f t="shared" si="12"/>
        <v>0</v>
      </c>
    </row>
    <row r="70" spans="1:13" x14ac:dyDescent="0.25">
      <c r="A70">
        <v>66</v>
      </c>
      <c r="B70">
        <f t="shared" si="13"/>
        <v>0.91911385169005777</v>
      </c>
      <c r="C70">
        <f t="shared" si="13"/>
        <v>0.34841868024943451</v>
      </c>
      <c r="D70">
        <f t="shared" si="14"/>
        <v>0.89867446569395393</v>
      </c>
      <c r="E70">
        <f t="shared" si="10"/>
        <v>-0.95330604035419386</v>
      </c>
      <c r="F70">
        <f t="shared" si="15"/>
        <v>-0.48218377207912266</v>
      </c>
      <c r="G70">
        <f t="shared" si="16"/>
        <v>0.52458968267846906</v>
      </c>
      <c r="H70">
        <f t="shared" si="17"/>
        <v>0.56573181078361312</v>
      </c>
      <c r="I70">
        <f t="shared" si="18"/>
        <v>1.8210386786622121</v>
      </c>
      <c r="J70" t="s">
        <v>2</v>
      </c>
      <c r="K70">
        <f t="shared" si="19"/>
        <v>6.4453125E-2</v>
      </c>
      <c r="L70">
        <f t="shared" si="11"/>
        <v>0</v>
      </c>
      <c r="M70">
        <f t="shared" si="12"/>
        <v>0</v>
      </c>
    </row>
    <row r="71" spans="1:13" x14ac:dyDescent="0.25">
      <c r="A71">
        <v>67</v>
      </c>
      <c r="B71">
        <f t="shared" si="13"/>
        <v>0.9166790599210427</v>
      </c>
      <c r="C71">
        <f t="shared" si="13"/>
        <v>0.33110630575987643</v>
      </c>
      <c r="D71">
        <f t="shared" si="14"/>
        <v>0.8847970984309379</v>
      </c>
      <c r="E71">
        <f t="shared" si="10"/>
        <v>-0.96539444169768929</v>
      </c>
      <c r="F71">
        <f t="shared" si="15"/>
        <v>-0.52980362468629461</v>
      </c>
      <c r="G71">
        <f t="shared" si="16"/>
        <v>0.59075970185887461</v>
      </c>
      <c r="H71">
        <f t="shared" si="17"/>
        <v>0.64851440102211266</v>
      </c>
      <c r="I71">
        <f t="shared" si="18"/>
        <v>1.8766585006088603</v>
      </c>
      <c r="J71" t="s">
        <v>2</v>
      </c>
      <c r="K71">
        <f t="shared" si="19"/>
        <v>6.54296875E-2</v>
      </c>
      <c r="L71">
        <f t="shared" si="11"/>
        <v>0</v>
      </c>
      <c r="M71">
        <f t="shared" si="12"/>
        <v>0</v>
      </c>
    </row>
    <row r="72" spans="1:13" x14ac:dyDescent="0.25">
      <c r="A72">
        <v>68</v>
      </c>
      <c r="B72">
        <f t="shared" si="13"/>
        <v>0.91420975570353069</v>
      </c>
      <c r="C72">
        <f t="shared" si="13"/>
        <v>0.31368174039889157</v>
      </c>
      <c r="D72">
        <f t="shared" si="14"/>
        <v>0.87008699110871146</v>
      </c>
      <c r="E72">
        <f t="shared" si="10"/>
        <v>-0.97570213003852846</v>
      </c>
      <c r="F72">
        <f t="shared" si="15"/>
        <v>-0.57580819141784534</v>
      </c>
      <c r="G72">
        <f t="shared" si="16"/>
        <v>0.65317284295377676</v>
      </c>
      <c r="H72">
        <f t="shared" si="17"/>
        <v>0.72424708295146734</v>
      </c>
      <c r="I72">
        <f t="shared" si="18"/>
        <v>1.9238880916600043</v>
      </c>
      <c r="J72" t="s">
        <v>2</v>
      </c>
      <c r="K72">
        <f t="shared" si="19"/>
        <v>6.640625E-2</v>
      </c>
      <c r="L72">
        <f t="shared" si="11"/>
        <v>0</v>
      </c>
      <c r="M72">
        <f t="shared" si="12"/>
        <v>0</v>
      </c>
    </row>
    <row r="73" spans="1:13" x14ac:dyDescent="0.25">
      <c r="A73">
        <v>69</v>
      </c>
      <c r="B73">
        <f t="shared" si="13"/>
        <v>0.91170603200542988</v>
      </c>
      <c r="C73">
        <f t="shared" si="13"/>
        <v>0.29615088824362396</v>
      </c>
      <c r="D73">
        <f t="shared" si="14"/>
        <v>0.85455798836540053</v>
      </c>
      <c r="E73">
        <f t="shared" si="10"/>
        <v>-0.98421009238692903</v>
      </c>
      <c r="F73">
        <f t="shared" si="15"/>
        <v>-0.62005721176328921</v>
      </c>
      <c r="G73">
        <f t="shared" si="16"/>
        <v>0.71143219574521677</v>
      </c>
      <c r="H73">
        <f t="shared" si="17"/>
        <v>0.79210657730021228</v>
      </c>
      <c r="I73">
        <f t="shared" si="18"/>
        <v>1.9616863775096651</v>
      </c>
      <c r="J73" t="s">
        <v>2</v>
      </c>
      <c r="K73">
        <f t="shared" si="19"/>
        <v>6.73828125E-2</v>
      </c>
      <c r="L73">
        <f t="shared" si="11"/>
        <v>0</v>
      </c>
      <c r="M73">
        <f t="shared" si="12"/>
        <v>0</v>
      </c>
    </row>
    <row r="74" spans="1:13" x14ac:dyDescent="0.25">
      <c r="A74">
        <v>70</v>
      </c>
      <c r="B74">
        <f t="shared" si="13"/>
        <v>0.90916798309052238</v>
      </c>
      <c r="C74">
        <f t="shared" si="13"/>
        <v>0.27851968938505306</v>
      </c>
      <c r="D74">
        <f t="shared" si="14"/>
        <v>0.83822470555483819</v>
      </c>
      <c r="E74">
        <f t="shared" si="10"/>
        <v>-0.99090263542778001</v>
      </c>
      <c r="F74">
        <f t="shared" si="15"/>
        <v>-0.66241577759017178</v>
      </c>
      <c r="G74">
        <f t="shared" si="16"/>
        <v>0.76516726562245885</v>
      </c>
      <c r="H74">
        <f t="shared" si="17"/>
        <v>0.85135519310526531</v>
      </c>
      <c r="I74">
        <f t="shared" si="18"/>
        <v>1.9891164237401862</v>
      </c>
      <c r="J74" t="s">
        <v>2</v>
      </c>
      <c r="K74">
        <f t="shared" si="19"/>
        <v>6.8359375E-2</v>
      </c>
      <c r="L74">
        <f t="shared" si="11"/>
        <v>0</v>
      </c>
      <c r="M74">
        <f t="shared" si="12"/>
        <v>0</v>
      </c>
    </row>
    <row r="75" spans="1:13" x14ac:dyDescent="0.25">
      <c r="A75">
        <v>71</v>
      </c>
      <c r="B75">
        <f t="shared" si="13"/>
        <v>0.90659570451491533</v>
      </c>
      <c r="C75">
        <f t="shared" si="13"/>
        <v>0.26079411791527557</v>
      </c>
      <c r="D75">
        <f t="shared" si="14"/>
        <v>0.82110251499110476</v>
      </c>
      <c r="E75">
        <f t="shared" si="10"/>
        <v>-0.99576741446765982</v>
      </c>
      <c r="F75">
        <f t="shared" si="15"/>
        <v>-0.70275474445722508</v>
      </c>
      <c r="G75">
        <f t="shared" si="16"/>
        <v>0.81403632970594852</v>
      </c>
      <c r="H75">
        <f t="shared" si="17"/>
        <v>0.90134884704602225</v>
      </c>
      <c r="I75">
        <f t="shared" si="18"/>
        <v>2.0053553552483816</v>
      </c>
      <c r="J75" t="s">
        <v>2</v>
      </c>
      <c r="K75">
        <f t="shared" si="19"/>
        <v>6.93359375E-2</v>
      </c>
      <c r="L75">
        <f t="shared" si="11"/>
        <v>0</v>
      </c>
      <c r="M75">
        <f t="shared" si="12"/>
        <v>0</v>
      </c>
    </row>
    <row r="76" spans="1:13" x14ac:dyDescent="0.25">
      <c r="A76">
        <v>72</v>
      </c>
      <c r="B76">
        <f t="shared" si="13"/>
        <v>0.90398929312344334</v>
      </c>
      <c r="C76">
        <f t="shared" si="13"/>
        <v>0.24298017990326398</v>
      </c>
      <c r="D76">
        <f t="shared" si="14"/>
        <v>0.80320753148064494</v>
      </c>
      <c r="E76">
        <f t="shared" si="10"/>
        <v>-0.99879545620517241</v>
      </c>
      <c r="F76">
        <f t="shared" si="15"/>
        <v>-0.74095112535495888</v>
      </c>
      <c r="G76">
        <f t="shared" si="16"/>
        <v>0.85772861000027201</v>
      </c>
      <c r="H76">
        <f t="shared" si="17"/>
        <v>0.94154406518302081</v>
      </c>
      <c r="I76">
        <f t="shared" si="18"/>
        <v>2.009703098130514</v>
      </c>
      <c r="J76" t="s">
        <v>2</v>
      </c>
      <c r="K76">
        <f t="shared" si="19"/>
        <v>7.03125E-2</v>
      </c>
      <c r="L76">
        <f t="shared" si="11"/>
        <v>0</v>
      </c>
      <c r="M76">
        <f t="shared" si="12"/>
        <v>0</v>
      </c>
    </row>
    <row r="77" spans="1:13" x14ac:dyDescent="0.25">
      <c r="A77">
        <v>73</v>
      </c>
      <c r="B77">
        <f t="shared" si="13"/>
        <v>0.90134884704602203</v>
      </c>
      <c r="C77">
        <f t="shared" si="13"/>
        <v>0.22508391135979278</v>
      </c>
      <c r="D77">
        <f t="shared" si="14"/>
        <v>0.78455659715557513</v>
      </c>
      <c r="E77">
        <f t="shared" si="10"/>
        <v>-0.99998117528260111</v>
      </c>
      <c r="F77">
        <f t="shared" si="15"/>
        <v>-0.77688846567323255</v>
      </c>
      <c r="G77">
        <f t="shared" si="16"/>
        <v>0.89596624975618522</v>
      </c>
      <c r="H77">
        <f t="shared" si="17"/>
        <v>0.97150389098625189</v>
      </c>
      <c r="I77">
        <f t="shared" si="18"/>
        <v>2.0015898553479934</v>
      </c>
      <c r="J77" t="s">
        <v>2</v>
      </c>
      <c r="K77">
        <f t="shared" si="19"/>
        <v>7.12890625E-2</v>
      </c>
      <c r="L77">
        <f t="shared" si="11"/>
        <v>0</v>
      </c>
      <c r="M77">
        <f t="shared" si="12"/>
        <v>0</v>
      </c>
    </row>
    <row r="78" spans="1:13" x14ac:dyDescent="0.25">
      <c r="A78">
        <v>74</v>
      </c>
      <c r="B78">
        <f t="shared" si="13"/>
        <v>0.89867446569395382</v>
      </c>
      <c r="C78">
        <f t="shared" si="13"/>
        <v>0.20711137619221856</v>
      </c>
      <c r="D78">
        <f t="shared" si="14"/>
        <v>0.76516726562245907</v>
      </c>
      <c r="E78">
        <f t="shared" si="10"/>
        <v>-0.99932238458834954</v>
      </c>
      <c r="F78">
        <f t="shared" si="15"/>
        <v>-0.81045719825259466</v>
      </c>
      <c r="G78">
        <f t="shared" si="16"/>
        <v>0.92850608047321581</v>
      </c>
      <c r="H78">
        <f t="shared" si="17"/>
        <v>0.99090263542778012</v>
      </c>
      <c r="I78">
        <f t="shared" si="18"/>
        <v>1.9805822405686833</v>
      </c>
      <c r="J78" t="s">
        <v>2</v>
      </c>
      <c r="K78">
        <f t="shared" si="19"/>
        <v>7.2265625E-2</v>
      </c>
      <c r="L78">
        <f t="shared" si="11"/>
        <v>0</v>
      </c>
      <c r="M78">
        <f t="shared" si="12"/>
        <v>0</v>
      </c>
    </row>
    <row r="79" spans="1:13" x14ac:dyDescent="0.25">
      <c r="A79">
        <v>75</v>
      </c>
      <c r="B79">
        <f t="shared" si="13"/>
        <v>0.89596624975618522</v>
      </c>
      <c r="C79">
        <f t="shared" si="13"/>
        <v>0.18906866414980628</v>
      </c>
      <c r="D79">
        <f t="shared" si="14"/>
        <v>0.74505778544146606</v>
      </c>
      <c r="E79">
        <f t="shared" si="10"/>
        <v>-0.99682029929116578</v>
      </c>
      <c r="F79">
        <f t="shared" si="15"/>
        <v>-0.84155497743689855</v>
      </c>
      <c r="G79">
        <f t="shared" si="16"/>
        <v>0.95514116830577078</v>
      </c>
      <c r="H79">
        <f t="shared" si="17"/>
        <v>0.99952941750109314</v>
      </c>
      <c r="I79">
        <f t="shared" si="18"/>
        <v>1.9463880084262573</v>
      </c>
      <c r="J79" t="s">
        <v>2</v>
      </c>
      <c r="K79">
        <f t="shared" si="19"/>
        <v>7.32421875E-2</v>
      </c>
      <c r="L79">
        <f t="shared" si="11"/>
        <v>0</v>
      </c>
      <c r="M79">
        <f t="shared" si="12"/>
        <v>0</v>
      </c>
    </row>
    <row r="80" spans="1:13" x14ac:dyDescent="0.25">
      <c r="A80">
        <v>76</v>
      </c>
      <c r="B80">
        <f t="shared" si="13"/>
        <v>0.89322430119551532</v>
      </c>
      <c r="C80">
        <f t="shared" si="13"/>
        <v>0.17096188876030136</v>
      </c>
      <c r="D80">
        <f t="shared" si="14"/>
        <v>0.72424708295146689</v>
      </c>
      <c r="E80">
        <f t="shared" si="10"/>
        <v>-0.99247953459870997</v>
      </c>
      <c r="F80">
        <f t="shared" si="15"/>
        <v>-0.87008699110871135</v>
      </c>
      <c r="G80">
        <f t="shared" si="16"/>
        <v>0.97570213003852868</v>
      </c>
      <c r="H80">
        <f t="shared" si="17"/>
        <v>0.99729045667869021</v>
      </c>
      <c r="I80">
        <f t="shared" si="18"/>
        <v>1.8988593339170812</v>
      </c>
      <c r="J80" t="s">
        <v>2</v>
      </c>
      <c r="K80">
        <f t="shared" si="19"/>
        <v>7.421875E-2</v>
      </c>
      <c r="L80">
        <f t="shared" si="11"/>
        <v>0</v>
      </c>
      <c r="M80">
        <f t="shared" si="12"/>
        <v>0</v>
      </c>
    </row>
    <row r="81" spans="1:13" x14ac:dyDescent="0.25">
      <c r="A81">
        <v>77</v>
      </c>
      <c r="B81">
        <f t="shared" si="13"/>
        <v>0.89044872324475788</v>
      </c>
      <c r="C81">
        <f t="shared" si="13"/>
        <v>0.15279718525844341</v>
      </c>
      <c r="D81">
        <f t="shared" si="14"/>
        <v>0.70275474445722519</v>
      </c>
      <c r="E81">
        <f t="shared" si="10"/>
        <v>-0.98630809724459867</v>
      </c>
      <c r="F81">
        <f t="shared" si="15"/>
        <v>-0.89596624975618488</v>
      </c>
      <c r="G81">
        <f t="shared" si="16"/>
        <v>0.99005821026229712</v>
      </c>
      <c r="H81">
        <f t="shared" si="17"/>
        <v>0.98421009238692891</v>
      </c>
      <c r="I81">
        <f t="shared" si="18"/>
        <v>1.8379946086088692</v>
      </c>
      <c r="J81" t="s">
        <v>2</v>
      </c>
      <c r="K81">
        <f t="shared" si="19"/>
        <v>7.51953125E-2</v>
      </c>
      <c r="L81">
        <f t="shared" si="11"/>
        <v>0</v>
      </c>
      <c r="M81">
        <f t="shared" si="12"/>
        <v>0</v>
      </c>
    </row>
    <row r="82" spans="1:13" x14ac:dyDescent="0.25">
      <c r="A82">
        <v>78</v>
      </c>
      <c r="B82">
        <f t="shared" si="13"/>
        <v>0.88763962040285393</v>
      </c>
      <c r="C82">
        <f t="shared" si="13"/>
        <v>0.13458070850712622</v>
      </c>
      <c r="D82">
        <f t="shared" si="14"/>
        <v>0.68060099779545324</v>
      </c>
      <c r="E82">
        <f t="shared" si="10"/>
        <v>-0.97831737071962765</v>
      </c>
      <c r="F82">
        <f t="shared" si="15"/>
        <v>-0.91911385169005766</v>
      </c>
      <c r="G82">
        <f t="shared" si="16"/>
        <v>0.99811811290014918</v>
      </c>
      <c r="H82">
        <f t="shared" si="17"/>
        <v>0.96043051941556556</v>
      </c>
      <c r="I82">
        <f t="shared" si="18"/>
        <v>1.7639387366114627</v>
      </c>
      <c r="J82" t="s">
        <v>2</v>
      </c>
      <c r="K82">
        <f t="shared" si="19"/>
        <v>7.6171875E-2</v>
      </c>
      <c r="L82">
        <f t="shared" si="11"/>
        <v>0</v>
      </c>
      <c r="M82">
        <f t="shared" si="12"/>
        <v>0</v>
      </c>
    </row>
    <row r="83" spans="1:13" x14ac:dyDescent="0.25">
      <c r="A83">
        <v>79</v>
      </c>
      <c r="B83">
        <f t="shared" si="13"/>
        <v>0.88479709843093779</v>
      </c>
      <c r="C83">
        <f t="shared" si="13"/>
        <v>0.11631863091190488</v>
      </c>
      <c r="D83">
        <f t="shared" si="14"/>
        <v>0.65780669329707875</v>
      </c>
      <c r="E83">
        <f t="shared" si="10"/>
        <v>-0.96852209427441738</v>
      </c>
      <c r="F83">
        <f t="shared" si="15"/>
        <v>-0.9394592236021897</v>
      </c>
      <c r="G83">
        <f t="shared" si="16"/>
        <v>0.9998305817958234</v>
      </c>
      <c r="H83">
        <f t="shared" si="17"/>
        <v>0.92621024213831149</v>
      </c>
      <c r="I83">
        <f t="shared" si="18"/>
        <v>1.6769819286974492</v>
      </c>
      <c r="J83" t="s">
        <v>2</v>
      </c>
      <c r="K83">
        <f t="shared" si="19"/>
        <v>7.71484375E-2</v>
      </c>
      <c r="L83">
        <f t="shared" si="11"/>
        <v>0</v>
      </c>
      <c r="M83">
        <f t="shared" si="12"/>
        <v>0</v>
      </c>
    </row>
    <row r="84" spans="1:13" x14ac:dyDescent="0.25">
      <c r="A84">
        <v>80</v>
      </c>
      <c r="B84">
        <f t="shared" si="13"/>
        <v>0.88192126434835505</v>
      </c>
      <c r="C84">
        <f t="shared" si="13"/>
        <v>9.801714032956077E-2</v>
      </c>
      <c r="D84">
        <f t="shared" si="14"/>
        <v>0.63439328416364549</v>
      </c>
      <c r="E84">
        <f t="shared" si="10"/>
        <v>-0.95694033573220894</v>
      </c>
      <c r="F84">
        <f t="shared" si="15"/>
        <v>-0.95694033573220882</v>
      </c>
      <c r="G84">
        <f t="shared" si="16"/>
        <v>0.99518472667219682</v>
      </c>
      <c r="H84">
        <f t="shared" si="17"/>
        <v>0.88192126434835516</v>
      </c>
      <c r="I84">
        <f t="shared" si="18"/>
        <v>1.5775570083976955</v>
      </c>
      <c r="J84" t="s">
        <v>2</v>
      </c>
      <c r="K84">
        <f t="shared" si="19"/>
        <v>7.8125E-2</v>
      </c>
      <c r="L84">
        <f t="shared" si="11"/>
        <v>0</v>
      </c>
      <c r="M84">
        <f t="shared" si="12"/>
        <v>0</v>
      </c>
    </row>
    <row r="85" spans="1:13" x14ac:dyDescent="0.25">
      <c r="A85">
        <v>81</v>
      </c>
      <c r="B85">
        <f t="shared" si="13"/>
        <v>0.87901222642863353</v>
      </c>
      <c r="C85">
        <f t="shared" si="13"/>
        <v>7.9682437971430126E-2</v>
      </c>
      <c r="D85">
        <f t="shared" si="14"/>
        <v>0.6103828062763097</v>
      </c>
      <c r="E85">
        <f t="shared" si="10"/>
        <v>-0.94359345816196039</v>
      </c>
      <c r="F85">
        <f t="shared" si="15"/>
        <v>-0.97150389098625167</v>
      </c>
      <c r="G85">
        <f t="shared" si="16"/>
        <v>0.98421009238692891</v>
      </c>
      <c r="H85">
        <f t="shared" si="17"/>
        <v>0.82804504525775569</v>
      </c>
      <c r="I85">
        <f t="shared" si="18"/>
        <v>1.466235259172846</v>
      </c>
      <c r="J85" t="s">
        <v>2</v>
      </c>
      <c r="K85">
        <f t="shared" si="19"/>
        <v>7.91015625E-2</v>
      </c>
      <c r="L85">
        <f t="shared" si="11"/>
        <v>0</v>
      </c>
      <c r="M85">
        <f t="shared" si="12"/>
        <v>0</v>
      </c>
    </row>
    <row r="86" spans="1:13" x14ac:dyDescent="0.25">
      <c r="A86">
        <v>82</v>
      </c>
      <c r="B86">
        <f t="shared" si="13"/>
        <v>0.8760700941954066</v>
      </c>
      <c r="C86">
        <f t="shared" si="13"/>
        <v>6.1320736302208648E-2</v>
      </c>
      <c r="D86">
        <f t="shared" si="14"/>
        <v>0.58579785745643898</v>
      </c>
      <c r="E86">
        <f t="shared" si="10"/>
        <v>-0.92850608047321559</v>
      </c>
      <c r="F86">
        <f t="shared" si="15"/>
        <v>-0.98310548743121629</v>
      </c>
      <c r="G86">
        <f t="shared" si="16"/>
        <v>0.96697647104485207</v>
      </c>
      <c r="H86">
        <f t="shared" si="17"/>
        <v>0.76516726562245863</v>
      </c>
      <c r="I86">
        <f t="shared" si="18"/>
        <v>1.3437208567169332</v>
      </c>
      <c r="J86" t="s">
        <v>2</v>
      </c>
      <c r="K86">
        <f t="shared" si="19"/>
        <v>8.0078125E-2</v>
      </c>
      <c r="L86">
        <f t="shared" si="11"/>
        <v>0</v>
      </c>
      <c r="M86">
        <f t="shared" si="12"/>
        <v>0</v>
      </c>
    </row>
    <row r="87" spans="1:13" x14ac:dyDescent="0.25">
      <c r="A87">
        <v>83</v>
      </c>
      <c r="B87">
        <f t="shared" si="13"/>
        <v>0.87309497841829009</v>
      </c>
      <c r="C87">
        <f t="shared" si="13"/>
        <v>4.2938256934940959E-2</v>
      </c>
      <c r="D87">
        <f t="shared" si="14"/>
        <v>0.56066157619733614</v>
      </c>
      <c r="E87">
        <f t="shared" si="10"/>
        <v>-0.91170603200542988</v>
      </c>
      <c r="F87">
        <f t="shared" si="15"/>
        <v>-0.99170975366909953</v>
      </c>
      <c r="G87">
        <f t="shared" si="16"/>
        <v>0.94359345816196016</v>
      </c>
      <c r="H87">
        <f t="shared" si="17"/>
        <v>0.69397146088965345</v>
      </c>
      <c r="I87">
        <f t="shared" si="18"/>
        <v>1.2108439449276513</v>
      </c>
      <c r="J87" t="s">
        <v>2</v>
      </c>
      <c r="K87">
        <f t="shared" si="19"/>
        <v>8.10546875E-2</v>
      </c>
      <c r="L87">
        <f t="shared" si="11"/>
        <v>0</v>
      </c>
      <c r="M87">
        <f t="shared" si="12"/>
        <v>0</v>
      </c>
    </row>
    <row r="88" spans="1:13" x14ac:dyDescent="0.25">
      <c r="A88">
        <v>84</v>
      </c>
      <c r="B88">
        <f t="shared" si="13"/>
        <v>0.87008699110871146</v>
      </c>
      <c r="C88">
        <f t="shared" si="13"/>
        <v>2.4541228522912264E-2</v>
      </c>
      <c r="D88">
        <f t="shared" si="14"/>
        <v>0.53499761988709715</v>
      </c>
      <c r="E88">
        <f t="shared" si="10"/>
        <v>-0.89322430119551532</v>
      </c>
      <c r="F88">
        <f t="shared" si="15"/>
        <v>-0.99729045667869021</v>
      </c>
      <c r="G88">
        <f t="shared" si="16"/>
        <v>0.91420975570353058</v>
      </c>
      <c r="H88">
        <f t="shared" si="17"/>
        <v>0.61523159058062604</v>
      </c>
      <c r="I88">
        <f t="shared" si="18"/>
        <v>1.068552427928672</v>
      </c>
      <c r="J88" t="s">
        <v>2</v>
      </c>
      <c r="K88">
        <f t="shared" si="19"/>
        <v>8.203125E-2</v>
      </c>
      <c r="L88">
        <f t="shared" si="11"/>
        <v>0</v>
      </c>
      <c r="M88">
        <f t="shared" si="12"/>
        <v>0</v>
      </c>
    </row>
    <row r="89" spans="1:13" x14ac:dyDescent="0.25">
      <c r="A89">
        <v>85</v>
      </c>
      <c r="B89">
        <f t="shared" si="13"/>
        <v>0.86704624551569265</v>
      </c>
      <c r="C89">
        <f t="shared" si="13"/>
        <v>6.1358846491545152E-3</v>
      </c>
      <c r="D89">
        <f t="shared" si="14"/>
        <v>0.50883014254310732</v>
      </c>
      <c r="E89">
        <f t="shared" si="10"/>
        <v>-0.8730949784182902</v>
      </c>
      <c r="F89">
        <f t="shared" si="15"/>
        <v>-0.9998305817958234</v>
      </c>
      <c r="G89">
        <f t="shared" si="16"/>
        <v>0.87901222642863319</v>
      </c>
      <c r="H89">
        <f t="shared" si="17"/>
        <v>0.52980362468629505</v>
      </c>
      <c r="I89">
        <f t="shared" si="18"/>
        <v>0.9179025636087691</v>
      </c>
      <c r="J89" t="s">
        <v>2</v>
      </c>
      <c r="K89">
        <f t="shared" si="19"/>
        <v>8.30078125E-2</v>
      </c>
      <c r="L89">
        <f t="shared" si="11"/>
        <v>0</v>
      </c>
      <c r="M89">
        <f t="shared" si="12"/>
        <v>0</v>
      </c>
    </row>
    <row r="90" spans="1:13" x14ac:dyDescent="0.25">
      <c r="A90">
        <v>86</v>
      </c>
      <c r="B90">
        <f t="shared" si="13"/>
        <v>0.86397285612158681</v>
      </c>
      <c r="C90">
        <f t="shared" si="13"/>
        <v>-1.2271538285719823E-2</v>
      </c>
      <c r="D90">
        <f t="shared" si="14"/>
        <v>0.48218377207912289</v>
      </c>
      <c r="E90">
        <f t="shared" si="10"/>
        <v>-0.85135519310526531</v>
      </c>
      <c r="F90">
        <f t="shared" si="15"/>
        <v>-0.99932238458834954</v>
      </c>
      <c r="G90">
        <f t="shared" si="16"/>
        <v>0.83822470555483808</v>
      </c>
      <c r="H90">
        <f t="shared" si="17"/>
        <v>0.43861623853852777</v>
      </c>
      <c r="I90">
        <f t="shared" si="18"/>
        <v>0.76004845631474094</v>
      </c>
      <c r="J90" t="s">
        <v>2</v>
      </c>
      <c r="K90">
        <f t="shared" si="19"/>
        <v>8.3984375E-2</v>
      </c>
      <c r="L90">
        <f t="shared" si="11"/>
        <v>0</v>
      </c>
      <c r="M90">
        <f t="shared" si="12"/>
        <v>0</v>
      </c>
    </row>
    <row r="91" spans="1:13" x14ac:dyDescent="0.25">
      <c r="A91">
        <v>87</v>
      </c>
      <c r="B91">
        <f t="shared" si="13"/>
        <v>0.86086693863776731</v>
      </c>
      <c r="C91">
        <f t="shared" si="13"/>
        <v>-3.0674803176636459E-2</v>
      </c>
      <c r="D91">
        <f t="shared" si="14"/>
        <v>0.45508358712634389</v>
      </c>
      <c r="E91">
        <f t="shared" si="10"/>
        <v>-0.8280450452577558</v>
      </c>
      <c r="F91">
        <f t="shared" si="15"/>
        <v>-0.99576741446765982</v>
      </c>
      <c r="G91">
        <f t="shared" si="16"/>
        <v>0.79210657730021217</v>
      </c>
      <c r="H91">
        <f t="shared" si="17"/>
        <v>0.34266071731199427</v>
      </c>
      <c r="I91">
        <f t="shared" si="18"/>
        <v>0.59623055747426545</v>
      </c>
      <c r="J91" t="s">
        <v>2</v>
      </c>
      <c r="K91">
        <f t="shared" si="19"/>
        <v>8.49609375E-2</v>
      </c>
      <c r="L91">
        <f t="shared" si="11"/>
        <v>0</v>
      </c>
      <c r="M91">
        <f t="shared" si="12"/>
        <v>0</v>
      </c>
    </row>
    <row r="92" spans="1:13" x14ac:dyDescent="0.25">
      <c r="A92">
        <v>88</v>
      </c>
      <c r="B92">
        <f t="shared" si="13"/>
        <v>0.85772861000027212</v>
      </c>
      <c r="C92">
        <f t="shared" si="13"/>
        <v>-4.9067674327418008E-2</v>
      </c>
      <c r="D92">
        <f t="shared" si="14"/>
        <v>0.42755509343028203</v>
      </c>
      <c r="E92">
        <f t="shared" si="10"/>
        <v>-0.80320753148064494</v>
      </c>
      <c r="F92">
        <f t="shared" si="15"/>
        <v>-0.9891765099647809</v>
      </c>
      <c r="G92">
        <f t="shared" si="16"/>
        <v>0.74095112535495855</v>
      </c>
      <c r="H92">
        <f t="shared" si="17"/>
        <v>0.24298017990326343</v>
      </c>
      <c r="I92">
        <f t="shared" si="18"/>
        <v>0.42776329291593224</v>
      </c>
      <c r="J92" t="s">
        <v>2</v>
      </c>
      <c r="K92">
        <f t="shared" si="19"/>
        <v>8.59375E-2</v>
      </c>
      <c r="L92">
        <f t="shared" si="11"/>
        <v>0</v>
      </c>
      <c r="M92">
        <f t="shared" si="12"/>
        <v>0</v>
      </c>
    </row>
    <row r="93" spans="1:13" x14ac:dyDescent="0.25">
      <c r="A93">
        <v>89</v>
      </c>
      <c r="B93">
        <f t="shared" si="13"/>
        <v>0.85455798836540053</v>
      </c>
      <c r="C93">
        <f t="shared" si="13"/>
        <v>-6.7443919563663982E-2</v>
      </c>
      <c r="D93">
        <f t="shared" si="14"/>
        <v>0.39962419984564707</v>
      </c>
      <c r="E93">
        <f t="shared" si="10"/>
        <v>-0.77688846567323244</v>
      </c>
      <c r="F93">
        <f t="shared" si="15"/>
        <v>-0.97956976568544063</v>
      </c>
      <c r="G93">
        <f t="shared" si="16"/>
        <v>0.68508366777270013</v>
      </c>
      <c r="H93">
        <f t="shared" si="17"/>
        <v>0.14065823933284846</v>
      </c>
      <c r="I93">
        <f t="shared" si="18"/>
        <v>0.25602194439425907</v>
      </c>
      <c r="J93" t="s">
        <v>2</v>
      </c>
      <c r="K93">
        <f t="shared" si="19"/>
        <v>8.69140625E-2</v>
      </c>
      <c r="L93">
        <f t="shared" si="11"/>
        <v>0</v>
      </c>
      <c r="M93">
        <f t="shared" si="12"/>
        <v>0</v>
      </c>
    </row>
    <row r="94" spans="1:13" x14ac:dyDescent="0.25">
      <c r="A94">
        <v>90</v>
      </c>
      <c r="B94">
        <f t="shared" si="13"/>
        <v>0.8513551931052652</v>
      </c>
      <c r="C94">
        <f t="shared" si="13"/>
        <v>-8.5797312344439755E-2</v>
      </c>
      <c r="D94">
        <f t="shared" si="14"/>
        <v>0.37131719395183771</v>
      </c>
      <c r="E94">
        <f t="shared" si="10"/>
        <v>-0.74913639452345926</v>
      </c>
      <c r="F94">
        <f t="shared" si="15"/>
        <v>-0.96697647104485229</v>
      </c>
      <c r="G94">
        <f t="shared" si="16"/>
        <v>0.6248594881423859</v>
      </c>
      <c r="H94">
        <f t="shared" si="17"/>
        <v>3.6807222941357742E-2</v>
      </c>
      <c r="I94">
        <f t="shared" si="18"/>
        <v>8.2428920228095115E-2</v>
      </c>
      <c r="J94" t="s">
        <v>2</v>
      </c>
      <c r="K94">
        <f t="shared" si="19"/>
        <v>8.7890625E-2</v>
      </c>
      <c r="L94">
        <f t="shared" si="11"/>
        <v>0</v>
      </c>
      <c r="M94">
        <f t="shared" si="12"/>
        <v>0</v>
      </c>
    </row>
    <row r="95" spans="1:13" x14ac:dyDescent="0.25">
      <c r="A95">
        <v>91</v>
      </c>
      <c r="B95">
        <f t="shared" si="13"/>
        <v>0.84812034480329723</v>
      </c>
      <c r="C95">
        <f t="shared" si="13"/>
        <v>-0.1041216338720546</v>
      </c>
      <c r="D95">
        <f t="shared" si="14"/>
        <v>0.34266071731199443</v>
      </c>
      <c r="E95">
        <f t="shared" si="10"/>
        <v>-0.72000250796138188</v>
      </c>
      <c r="F95">
        <f t="shared" si="15"/>
        <v>-0.95143502096900845</v>
      </c>
      <c r="G95">
        <f t="shared" si="16"/>
        <v>0.56066157619733592</v>
      </c>
      <c r="H95">
        <f t="shared" si="17"/>
        <v>-6.7443919563663676E-2</v>
      </c>
      <c r="I95">
        <f t="shared" si="18"/>
        <v>-9.1560444053481169E-2</v>
      </c>
      <c r="J95" t="s">
        <v>2</v>
      </c>
      <c r="K95">
        <f t="shared" si="19"/>
        <v>8.88671875E-2</v>
      </c>
      <c r="L95">
        <f t="shared" si="11"/>
        <v>0</v>
      </c>
      <c r="M95">
        <f t="shared" si="12"/>
        <v>0</v>
      </c>
    </row>
    <row r="96" spans="1:13" x14ac:dyDescent="0.25">
      <c r="A96">
        <v>92</v>
      </c>
      <c r="B96">
        <f t="shared" si="13"/>
        <v>0.84485356524970712</v>
      </c>
      <c r="C96">
        <f t="shared" si="13"/>
        <v>-0.12241067519921615</v>
      </c>
      <c r="D96">
        <f t="shared" si="14"/>
        <v>0.31368174039889141</v>
      </c>
      <c r="E96">
        <f t="shared" si="10"/>
        <v>-0.68954054473706705</v>
      </c>
      <c r="F96">
        <f t="shared" si="15"/>
        <v>-0.93299279883473907</v>
      </c>
      <c r="G96">
        <f t="shared" si="16"/>
        <v>0.49289819222978354</v>
      </c>
      <c r="H96">
        <f t="shared" si="17"/>
        <v>-0.17096188876030116</v>
      </c>
      <c r="I96">
        <f t="shared" si="18"/>
        <v>-0.26447240965294122</v>
      </c>
      <c r="J96" t="s">
        <v>2</v>
      </c>
      <c r="K96">
        <f t="shared" si="19"/>
        <v>8.984375E-2</v>
      </c>
      <c r="L96">
        <f t="shared" si="11"/>
        <v>0</v>
      </c>
      <c r="M96">
        <f t="shared" si="12"/>
        <v>0</v>
      </c>
    </row>
    <row r="97" spans="1:13" x14ac:dyDescent="0.25">
      <c r="A97">
        <v>93</v>
      </c>
      <c r="B97">
        <f t="shared" si="13"/>
        <v>0.84155497743689844</v>
      </c>
      <c r="C97">
        <f t="shared" si="13"/>
        <v>-0.14065823933284913</v>
      </c>
      <c r="D97">
        <f t="shared" si="14"/>
        <v>0.2844075372112721</v>
      </c>
      <c r="E97">
        <f t="shared" si="10"/>
        <v>-0.65780669329707875</v>
      </c>
      <c r="F97">
        <f t="shared" si="15"/>
        <v>-0.91170603200542988</v>
      </c>
      <c r="G97">
        <f t="shared" si="16"/>
        <v>0.42200027079979963</v>
      </c>
      <c r="H97">
        <f t="shared" si="17"/>
        <v>-0.2726213554499492</v>
      </c>
      <c r="I97">
        <f t="shared" si="18"/>
        <v>-0.43482953463733681</v>
      </c>
      <c r="J97" t="s">
        <v>2</v>
      </c>
      <c r="K97">
        <f t="shared" si="19"/>
        <v>9.08203125E-2</v>
      </c>
      <c r="L97">
        <f t="shared" si="11"/>
        <v>0</v>
      </c>
      <c r="M97">
        <f t="shared" si="12"/>
        <v>0</v>
      </c>
    </row>
    <row r="98" spans="1:13" x14ac:dyDescent="0.25">
      <c r="A98">
        <v>94</v>
      </c>
      <c r="B98">
        <f t="shared" si="13"/>
        <v>0.83822470555483808</v>
      </c>
      <c r="C98">
        <f t="shared" si="13"/>
        <v>-0.15885814333386128</v>
      </c>
      <c r="D98">
        <f t="shared" si="14"/>
        <v>0.25486565960451468</v>
      </c>
      <c r="E98">
        <f t="shared" si="10"/>
        <v>-0.62485948814238645</v>
      </c>
      <c r="F98">
        <f t="shared" si="15"/>
        <v>-0.88763962040285416</v>
      </c>
      <c r="G98">
        <f t="shared" si="16"/>
        <v>0.34841868024943412</v>
      </c>
      <c r="H98">
        <f t="shared" si="17"/>
        <v>-0.37131719395183804</v>
      </c>
      <c r="I98">
        <f t="shared" si="18"/>
        <v>-0.60116540042215305</v>
      </c>
      <c r="J98" t="s">
        <v>2</v>
      </c>
      <c r="K98">
        <f t="shared" si="19"/>
        <v>9.1796875E-2</v>
      </c>
      <c r="L98">
        <f t="shared" si="11"/>
        <v>0</v>
      </c>
      <c r="M98">
        <f t="shared" si="12"/>
        <v>0</v>
      </c>
    </row>
    <row r="99" spans="1:13" x14ac:dyDescent="0.25">
      <c r="A99">
        <v>95</v>
      </c>
      <c r="B99">
        <f t="shared" si="13"/>
        <v>0.83486287498638001</v>
      </c>
      <c r="C99">
        <f t="shared" si="13"/>
        <v>-0.17700422041214875</v>
      </c>
      <c r="D99">
        <f t="shared" si="14"/>
        <v>0.22508391135979283</v>
      </c>
      <c r="E99">
        <f t="shared" si="10"/>
        <v>-0.59075970185887428</v>
      </c>
      <c r="F99">
        <f t="shared" si="15"/>
        <v>-0.86086693863776731</v>
      </c>
      <c r="G99">
        <f t="shared" si="16"/>
        <v>0.27262135544994903</v>
      </c>
      <c r="H99">
        <f t="shared" si="17"/>
        <v>-0.46597649576796696</v>
      </c>
      <c r="I99">
        <f t="shared" si="18"/>
        <v>-0.76203921488063531</v>
      </c>
      <c r="J99" t="s">
        <v>2</v>
      </c>
      <c r="K99">
        <f t="shared" si="19"/>
        <v>9.27734375E-2</v>
      </c>
      <c r="L99">
        <f t="shared" si="11"/>
        <v>0</v>
      </c>
      <c r="M99">
        <f t="shared" si="12"/>
        <v>0</v>
      </c>
    </row>
    <row r="100" spans="1:13" x14ac:dyDescent="0.25">
      <c r="A100">
        <v>96</v>
      </c>
      <c r="B100">
        <f t="shared" si="13"/>
        <v>0.83146961230254524</v>
      </c>
      <c r="C100">
        <f t="shared" si="13"/>
        <v>-0.19509032201612819</v>
      </c>
      <c r="D100">
        <f t="shared" si="14"/>
        <v>0.19509032201612861</v>
      </c>
      <c r="E100">
        <f t="shared" si="10"/>
        <v>-0.55557023301960218</v>
      </c>
      <c r="F100">
        <f t="shared" si="15"/>
        <v>-0.83146961230254546</v>
      </c>
      <c r="G100">
        <f t="shared" si="16"/>
        <v>0.19509032201612792</v>
      </c>
      <c r="H100">
        <f t="shared" si="17"/>
        <v>-0.55557023301960318</v>
      </c>
      <c r="I100">
        <f t="shared" si="18"/>
        <v>-0.91605014402307727</v>
      </c>
      <c r="J100" t="s">
        <v>2</v>
      </c>
      <c r="K100">
        <f t="shared" si="19"/>
        <v>9.375E-2</v>
      </c>
      <c r="L100">
        <f t="shared" si="11"/>
        <v>0</v>
      </c>
      <c r="M100">
        <f t="shared" si="12"/>
        <v>0</v>
      </c>
    </row>
    <row r="101" spans="1:13" x14ac:dyDescent="0.25">
      <c r="A101">
        <v>97</v>
      </c>
      <c r="B101">
        <f t="shared" si="13"/>
        <v>0.8280450452577558</v>
      </c>
      <c r="C101">
        <f t="shared" si="13"/>
        <v>-0.21311031991609125</v>
      </c>
      <c r="D101">
        <f t="shared" si="14"/>
        <v>0.16491312048997014</v>
      </c>
      <c r="E101">
        <f t="shared" si="10"/>
        <v>-0.51935599016558942</v>
      </c>
      <c r="F101">
        <f t="shared" si="15"/>
        <v>-0.79953726910790501</v>
      </c>
      <c r="G101">
        <f t="shared" si="16"/>
        <v>0.11631863091190402</v>
      </c>
      <c r="H101">
        <f t="shared" si="17"/>
        <v>-0.63912444486377551</v>
      </c>
      <c r="I101">
        <f t="shared" si="18"/>
        <v>-1.0618512273937313</v>
      </c>
      <c r="J101" t="s">
        <v>2</v>
      </c>
      <c r="K101">
        <f t="shared" si="19"/>
        <v>9.47265625E-2</v>
      </c>
      <c r="L101">
        <f t="shared" si="11"/>
        <v>0</v>
      </c>
      <c r="M101">
        <f t="shared" si="12"/>
        <v>0</v>
      </c>
    </row>
    <row r="102" spans="1:13" x14ac:dyDescent="0.25">
      <c r="A102">
        <v>98</v>
      </c>
      <c r="B102">
        <f t="shared" si="13"/>
        <v>0.82458930278502529</v>
      </c>
      <c r="C102">
        <f t="shared" si="13"/>
        <v>-0.23105810828067114</v>
      </c>
      <c r="D102">
        <f t="shared" si="14"/>
        <v>0.13458070850712628</v>
      </c>
      <c r="E102">
        <f t="shared" si="10"/>
        <v>-0.48218377207912255</v>
      </c>
      <c r="F102">
        <f t="shared" si="15"/>
        <v>-0.76516726562245918</v>
      </c>
      <c r="G102">
        <f t="shared" si="16"/>
        <v>3.6807222941358568E-2</v>
      </c>
      <c r="H102">
        <f t="shared" si="17"/>
        <v>-0.71573082528381871</v>
      </c>
      <c r="I102">
        <f t="shared" si="18"/>
        <v>-1.1981627370325614</v>
      </c>
      <c r="J102" t="s">
        <v>2</v>
      </c>
      <c r="K102">
        <f t="shared" si="19"/>
        <v>9.5703125E-2</v>
      </c>
      <c r="L102">
        <f t="shared" si="11"/>
        <v>0</v>
      </c>
      <c r="M102">
        <f t="shared" si="12"/>
        <v>0</v>
      </c>
    </row>
    <row r="103" spans="1:13" x14ac:dyDescent="0.25">
      <c r="A103">
        <v>99</v>
      </c>
      <c r="B103">
        <f t="shared" si="13"/>
        <v>0.82110251499110465</v>
      </c>
      <c r="C103">
        <f t="shared" si="13"/>
        <v>-0.24892760574572012</v>
      </c>
      <c r="D103">
        <f t="shared" si="14"/>
        <v>0.10412163387205457</v>
      </c>
      <c r="E103">
        <f t="shared" si="10"/>
        <v>-0.44412214457042976</v>
      </c>
      <c r="F103">
        <f t="shared" si="15"/>
        <v>-0.72846439044822509</v>
      </c>
      <c r="G103">
        <f t="shared" si="16"/>
        <v>-4.2938256934941479E-2</v>
      </c>
      <c r="H103">
        <f t="shared" si="17"/>
        <v>-0.78455659715557546</v>
      </c>
      <c r="I103">
        <f t="shared" si="18"/>
        <v>-1.3237848459917327</v>
      </c>
      <c r="J103" t="s">
        <v>2</v>
      </c>
      <c r="K103">
        <f t="shared" si="19"/>
        <v>9.66796875E-2</v>
      </c>
      <c r="L103">
        <f t="shared" si="11"/>
        <v>0</v>
      </c>
      <c r="M103">
        <f t="shared" si="12"/>
        <v>0</v>
      </c>
    </row>
    <row r="104" spans="1:13" x14ac:dyDescent="0.25">
      <c r="A104">
        <v>100</v>
      </c>
      <c r="B104">
        <f t="shared" si="13"/>
        <v>0.81758481315158371</v>
      </c>
      <c r="C104">
        <f t="shared" si="13"/>
        <v>-0.26671275747489831</v>
      </c>
      <c r="D104">
        <f t="shared" si="14"/>
        <v>7.3564563599667732E-2</v>
      </c>
      <c r="E104">
        <f t="shared" si="10"/>
        <v>-0.40524131400499036</v>
      </c>
      <c r="F104">
        <f t="shared" si="15"/>
        <v>-0.68954054473706716</v>
      </c>
      <c r="G104">
        <f t="shared" si="16"/>
        <v>-0.12241067519921636</v>
      </c>
      <c r="H104">
        <f t="shared" si="17"/>
        <v>-0.84485356524970745</v>
      </c>
      <c r="I104">
        <f t="shared" si="18"/>
        <v>-1.4376094799146282</v>
      </c>
      <c r="J104" t="s">
        <v>2</v>
      </c>
      <c r="K104">
        <f t="shared" si="19"/>
        <v>9.765625E-2</v>
      </c>
      <c r="L104">
        <f t="shared" si="11"/>
        <v>0</v>
      </c>
      <c r="M104">
        <f t="shared" si="12"/>
        <v>0</v>
      </c>
    </row>
    <row r="105" spans="1:13" x14ac:dyDescent="0.25">
      <c r="A105">
        <v>101</v>
      </c>
      <c r="B105">
        <f t="shared" si="13"/>
        <v>0.81403632970594841</v>
      </c>
      <c r="C105">
        <f t="shared" si="13"/>
        <v>-0.28440753721127171</v>
      </c>
      <c r="D105">
        <f t="shared" si="14"/>
        <v>4.2938256934941021E-2</v>
      </c>
      <c r="E105">
        <f t="shared" si="10"/>
        <v>-0.3656129978047743</v>
      </c>
      <c r="F105">
        <f t="shared" si="15"/>
        <v>-0.64851440102211233</v>
      </c>
      <c r="G105">
        <f t="shared" si="16"/>
        <v>-0.2011046348420916</v>
      </c>
      <c r="H105">
        <f t="shared" si="17"/>
        <v>-0.89596624975618555</v>
      </c>
      <c r="I105">
        <f t="shared" si="18"/>
        <v>-1.5386312339955461</v>
      </c>
      <c r="J105" t="s">
        <v>2</v>
      </c>
      <c r="K105">
        <f t="shared" si="19"/>
        <v>9.86328125E-2</v>
      </c>
      <c r="L105">
        <f t="shared" si="11"/>
        <v>0</v>
      </c>
      <c r="M105">
        <f t="shared" si="12"/>
        <v>0</v>
      </c>
    </row>
    <row r="106" spans="1:13" x14ac:dyDescent="0.25">
      <c r="A106">
        <v>102</v>
      </c>
      <c r="B106">
        <f t="shared" si="13"/>
        <v>0.81045719825259477</v>
      </c>
      <c r="C106">
        <f t="shared" si="13"/>
        <v>-0.30200594931922808</v>
      </c>
      <c r="D106">
        <f t="shared" si="14"/>
        <v>1.2271538285720007E-2</v>
      </c>
      <c r="E106">
        <f t="shared" si="10"/>
        <v>-0.32531029216226331</v>
      </c>
      <c r="F106">
        <f t="shared" si="15"/>
        <v>-0.60551104140432566</v>
      </c>
      <c r="G106">
        <f t="shared" si="16"/>
        <v>-0.278519689385054</v>
      </c>
      <c r="H106">
        <f t="shared" si="17"/>
        <v>-0.93733901191257474</v>
      </c>
      <c r="I106">
        <f t="shared" si="18"/>
        <v>-1.6259572476451312</v>
      </c>
      <c r="J106" t="s">
        <v>2</v>
      </c>
      <c r="K106">
        <f t="shared" si="19"/>
        <v>9.9609375E-2</v>
      </c>
      <c r="L106">
        <f t="shared" si="11"/>
        <v>0</v>
      </c>
      <c r="M106">
        <f t="shared" si="12"/>
        <v>0</v>
      </c>
    </row>
    <row r="107" spans="1:13" x14ac:dyDescent="0.25">
      <c r="A107">
        <v>103</v>
      </c>
      <c r="B107">
        <f t="shared" si="13"/>
        <v>0.80684755354379933</v>
      </c>
      <c r="C107">
        <f t="shared" si="13"/>
        <v>-0.31950203081601564</v>
      </c>
      <c r="D107">
        <f t="shared" si="14"/>
        <v>-1.8406729905804858E-2</v>
      </c>
      <c r="E107">
        <f t="shared" si="10"/>
        <v>-0.28440753721127215</v>
      </c>
      <c r="F107">
        <f t="shared" si="15"/>
        <v>-0.56066157619733659</v>
      </c>
      <c r="G107">
        <f t="shared" si="16"/>
        <v>-0.35416352542049079</v>
      </c>
      <c r="H107">
        <f t="shared" si="17"/>
        <v>-0.96852209427441727</v>
      </c>
      <c r="I107">
        <f t="shared" si="18"/>
        <v>-1.6988159402815379</v>
      </c>
      <c r="J107" t="s">
        <v>2</v>
      </c>
      <c r="K107">
        <f t="shared" si="19"/>
        <v>0.1005859375</v>
      </c>
      <c r="L107">
        <f t="shared" si="11"/>
        <v>0</v>
      </c>
      <c r="M107">
        <f t="shared" si="12"/>
        <v>0</v>
      </c>
    </row>
    <row r="108" spans="1:13" x14ac:dyDescent="0.25">
      <c r="A108">
        <v>104</v>
      </c>
      <c r="B108">
        <f t="shared" si="13"/>
        <v>0.80320753148064494</v>
      </c>
      <c r="C108">
        <f t="shared" si="13"/>
        <v>-0.33688985339221994</v>
      </c>
      <c r="D108">
        <f t="shared" si="14"/>
        <v>-4.9067674327417724E-2</v>
      </c>
      <c r="E108">
        <f t="shared" si="10"/>
        <v>-0.24298017990326412</v>
      </c>
      <c r="F108">
        <f t="shared" si="15"/>
        <v>-0.51410274419322188</v>
      </c>
      <c r="G108">
        <f t="shared" si="16"/>
        <v>-0.42755509343028203</v>
      </c>
      <c r="H108">
        <f t="shared" si="17"/>
        <v>-0.98917650996478101</v>
      </c>
      <c r="I108">
        <f t="shared" si="18"/>
        <v>-1.7565645237305416</v>
      </c>
      <c r="J108" t="s">
        <v>2</v>
      </c>
      <c r="K108">
        <f t="shared" si="19"/>
        <v>0.1015625</v>
      </c>
      <c r="L108">
        <f t="shared" si="11"/>
        <v>0</v>
      </c>
      <c r="M108">
        <f t="shared" si="12"/>
        <v>0</v>
      </c>
    </row>
    <row r="109" spans="1:13" x14ac:dyDescent="0.25">
      <c r="A109">
        <v>105</v>
      </c>
      <c r="B109">
        <f t="shared" si="13"/>
        <v>0.79953726910790501</v>
      </c>
      <c r="C109">
        <f t="shared" si="13"/>
        <v>-0.3541635254204904</v>
      </c>
      <c r="D109">
        <f t="shared" si="14"/>
        <v>-7.9682437971429945E-2</v>
      </c>
      <c r="E109">
        <f t="shared" si="10"/>
        <v>-0.20110463484209207</v>
      </c>
      <c r="F109">
        <f t="shared" si="15"/>
        <v>-0.46597649576796668</v>
      </c>
      <c r="G109">
        <f t="shared" si="16"/>
        <v>-0.49822766697278292</v>
      </c>
      <c r="H109">
        <f t="shared" si="17"/>
        <v>-0.99907772775264536</v>
      </c>
      <c r="I109">
        <f t="shared" si="18"/>
        <v>-1.7986952196195025</v>
      </c>
      <c r="J109" t="s">
        <v>2</v>
      </c>
      <c r="K109">
        <f t="shared" si="19"/>
        <v>0.1025390625</v>
      </c>
      <c r="L109">
        <f t="shared" si="11"/>
        <v>0</v>
      </c>
      <c r="M109">
        <f t="shared" si="12"/>
        <v>0</v>
      </c>
    </row>
    <row r="110" spans="1:13" x14ac:dyDescent="0.25">
      <c r="A110">
        <v>106</v>
      </c>
      <c r="B110">
        <f t="shared" si="13"/>
        <v>0.79583690460888357</v>
      </c>
      <c r="C110">
        <f t="shared" si="13"/>
        <v>-0.37131719395183749</v>
      </c>
      <c r="D110">
        <f t="shared" si="14"/>
        <v>-0.110222207293883</v>
      </c>
      <c r="E110">
        <f t="shared" si="10"/>
        <v>-0.15885814333386153</v>
      </c>
      <c r="F110">
        <f t="shared" si="15"/>
        <v>-0.41642956009763726</v>
      </c>
      <c r="G110">
        <f t="shared" si="16"/>
        <v>-0.56573181078361379</v>
      </c>
      <c r="H110">
        <f t="shared" si="17"/>
        <v>-0.99811811290014918</v>
      </c>
      <c r="I110">
        <f t="shared" si="18"/>
        <v>-1.8248401237520988</v>
      </c>
      <c r="J110" t="s">
        <v>2</v>
      </c>
      <c r="K110">
        <f t="shared" si="19"/>
        <v>0.103515625</v>
      </c>
      <c r="L110">
        <f t="shared" si="11"/>
        <v>0</v>
      </c>
      <c r="M110">
        <f t="shared" si="12"/>
        <v>0</v>
      </c>
    </row>
    <row r="111" spans="1:13" x14ac:dyDescent="0.25">
      <c r="A111">
        <v>107</v>
      </c>
      <c r="B111">
        <f t="shared" si="13"/>
        <v>0.79210657730021239</v>
      </c>
      <c r="C111">
        <f t="shared" si="13"/>
        <v>-0.38834504669882619</v>
      </c>
      <c r="D111">
        <f t="shared" si="14"/>
        <v>-0.14065823933284929</v>
      </c>
      <c r="E111">
        <f t="shared" si="10"/>
        <v>-0.11631863091190477</v>
      </c>
      <c r="F111">
        <f t="shared" si="15"/>
        <v>-0.36561299780477435</v>
      </c>
      <c r="G111">
        <f t="shared" si="16"/>
        <v>-0.62963823891492721</v>
      </c>
      <c r="H111">
        <f t="shared" si="17"/>
        <v>-0.98630809724459845</v>
      </c>
      <c r="I111">
        <f t="shared" si="18"/>
        <v>-1.8347746736076678</v>
      </c>
      <c r="J111" t="s">
        <v>2</v>
      </c>
      <c r="K111">
        <f t="shared" si="19"/>
        <v>0.1044921875</v>
      </c>
      <c r="L111">
        <f t="shared" si="11"/>
        <v>0</v>
      </c>
      <c r="M111">
        <f t="shared" si="12"/>
        <v>0</v>
      </c>
    </row>
    <row r="112" spans="1:13" x14ac:dyDescent="0.25">
      <c r="A112">
        <v>108</v>
      </c>
      <c r="B112">
        <f t="shared" si="13"/>
        <v>0.78834642762660634</v>
      </c>
      <c r="C112">
        <f t="shared" si="13"/>
        <v>-0.40524131400498975</v>
      </c>
      <c r="D112">
        <f t="shared" si="14"/>
        <v>-0.17096188876030097</v>
      </c>
      <c r="E112">
        <f t="shared" si="10"/>
        <v>-7.3564563599667357E-2</v>
      </c>
      <c r="F112">
        <f t="shared" si="15"/>
        <v>-0.31368174039889152</v>
      </c>
      <c r="G112">
        <f t="shared" si="16"/>
        <v>-0.68954054473706672</v>
      </c>
      <c r="H112">
        <f t="shared" si="17"/>
        <v>-0.96377606579543995</v>
      </c>
      <c r="I112">
        <f t="shared" si="18"/>
        <v>-1.82841968966975</v>
      </c>
      <c r="J112" t="s">
        <v>2</v>
      </c>
      <c r="K112">
        <f t="shared" si="19"/>
        <v>0.10546875</v>
      </c>
      <c r="L112">
        <f t="shared" si="11"/>
        <v>0</v>
      </c>
      <c r="M112">
        <f t="shared" si="12"/>
        <v>0</v>
      </c>
    </row>
    <row r="113" spans="1:13" x14ac:dyDescent="0.25">
      <c r="A113">
        <v>109</v>
      </c>
      <c r="B113">
        <f t="shared" si="13"/>
        <v>0.78455659715557524</v>
      </c>
      <c r="C113">
        <f t="shared" si="13"/>
        <v>-0.42200027079979968</v>
      </c>
      <c r="D113">
        <f t="shared" si="14"/>
        <v>-0.20110463484209176</v>
      </c>
      <c r="E113">
        <f t="shared" si="10"/>
        <v>-3.0674803176636484E-2</v>
      </c>
      <c r="F113">
        <f t="shared" si="15"/>
        <v>-0.26079411791527596</v>
      </c>
      <c r="G113">
        <f t="shared" si="16"/>
        <v>-0.74505778544146661</v>
      </c>
      <c r="H113">
        <f t="shared" si="17"/>
        <v>-0.93076696107898382</v>
      </c>
      <c r="I113">
        <f t="shared" si="18"/>
        <v>-1.8058419760986792</v>
      </c>
      <c r="J113" t="s">
        <v>2</v>
      </c>
      <c r="K113">
        <f t="shared" si="19"/>
        <v>0.1064453125</v>
      </c>
      <c r="L113">
        <f t="shared" si="11"/>
        <v>0</v>
      </c>
      <c r="M113">
        <f t="shared" si="12"/>
        <v>0</v>
      </c>
    </row>
    <row r="114" spans="1:13" x14ac:dyDescent="0.25">
      <c r="A114">
        <v>110</v>
      </c>
      <c r="B114">
        <f t="shared" si="13"/>
        <v>0.78073722857209449</v>
      </c>
      <c r="C114">
        <f t="shared" si="13"/>
        <v>-0.43861623853852738</v>
      </c>
      <c r="D114">
        <f t="shared" si="14"/>
        <v>-0.23105810828067108</v>
      </c>
      <c r="E114">
        <f t="shared" si="10"/>
        <v>1.2271538285720144E-2</v>
      </c>
      <c r="F114">
        <f t="shared" si="15"/>
        <v>-0.20711137619221853</v>
      </c>
      <c r="G114">
        <f t="shared" si="16"/>
        <v>-0.7958369046088839</v>
      </c>
      <c r="H114">
        <f t="shared" si="17"/>
        <v>-0.88763962040285382</v>
      </c>
      <c r="I114">
        <f t="shared" si="18"/>
        <v>-1.7672534811653402</v>
      </c>
      <c r="J114" t="s">
        <v>2</v>
      </c>
      <c r="K114">
        <f t="shared" si="19"/>
        <v>0.107421875</v>
      </c>
      <c r="L114">
        <f t="shared" si="11"/>
        <v>0</v>
      </c>
      <c r="M114">
        <f t="shared" si="12"/>
        <v>0</v>
      </c>
    </row>
    <row r="115" spans="1:13" x14ac:dyDescent="0.25">
      <c r="A115">
        <v>111</v>
      </c>
      <c r="B115">
        <f t="shared" si="13"/>
        <v>0.77688846567323244</v>
      </c>
      <c r="C115">
        <f t="shared" si="13"/>
        <v>-0.45508358712634372</v>
      </c>
      <c r="D115">
        <f t="shared" si="14"/>
        <v>-0.26079411791527563</v>
      </c>
      <c r="E115">
        <f t="shared" si="10"/>
        <v>5.5195244349689344E-2</v>
      </c>
      <c r="F115">
        <f t="shared" si="15"/>
        <v>-0.1527971852584438</v>
      </c>
      <c r="G115">
        <f t="shared" si="16"/>
        <v>-0.84155497743689844</v>
      </c>
      <c r="H115">
        <f t="shared" si="17"/>
        <v>-0.83486287498637979</v>
      </c>
      <c r="I115">
        <f t="shared" si="18"/>
        <v>-1.7130090327004197</v>
      </c>
      <c r="J115" t="s">
        <v>2</v>
      </c>
      <c r="K115">
        <f t="shared" si="19"/>
        <v>0.1083984375</v>
      </c>
      <c r="L115">
        <f t="shared" si="11"/>
        <v>0</v>
      </c>
      <c r="M115">
        <f t="shared" si="12"/>
        <v>0</v>
      </c>
    </row>
    <row r="116" spans="1:13" x14ac:dyDescent="0.25">
      <c r="A116">
        <v>112</v>
      </c>
      <c r="B116">
        <f t="shared" si="13"/>
        <v>0.77301045336273699</v>
      </c>
      <c r="C116">
        <f t="shared" si="13"/>
        <v>-0.4713967368259977</v>
      </c>
      <c r="D116">
        <f t="shared" si="14"/>
        <v>-0.29028467725446211</v>
      </c>
      <c r="E116">
        <f t="shared" si="10"/>
        <v>9.801714032956009E-2</v>
      </c>
      <c r="F116">
        <f t="shared" si="15"/>
        <v>-9.8017140329560506E-2</v>
      </c>
      <c r="G116">
        <f t="shared" si="16"/>
        <v>-0.8819212643483556</v>
      </c>
      <c r="H116">
        <f t="shared" si="17"/>
        <v>-0.77301045336273644</v>
      </c>
      <c r="I116">
        <f t="shared" si="18"/>
        <v>-1.6436026784288154</v>
      </c>
      <c r="J116" t="s">
        <v>2</v>
      </c>
      <c r="K116">
        <f t="shared" si="19"/>
        <v>0.109375</v>
      </c>
      <c r="L116">
        <f t="shared" si="11"/>
        <v>0</v>
      </c>
      <c r="M116">
        <f t="shared" si="12"/>
        <v>0</v>
      </c>
    </row>
    <row r="117" spans="1:13" x14ac:dyDescent="0.25">
      <c r="A117">
        <v>113</v>
      </c>
      <c r="B117">
        <f t="shared" si="13"/>
        <v>0.7691033376455797</v>
      </c>
      <c r="C117">
        <f t="shared" si="13"/>
        <v>-0.48755016014843572</v>
      </c>
      <c r="D117">
        <f t="shared" si="14"/>
        <v>-0.31950203081601558</v>
      </c>
      <c r="E117">
        <f t="shared" si="10"/>
        <v>0.14065823933284879</v>
      </c>
      <c r="F117">
        <f t="shared" si="15"/>
        <v>-4.2938256934941139E-2</v>
      </c>
      <c r="G117">
        <f t="shared" si="16"/>
        <v>-0.91667905992104304</v>
      </c>
      <c r="H117">
        <f t="shared" si="17"/>
        <v>-0.70275474445722452</v>
      </c>
      <c r="I117">
        <f t="shared" si="18"/>
        <v>-1.5596626752992315</v>
      </c>
      <c r="J117" t="s">
        <v>2</v>
      </c>
      <c r="K117">
        <f t="shared" si="19"/>
        <v>0.1103515625</v>
      </c>
      <c r="L117">
        <f t="shared" si="11"/>
        <v>0</v>
      </c>
      <c r="M117">
        <f t="shared" si="12"/>
        <v>0</v>
      </c>
    </row>
    <row r="118" spans="1:13" x14ac:dyDescent="0.25">
      <c r="A118">
        <v>114</v>
      </c>
      <c r="B118">
        <f t="shared" si="13"/>
        <v>0.76516726562245896</v>
      </c>
      <c r="C118">
        <f t="shared" si="13"/>
        <v>-0.50353838372571746</v>
      </c>
      <c r="D118">
        <f t="shared" si="14"/>
        <v>-0.34841868024943456</v>
      </c>
      <c r="E118">
        <f t="shared" si="10"/>
        <v>0.18303988795514059</v>
      </c>
      <c r="F118">
        <f t="shared" si="15"/>
        <v>1.2271538285720083E-2</v>
      </c>
      <c r="G118">
        <f t="shared" si="16"/>
        <v>-0.94560732538052139</v>
      </c>
      <c r="H118">
        <f t="shared" si="17"/>
        <v>-0.62485948814238668</v>
      </c>
      <c r="I118">
        <f t="shared" si="18"/>
        <v>-1.4619451856347405</v>
      </c>
      <c r="J118" t="s">
        <v>2</v>
      </c>
      <c r="K118">
        <f t="shared" si="19"/>
        <v>0.111328125</v>
      </c>
      <c r="L118">
        <f t="shared" si="11"/>
        <v>0</v>
      </c>
      <c r="M118">
        <f t="shared" si="12"/>
        <v>0</v>
      </c>
    </row>
    <row r="119" spans="1:13" x14ac:dyDescent="0.25">
      <c r="A119">
        <v>115</v>
      </c>
      <c r="B119">
        <f t="shared" si="13"/>
        <v>0.76120238548426178</v>
      </c>
      <c r="C119">
        <f t="shared" si="13"/>
        <v>-0.51935599016558964</v>
      </c>
      <c r="D119">
        <f t="shared" si="14"/>
        <v>-0.37700741021641793</v>
      </c>
      <c r="E119">
        <f t="shared" si="10"/>
        <v>0.22508391135979255</v>
      </c>
      <c r="F119">
        <f t="shared" si="15"/>
        <v>6.7443919563663801E-2</v>
      </c>
      <c r="G119">
        <f t="shared" si="16"/>
        <v>-0.96852209427441727</v>
      </c>
      <c r="H119">
        <f t="shared" si="17"/>
        <v>-0.54017147272989297</v>
      </c>
      <c r="I119">
        <f t="shared" si="18"/>
        <v>-1.3513267509785996</v>
      </c>
      <c r="J119" t="s">
        <v>2</v>
      </c>
      <c r="K119">
        <f t="shared" si="19"/>
        <v>0.1123046875</v>
      </c>
      <c r="L119">
        <f t="shared" si="11"/>
        <v>0</v>
      </c>
      <c r="M119">
        <f t="shared" si="12"/>
        <v>0</v>
      </c>
    </row>
    <row r="120" spans="1:13" x14ac:dyDescent="0.25">
      <c r="A120">
        <v>116</v>
      </c>
      <c r="B120">
        <f t="shared" si="13"/>
        <v>0.75720884650648457</v>
      </c>
      <c r="C120">
        <f t="shared" si="13"/>
        <v>-0.53499761988709704</v>
      </c>
      <c r="D120">
        <f t="shared" si="14"/>
        <v>-0.40524131400498969</v>
      </c>
      <c r="E120">
        <f t="shared" si="10"/>
        <v>0.2667127574748982</v>
      </c>
      <c r="F120">
        <f t="shared" si="15"/>
        <v>0.12241067519921554</v>
      </c>
      <c r="G120">
        <f t="shared" si="16"/>
        <v>-0.98527764238894144</v>
      </c>
      <c r="H120">
        <f t="shared" si="17"/>
        <v>-0.44961132965460643</v>
      </c>
      <c r="I120">
        <f t="shared" si="18"/>
        <v>-1.2287956267550364</v>
      </c>
      <c r="J120" t="s">
        <v>2</v>
      </c>
      <c r="K120">
        <f t="shared" si="19"/>
        <v>0.11328125</v>
      </c>
      <c r="L120">
        <f t="shared" si="11"/>
        <v>0</v>
      </c>
      <c r="M120">
        <f t="shared" si="12"/>
        <v>0</v>
      </c>
    </row>
    <row r="121" spans="1:13" x14ac:dyDescent="0.25">
      <c r="A121">
        <v>117</v>
      </c>
      <c r="B121">
        <f t="shared" si="13"/>
        <v>0.75318679904361252</v>
      </c>
      <c r="C121">
        <f t="shared" si="13"/>
        <v>-0.5504579729366047</v>
      </c>
      <c r="D121">
        <f t="shared" si="14"/>
        <v>-0.43309381885315185</v>
      </c>
      <c r="E121">
        <f t="shared" si="10"/>
        <v>0.30784964004153476</v>
      </c>
      <c r="F121">
        <f t="shared" si="15"/>
        <v>0.17700422041214858</v>
      </c>
      <c r="G121">
        <f t="shared" si="16"/>
        <v>-0.99576741446765982</v>
      </c>
      <c r="H121">
        <f t="shared" si="17"/>
        <v>-0.3541635254204899</v>
      </c>
      <c r="I121">
        <f t="shared" si="18"/>
        <v>-1.0954420721806104</v>
      </c>
      <c r="J121" t="s">
        <v>2</v>
      </c>
      <c r="K121">
        <f t="shared" si="19"/>
        <v>0.1142578125</v>
      </c>
      <c r="L121">
        <f t="shared" si="11"/>
        <v>0</v>
      </c>
      <c r="M121">
        <f t="shared" si="12"/>
        <v>0</v>
      </c>
    </row>
    <row r="122" spans="1:13" x14ac:dyDescent="0.25">
      <c r="A122">
        <v>118</v>
      </c>
      <c r="B122">
        <f t="shared" si="13"/>
        <v>0.74913639452345937</v>
      </c>
      <c r="C122">
        <f t="shared" si="13"/>
        <v>-0.56573181078361323</v>
      </c>
      <c r="D122">
        <f t="shared" si="14"/>
        <v>-0.46053871095824006</v>
      </c>
      <c r="E122">
        <f t="shared" si="10"/>
        <v>0.34841868024943451</v>
      </c>
      <c r="F122">
        <f t="shared" si="15"/>
        <v>0.23105810828067053</v>
      </c>
      <c r="G122">
        <f t="shared" si="16"/>
        <v>-0.9999247018391445</v>
      </c>
      <c r="H122">
        <f t="shared" si="17"/>
        <v>-0.25486565960451374</v>
      </c>
      <c r="I122">
        <f t="shared" si="18"/>
        <v>-0.95244770013194713</v>
      </c>
      <c r="J122" t="s">
        <v>2</v>
      </c>
      <c r="K122">
        <f t="shared" si="19"/>
        <v>0.115234375</v>
      </c>
      <c r="L122">
        <f t="shared" si="11"/>
        <v>0</v>
      </c>
      <c r="M122">
        <f t="shared" si="12"/>
        <v>0</v>
      </c>
    </row>
    <row r="123" spans="1:13" x14ac:dyDescent="0.25">
      <c r="A123">
        <v>119</v>
      </c>
      <c r="B123">
        <f t="shared" si="13"/>
        <v>0.74505778544146606</v>
      </c>
      <c r="C123">
        <f t="shared" si="13"/>
        <v>-0.58081395809576442</v>
      </c>
      <c r="D123">
        <f t="shared" si="14"/>
        <v>-0.48755016014843566</v>
      </c>
      <c r="E123">
        <f t="shared" si="10"/>
        <v>0.3883450466988263</v>
      </c>
      <c r="F123">
        <f t="shared" si="15"/>
        <v>0.28440753721127171</v>
      </c>
      <c r="G123">
        <f t="shared" si="16"/>
        <v>-0.99772306664419164</v>
      </c>
      <c r="H123">
        <f t="shared" si="17"/>
        <v>-0.1527971852584423</v>
      </c>
      <c r="I123">
        <f t="shared" si="18"/>
        <v>-0.80107400079527002</v>
      </c>
      <c r="J123" t="s">
        <v>2</v>
      </c>
      <c r="K123">
        <f t="shared" si="19"/>
        <v>0.1162109375</v>
      </c>
      <c r="L123">
        <f t="shared" si="11"/>
        <v>0</v>
      </c>
      <c r="M123">
        <f t="shared" si="12"/>
        <v>0</v>
      </c>
    </row>
    <row r="124" spans="1:13" x14ac:dyDescent="0.25">
      <c r="A124">
        <v>120</v>
      </c>
      <c r="B124">
        <f t="shared" si="13"/>
        <v>0.74095112535495911</v>
      </c>
      <c r="C124">
        <f t="shared" si="13"/>
        <v>-0.59569930449243336</v>
      </c>
      <c r="D124">
        <f t="shared" si="14"/>
        <v>-0.51410274419322155</v>
      </c>
      <c r="E124">
        <f t="shared" si="10"/>
        <v>0.42755509343028214</v>
      </c>
      <c r="F124">
        <f t="shared" si="15"/>
        <v>0.33688985339221955</v>
      </c>
      <c r="G124">
        <f t="shared" si="16"/>
        <v>-0.98917650996478079</v>
      </c>
      <c r="H124">
        <f t="shared" si="17"/>
        <v>-4.9067674327418334E-2</v>
      </c>
      <c r="I124">
        <f t="shared" si="18"/>
        <v>-0.64265016080039317</v>
      </c>
      <c r="J124" t="s">
        <v>2</v>
      </c>
      <c r="K124">
        <f t="shared" si="19"/>
        <v>0.1171875</v>
      </c>
      <c r="L124">
        <f t="shared" si="11"/>
        <v>0</v>
      </c>
      <c r="M124">
        <f t="shared" si="12"/>
        <v>0</v>
      </c>
    </row>
    <row r="125" spans="1:13" x14ac:dyDescent="0.25">
      <c r="A125">
        <v>121</v>
      </c>
      <c r="B125">
        <f t="shared" si="13"/>
        <v>0.7368165688773699</v>
      </c>
      <c r="C125">
        <f t="shared" si="13"/>
        <v>-0.61038280627630959</v>
      </c>
      <c r="D125">
        <f t="shared" si="14"/>
        <v>-0.54017147272989285</v>
      </c>
      <c r="E125">
        <f t="shared" si="10"/>
        <v>0.46597649576796629</v>
      </c>
      <c r="F125">
        <f t="shared" si="15"/>
        <v>0.38834504669882625</v>
      </c>
      <c r="G125">
        <f t="shared" si="16"/>
        <v>-0.97433938278557575</v>
      </c>
      <c r="H125">
        <f t="shared" si="17"/>
        <v>5.5195244349689927E-2</v>
      </c>
      <c r="I125">
        <f t="shared" si="18"/>
        <v>-0.47856030609792577</v>
      </c>
      <c r="J125" t="s">
        <v>2</v>
      </c>
      <c r="K125">
        <f t="shared" si="19"/>
        <v>0.1181640625</v>
      </c>
      <c r="L125">
        <f t="shared" si="11"/>
        <v>0</v>
      </c>
      <c r="M125">
        <f t="shared" si="12"/>
        <v>0</v>
      </c>
    </row>
    <row r="126" spans="1:13" x14ac:dyDescent="0.25">
      <c r="A126">
        <v>122</v>
      </c>
      <c r="B126">
        <f t="shared" si="13"/>
        <v>0.73265427167241282</v>
      </c>
      <c r="C126">
        <f t="shared" si="13"/>
        <v>-0.62485948814238623</v>
      </c>
      <c r="D126">
        <f t="shared" si="14"/>
        <v>-0.56573181078361323</v>
      </c>
      <c r="E126">
        <f t="shared" si="10"/>
        <v>0.5035383837257178</v>
      </c>
      <c r="F126">
        <f t="shared" si="15"/>
        <v>0.43861623853852721</v>
      </c>
      <c r="G126">
        <f t="shared" si="16"/>
        <v>-0.95330604035419386</v>
      </c>
      <c r="H126">
        <f t="shared" si="17"/>
        <v>0.15885814333386172</v>
      </c>
      <c r="I126">
        <f t="shared" si="18"/>
        <v>-0.31023030200967378</v>
      </c>
      <c r="J126" t="s">
        <v>2</v>
      </c>
      <c r="K126">
        <f t="shared" si="19"/>
        <v>0.119140625</v>
      </c>
      <c r="L126">
        <f t="shared" si="11"/>
        <v>0</v>
      </c>
      <c r="M126">
        <f t="shared" si="12"/>
        <v>0</v>
      </c>
    </row>
    <row r="127" spans="1:13" x14ac:dyDescent="0.25">
      <c r="A127">
        <v>123</v>
      </c>
      <c r="B127">
        <f t="shared" si="13"/>
        <v>0.7284643904482252</v>
      </c>
      <c r="C127">
        <f t="shared" si="13"/>
        <v>-0.63912444486377573</v>
      </c>
      <c r="D127">
        <f t="shared" si="14"/>
        <v>-0.59075970185887394</v>
      </c>
      <c r="E127">
        <f t="shared" si="10"/>
        <v>0.54017147272989241</v>
      </c>
      <c r="F127">
        <f t="shared" si="15"/>
        <v>0.48755016014843594</v>
      </c>
      <c r="G127">
        <f t="shared" si="16"/>
        <v>-0.92621024213831094</v>
      </c>
      <c r="H127">
        <f t="shared" si="17"/>
        <v>0.26079411791527612</v>
      </c>
      <c r="I127">
        <f t="shared" si="18"/>
        <v>-0.13911424761913099</v>
      </c>
      <c r="J127" t="s">
        <v>2</v>
      </c>
      <c r="K127">
        <f t="shared" si="19"/>
        <v>0.1201171875</v>
      </c>
      <c r="L127">
        <f t="shared" si="11"/>
        <v>0</v>
      </c>
      <c r="M127">
        <f t="shared" si="12"/>
        <v>0</v>
      </c>
    </row>
    <row r="128" spans="1:13" x14ac:dyDescent="0.25">
      <c r="A128">
        <v>124</v>
      </c>
      <c r="B128">
        <f t="shared" si="13"/>
        <v>0.724247082951467</v>
      </c>
      <c r="C128">
        <f t="shared" si="13"/>
        <v>-0.65317284295377653</v>
      </c>
      <c r="D128">
        <f t="shared" si="14"/>
        <v>-0.61523159058062671</v>
      </c>
      <c r="E128">
        <f t="shared" si="10"/>
        <v>0.57580819141784489</v>
      </c>
      <c r="F128">
        <f t="shared" si="15"/>
        <v>0.53499761988709682</v>
      </c>
      <c r="G128">
        <f t="shared" si="16"/>
        <v>-0.89322430119551499</v>
      </c>
      <c r="H128">
        <f t="shared" si="17"/>
        <v>0.359895036534989</v>
      </c>
      <c r="I128">
        <f t="shared" si="18"/>
        <v>3.3319196061479484E-2</v>
      </c>
      <c r="J128" t="s">
        <v>2</v>
      </c>
      <c r="K128">
        <f t="shared" si="19"/>
        <v>0.12109375</v>
      </c>
      <c r="L128">
        <f t="shared" si="11"/>
        <v>0</v>
      </c>
      <c r="M128">
        <f t="shared" si="12"/>
        <v>0</v>
      </c>
    </row>
    <row r="129" spans="1:13" x14ac:dyDescent="0.25">
      <c r="A129">
        <v>125</v>
      </c>
      <c r="B129">
        <f t="shared" si="13"/>
        <v>0.72000250796138165</v>
      </c>
      <c r="C129">
        <f t="shared" si="13"/>
        <v>-0.66699992230363736</v>
      </c>
      <c r="D129">
        <f t="shared" si="14"/>
        <v>-0.63912444486377573</v>
      </c>
      <c r="E129">
        <f t="shared" si="10"/>
        <v>0.61038280627630914</v>
      </c>
      <c r="F129">
        <f t="shared" si="15"/>
        <v>0.58081395809576464</v>
      </c>
      <c r="G129">
        <f t="shared" si="16"/>
        <v>-0.85455798836540042</v>
      </c>
      <c r="H129">
        <f t="shared" si="17"/>
        <v>0.45508358712634489</v>
      </c>
      <c r="I129">
        <f t="shared" si="18"/>
        <v>0.20560050392698681</v>
      </c>
      <c r="J129" t="s">
        <v>2</v>
      </c>
      <c r="K129">
        <f t="shared" si="19"/>
        <v>0.1220703125</v>
      </c>
      <c r="L129">
        <f t="shared" si="11"/>
        <v>0</v>
      </c>
      <c r="M129">
        <f t="shared" si="12"/>
        <v>0</v>
      </c>
    </row>
    <row r="130" spans="1:13" x14ac:dyDescent="0.25">
      <c r="A130">
        <v>126</v>
      </c>
      <c r="B130">
        <f t="shared" si="13"/>
        <v>0.71573082528381859</v>
      </c>
      <c r="C130">
        <f t="shared" si="13"/>
        <v>-0.68060099779545302</v>
      </c>
      <c r="D130">
        <f t="shared" si="14"/>
        <v>-0.66241577759017178</v>
      </c>
      <c r="E130">
        <f t="shared" si="10"/>
        <v>0.64383154288979116</v>
      </c>
      <c r="F130">
        <f t="shared" si="15"/>
        <v>0.62485948814238612</v>
      </c>
      <c r="G130">
        <f t="shared" si="16"/>
        <v>-0.81045719825259499</v>
      </c>
      <c r="H130">
        <f t="shared" si="17"/>
        <v>0.54532498842204624</v>
      </c>
      <c r="I130">
        <f t="shared" si="18"/>
        <v>0.37627287109982233</v>
      </c>
      <c r="J130" t="s">
        <v>2</v>
      </c>
      <c r="K130">
        <f t="shared" si="19"/>
        <v>0.123046875</v>
      </c>
      <c r="L130">
        <f t="shared" si="11"/>
        <v>0</v>
      </c>
      <c r="M130">
        <f t="shared" si="12"/>
        <v>0</v>
      </c>
    </row>
    <row r="131" spans="1:13" x14ac:dyDescent="0.25">
      <c r="A131">
        <v>127</v>
      </c>
      <c r="B131">
        <f t="shared" si="13"/>
        <v>0.71143219574521643</v>
      </c>
      <c r="C131">
        <f t="shared" si="13"/>
        <v>-0.69397146088965378</v>
      </c>
      <c r="D131">
        <f t="shared" si="14"/>
        <v>-0.68508366777270013</v>
      </c>
      <c r="E131">
        <f t="shared" si="10"/>
        <v>0.6760927035753157</v>
      </c>
      <c r="F131">
        <f t="shared" si="15"/>
        <v>0.66699992230363758</v>
      </c>
      <c r="G131">
        <f t="shared" si="16"/>
        <v>-0.76120238548426122</v>
      </c>
      <c r="H131">
        <f t="shared" si="17"/>
        <v>0.6296382389149271</v>
      </c>
      <c r="I131">
        <f t="shared" si="18"/>
        <v>0.54390554639248168</v>
      </c>
      <c r="J131" t="s">
        <v>2</v>
      </c>
      <c r="K131">
        <f t="shared" si="19"/>
        <v>0.1240234375</v>
      </c>
      <c r="L131">
        <f t="shared" si="11"/>
        <v>0</v>
      </c>
      <c r="M131">
        <f t="shared" si="12"/>
        <v>0</v>
      </c>
    </row>
    <row r="132" spans="1:13" x14ac:dyDescent="0.25">
      <c r="A132">
        <v>128</v>
      </c>
      <c r="B132">
        <f t="shared" si="13"/>
        <v>0.70710678118654757</v>
      </c>
      <c r="C132">
        <f t="shared" si="13"/>
        <v>-0.70710678118654746</v>
      </c>
      <c r="D132">
        <f t="shared" si="14"/>
        <v>-0.70710678118654746</v>
      </c>
      <c r="E132">
        <f t="shared" si="13"/>
        <v>0.70710678118654735</v>
      </c>
      <c r="F132">
        <f t="shared" si="15"/>
        <v>0.70710678118654735</v>
      </c>
      <c r="G132">
        <f t="shared" si="16"/>
        <v>-0.70710678118654713</v>
      </c>
      <c r="H132">
        <f t="shared" si="17"/>
        <v>0.70710678118654779</v>
      </c>
      <c r="I132">
        <f t="shared" si="18"/>
        <v>0.70710678118654802</v>
      </c>
      <c r="J132" t="s">
        <v>2</v>
      </c>
      <c r="K132">
        <f t="shared" si="19"/>
        <v>0.125</v>
      </c>
      <c r="L132">
        <f t="shared" ref="L132:L195" si="20">IMREAL(J132)/1024</f>
        <v>0</v>
      </c>
      <c r="M132">
        <f t="shared" ref="M132:M195" si="21">IMAGINARY(J132)/1024</f>
        <v>0</v>
      </c>
    </row>
    <row r="133" spans="1:13" x14ac:dyDescent="0.25">
      <c r="A133">
        <v>129</v>
      </c>
      <c r="B133">
        <f t="shared" ref="B133:E196" si="22">COS(B$2*2*PI()*$A133/1024)</f>
        <v>0.7027547444572253</v>
      </c>
      <c r="C133">
        <f t="shared" si="22"/>
        <v>-0.72000250796138165</v>
      </c>
      <c r="D133">
        <f t="shared" ref="D133:D196" si="23">SIN(D$2*2*PI()*$A133/1024)</f>
        <v>-0.7284643904482252</v>
      </c>
      <c r="E133">
        <f t="shared" si="22"/>
        <v>0.73681656887736979</v>
      </c>
      <c r="F133">
        <f t="shared" ref="F133:F196" si="24">SIN(F$2*2*PI()*$A133/1024)</f>
        <v>0.7450577854414655</v>
      </c>
      <c r="G133">
        <f t="shared" ref="G133:G196" si="25">COS(G$2*2*PI()*$A133/1024)</f>
        <v>-0.64851440102211244</v>
      </c>
      <c r="H133">
        <f t="shared" ref="H133:H196" si="26">SIN(17*2*PI()*$A133/1024)</f>
        <v>0.77688846567323289</v>
      </c>
      <c r="I133">
        <f t="shared" ref="I133:I196" si="27">+SUM(B133:H133)</f>
        <v>0.86453626501757419</v>
      </c>
      <c r="J133" t="s">
        <v>2</v>
      </c>
      <c r="K133">
        <f t="shared" ref="K133:K196" si="28">A133/1024</f>
        <v>0.1259765625</v>
      </c>
      <c r="L133">
        <f t="shared" si="20"/>
        <v>0</v>
      </c>
      <c r="M133">
        <f t="shared" si="21"/>
        <v>0</v>
      </c>
    </row>
    <row r="134" spans="1:13" x14ac:dyDescent="0.25">
      <c r="A134">
        <v>130</v>
      </c>
      <c r="B134">
        <f t="shared" si="22"/>
        <v>0.69837624940897292</v>
      </c>
      <c r="C134">
        <f t="shared" si="22"/>
        <v>-0.7326542716724127</v>
      </c>
      <c r="D134">
        <f t="shared" si="23"/>
        <v>-0.74913639452345904</v>
      </c>
      <c r="E134">
        <f t="shared" si="22"/>
        <v>0.76516726562245885</v>
      </c>
      <c r="F134">
        <f t="shared" si="24"/>
        <v>0.78073722857209438</v>
      </c>
      <c r="G134">
        <f t="shared" si="25"/>
        <v>-0.58579785745643786</v>
      </c>
      <c r="H134">
        <f t="shared" si="26"/>
        <v>0.83822470555483863</v>
      </c>
      <c r="I134">
        <f t="shared" si="27"/>
        <v>1.0149169255060553</v>
      </c>
      <c r="J134" t="s">
        <v>2</v>
      </c>
      <c r="K134">
        <f t="shared" si="28"/>
        <v>0.126953125</v>
      </c>
      <c r="L134">
        <f t="shared" si="20"/>
        <v>0</v>
      </c>
      <c r="M134">
        <f t="shared" si="21"/>
        <v>0</v>
      </c>
    </row>
    <row r="135" spans="1:13" x14ac:dyDescent="0.25">
      <c r="A135">
        <v>131</v>
      </c>
      <c r="B135">
        <f t="shared" si="22"/>
        <v>0.693971460889654</v>
      </c>
      <c r="C135">
        <f t="shared" si="22"/>
        <v>-0.74505778544146595</v>
      </c>
      <c r="D135">
        <f t="shared" si="23"/>
        <v>-0.76910333764557948</v>
      </c>
      <c r="E135">
        <f t="shared" si="22"/>
        <v>0.79210657730021239</v>
      </c>
      <c r="F135">
        <f t="shared" si="24"/>
        <v>0.81403632970594797</v>
      </c>
      <c r="G135">
        <f t="shared" si="25"/>
        <v>-0.51935599016558898</v>
      </c>
      <c r="H135">
        <f t="shared" si="26"/>
        <v>0.89044872324475766</v>
      </c>
      <c r="I135">
        <f t="shared" si="27"/>
        <v>1.1570459778879376</v>
      </c>
      <c r="J135" t="s">
        <v>2</v>
      </c>
      <c r="K135">
        <f t="shared" si="28"/>
        <v>0.1279296875</v>
      </c>
      <c r="L135">
        <f t="shared" si="20"/>
        <v>0</v>
      </c>
      <c r="M135">
        <f t="shared" si="21"/>
        <v>0</v>
      </c>
    </row>
    <row r="136" spans="1:13" x14ac:dyDescent="0.25">
      <c r="A136">
        <v>132</v>
      </c>
      <c r="B136">
        <f t="shared" si="22"/>
        <v>0.68954054473706694</v>
      </c>
      <c r="C136">
        <f t="shared" si="22"/>
        <v>-0.75720884650648457</v>
      </c>
      <c r="D136">
        <f t="shared" si="23"/>
        <v>-0.78834642762660589</v>
      </c>
      <c r="E136">
        <f t="shared" si="22"/>
        <v>0.81758481315158371</v>
      </c>
      <c r="F136">
        <f t="shared" si="24"/>
        <v>0.84485356524970701</v>
      </c>
      <c r="G136">
        <f t="shared" si="25"/>
        <v>-0.44961132965460637</v>
      </c>
      <c r="H136">
        <f t="shared" si="26"/>
        <v>0.93299279883473885</v>
      </c>
      <c r="I136">
        <f t="shared" si="27"/>
        <v>1.2898051181853996</v>
      </c>
      <c r="J136" t="s">
        <v>2</v>
      </c>
      <c r="K136">
        <f t="shared" si="28"/>
        <v>0.12890625</v>
      </c>
      <c r="L136">
        <f t="shared" si="20"/>
        <v>0</v>
      </c>
      <c r="M136">
        <f t="shared" si="21"/>
        <v>0</v>
      </c>
    </row>
    <row r="137" spans="1:13" x14ac:dyDescent="0.25">
      <c r="A137">
        <v>133</v>
      </c>
      <c r="B137">
        <f t="shared" si="22"/>
        <v>0.68508366777270036</v>
      </c>
      <c r="C137">
        <f t="shared" si="22"/>
        <v>-0.76910333764557948</v>
      </c>
      <c r="D137">
        <f t="shared" si="23"/>
        <v>-0.80684755354379922</v>
      </c>
      <c r="E137">
        <f t="shared" si="22"/>
        <v>0.84155497743689844</v>
      </c>
      <c r="F137">
        <f t="shared" si="24"/>
        <v>0.87309497841828987</v>
      </c>
      <c r="G137">
        <f t="shared" si="25"/>
        <v>-0.37700741021641843</v>
      </c>
      <c r="H137">
        <f t="shared" si="26"/>
        <v>0.9653944416976894</v>
      </c>
      <c r="I137">
        <f t="shared" si="27"/>
        <v>1.412169763919781</v>
      </c>
      <c r="J137" t="s">
        <v>2</v>
      </c>
      <c r="K137">
        <f t="shared" si="28"/>
        <v>0.1298828125</v>
      </c>
      <c r="L137">
        <f t="shared" si="20"/>
        <v>0</v>
      </c>
      <c r="M137">
        <f t="shared" si="21"/>
        <v>0</v>
      </c>
    </row>
    <row r="138" spans="1:13" x14ac:dyDescent="0.25">
      <c r="A138">
        <v>134</v>
      </c>
      <c r="B138">
        <f t="shared" si="22"/>
        <v>0.68060099779545313</v>
      </c>
      <c r="C138">
        <f t="shared" si="22"/>
        <v>-0.78073722857209449</v>
      </c>
      <c r="D138">
        <f t="shared" si="23"/>
        <v>-0.82458930278502507</v>
      </c>
      <c r="E138">
        <f t="shared" si="22"/>
        <v>0.86397285612158636</v>
      </c>
      <c r="F138">
        <f t="shared" si="24"/>
        <v>0.89867446569395382</v>
      </c>
      <c r="G138">
        <f t="shared" si="25"/>
        <v>-0.30200594931922703</v>
      </c>
      <c r="H138">
        <f t="shared" si="26"/>
        <v>0.98730141815785843</v>
      </c>
      <c r="I138">
        <f t="shared" si="27"/>
        <v>1.5232172570925053</v>
      </c>
      <c r="J138" t="s">
        <v>2</v>
      </c>
      <c r="K138">
        <f t="shared" si="28"/>
        <v>0.130859375</v>
      </c>
      <c r="L138">
        <f t="shared" si="20"/>
        <v>0</v>
      </c>
      <c r="M138">
        <f t="shared" si="21"/>
        <v>0</v>
      </c>
    </row>
    <row r="139" spans="1:13" x14ac:dyDescent="0.25">
      <c r="A139">
        <v>135</v>
      </c>
      <c r="B139">
        <f t="shared" si="22"/>
        <v>0.67609270357531603</v>
      </c>
      <c r="C139">
        <f t="shared" si="22"/>
        <v>-0.79210657730021217</v>
      </c>
      <c r="D139">
        <f t="shared" si="23"/>
        <v>-0.84155497743689855</v>
      </c>
      <c r="E139">
        <f t="shared" si="22"/>
        <v>0.88479709843093746</v>
      </c>
      <c r="F139">
        <f t="shared" si="24"/>
        <v>0.92151403934204179</v>
      </c>
      <c r="G139">
        <f t="shared" si="25"/>
        <v>-0.22508391135979228</v>
      </c>
      <c r="H139">
        <f t="shared" si="26"/>
        <v>0.99847558057329477</v>
      </c>
      <c r="I139">
        <f t="shared" si="27"/>
        <v>1.622133955824687</v>
      </c>
      <c r="J139" t="s">
        <v>2</v>
      </c>
      <c r="K139">
        <f t="shared" si="28"/>
        <v>0.1318359375</v>
      </c>
      <c r="L139">
        <f t="shared" si="20"/>
        <v>0</v>
      </c>
      <c r="M139">
        <f t="shared" si="21"/>
        <v>0</v>
      </c>
    </row>
    <row r="140" spans="1:13" x14ac:dyDescent="0.25">
      <c r="A140">
        <v>136</v>
      </c>
      <c r="B140">
        <f t="shared" si="22"/>
        <v>0.67155895484701833</v>
      </c>
      <c r="C140">
        <f t="shared" si="22"/>
        <v>-0.80320753148064483</v>
      </c>
      <c r="D140">
        <f t="shared" si="23"/>
        <v>-0.85772861000027201</v>
      </c>
      <c r="E140">
        <f t="shared" si="22"/>
        <v>0.90398929312344312</v>
      </c>
      <c r="F140">
        <f t="shared" si="24"/>
        <v>0.94154406518302081</v>
      </c>
      <c r="G140">
        <f t="shared" si="25"/>
        <v>-0.14673047445536166</v>
      </c>
      <c r="H140">
        <f t="shared" si="26"/>
        <v>0.99879545620517229</v>
      </c>
      <c r="I140">
        <f t="shared" si="27"/>
        <v>1.7082211534223761</v>
      </c>
      <c r="J140" t="s">
        <v>2</v>
      </c>
      <c r="K140">
        <f t="shared" si="28"/>
        <v>0.1328125</v>
      </c>
      <c r="L140">
        <f t="shared" si="20"/>
        <v>0</v>
      </c>
      <c r="M140">
        <f t="shared" si="21"/>
        <v>0</v>
      </c>
    </row>
    <row r="141" spans="1:13" x14ac:dyDescent="0.25">
      <c r="A141">
        <v>137</v>
      </c>
      <c r="B141">
        <f t="shared" si="22"/>
        <v>0.66699992230363747</v>
      </c>
      <c r="C141">
        <f t="shared" si="22"/>
        <v>-0.81403632970594841</v>
      </c>
      <c r="D141">
        <f t="shared" si="23"/>
        <v>-0.87309497841828987</v>
      </c>
      <c r="E141">
        <f t="shared" si="22"/>
        <v>0.92151403934204179</v>
      </c>
      <c r="F141">
        <f t="shared" si="24"/>
        <v>0.95870347489587149</v>
      </c>
      <c r="G141">
        <f t="shared" si="25"/>
        <v>-6.7443919563662705E-2</v>
      </c>
      <c r="H141">
        <f t="shared" si="26"/>
        <v>0.98825756773074958</v>
      </c>
      <c r="I141">
        <f t="shared" si="27"/>
        <v>1.7808997765843992</v>
      </c>
      <c r="J141" t="s">
        <v>2</v>
      </c>
      <c r="K141">
        <f t="shared" si="28"/>
        <v>0.1337890625</v>
      </c>
      <c r="L141">
        <f t="shared" si="20"/>
        <v>0</v>
      </c>
      <c r="M141">
        <f t="shared" si="21"/>
        <v>0</v>
      </c>
    </row>
    <row r="142" spans="1:13" x14ac:dyDescent="0.25">
      <c r="A142">
        <v>138</v>
      </c>
      <c r="B142">
        <f t="shared" si="22"/>
        <v>0.66241577759017178</v>
      </c>
      <c r="C142">
        <f t="shared" si="22"/>
        <v>-0.82458930278502507</v>
      </c>
      <c r="D142">
        <f t="shared" si="23"/>
        <v>-0.88763962040285405</v>
      </c>
      <c r="E142">
        <f t="shared" si="22"/>
        <v>0.93733901191257485</v>
      </c>
      <c r="F142">
        <f t="shared" si="24"/>
        <v>0.97293995220556018</v>
      </c>
      <c r="G142">
        <f t="shared" si="25"/>
        <v>1.2271538285720788E-2</v>
      </c>
      <c r="H142">
        <f t="shared" si="26"/>
        <v>0.96697647104485218</v>
      </c>
      <c r="I142">
        <f t="shared" si="27"/>
        <v>1.8397138278510008</v>
      </c>
      <c r="J142" t="s">
        <v>2</v>
      </c>
      <c r="K142">
        <f t="shared" si="28"/>
        <v>0.134765625</v>
      </c>
      <c r="L142">
        <f t="shared" si="20"/>
        <v>0</v>
      </c>
      <c r="M142">
        <f t="shared" si="21"/>
        <v>0</v>
      </c>
    </row>
    <row r="143" spans="1:13" x14ac:dyDescent="0.25">
      <c r="A143">
        <v>139</v>
      </c>
      <c r="B143">
        <f t="shared" si="22"/>
        <v>0.65780669329707864</v>
      </c>
      <c r="C143">
        <f t="shared" si="22"/>
        <v>-0.83486287498638001</v>
      </c>
      <c r="D143">
        <f t="shared" si="23"/>
        <v>-0.90134884704602192</v>
      </c>
      <c r="E143">
        <f t="shared" si="22"/>
        <v>0.95143502096900834</v>
      </c>
      <c r="F143">
        <f t="shared" si="24"/>
        <v>0.98421009238692903</v>
      </c>
      <c r="G143">
        <f t="shared" si="25"/>
        <v>9.1908956497133099E-2</v>
      </c>
      <c r="H143">
        <f t="shared" si="26"/>
        <v>0.9351835099389475</v>
      </c>
      <c r="I143">
        <f t="shared" si="27"/>
        <v>1.8843325510566946</v>
      </c>
      <c r="J143" t="s">
        <v>2</v>
      </c>
      <c r="K143">
        <f t="shared" si="28"/>
        <v>0.1357421875</v>
      </c>
      <c r="L143">
        <f t="shared" si="20"/>
        <v>0</v>
      </c>
      <c r="M143">
        <f t="shared" si="21"/>
        <v>0</v>
      </c>
    </row>
    <row r="144" spans="1:13" x14ac:dyDescent="0.25">
      <c r="A144">
        <v>140</v>
      </c>
      <c r="B144">
        <f t="shared" si="22"/>
        <v>0.65317284295377676</v>
      </c>
      <c r="C144">
        <f t="shared" si="22"/>
        <v>-0.84485356524970712</v>
      </c>
      <c r="D144">
        <f t="shared" si="23"/>
        <v>-0.91420975570353047</v>
      </c>
      <c r="E144">
        <f t="shared" si="22"/>
        <v>0.96377606579543984</v>
      </c>
      <c r="F144">
        <f t="shared" si="24"/>
        <v>0.99247953459870997</v>
      </c>
      <c r="G144">
        <f t="shared" si="25"/>
        <v>0.17096188876030111</v>
      </c>
      <c r="H144">
        <f t="shared" si="26"/>
        <v>0.8932243011955151</v>
      </c>
      <c r="I144">
        <f t="shared" si="27"/>
        <v>1.9145513123505049</v>
      </c>
      <c r="J144" t="s">
        <v>2</v>
      </c>
      <c r="K144">
        <f t="shared" si="28"/>
        <v>0.13671875</v>
      </c>
      <c r="L144">
        <f t="shared" si="20"/>
        <v>0</v>
      </c>
      <c r="M144">
        <f t="shared" si="21"/>
        <v>0</v>
      </c>
    </row>
    <row r="145" spans="1:13" x14ac:dyDescent="0.25">
      <c r="A145">
        <v>141</v>
      </c>
      <c r="B145">
        <f t="shared" si="22"/>
        <v>0.64851440102211255</v>
      </c>
      <c r="C145">
        <f t="shared" si="22"/>
        <v>-0.85455798836540042</v>
      </c>
      <c r="D145">
        <f t="shared" si="23"/>
        <v>-0.92621024213831138</v>
      </c>
      <c r="E145">
        <f t="shared" si="22"/>
        <v>0.97433938278557586</v>
      </c>
      <c r="F145">
        <f t="shared" si="24"/>
        <v>0.99772306664419164</v>
      </c>
      <c r="G145">
        <f t="shared" si="25"/>
        <v>0.24892760574572129</v>
      </c>
      <c r="H145">
        <f t="shared" si="26"/>
        <v>0.841554977436898</v>
      </c>
      <c r="I145">
        <f t="shared" si="27"/>
        <v>1.9302912031307875</v>
      </c>
      <c r="J145" t="s">
        <v>2</v>
      </c>
      <c r="K145">
        <f t="shared" si="28"/>
        <v>0.1376953125</v>
      </c>
      <c r="L145">
        <f t="shared" si="20"/>
        <v>0</v>
      </c>
      <c r="M145">
        <f t="shared" si="21"/>
        <v>0</v>
      </c>
    </row>
    <row r="146" spans="1:13" x14ac:dyDescent="0.25">
      <c r="A146">
        <v>142</v>
      </c>
      <c r="B146">
        <f t="shared" si="22"/>
        <v>0.6438315428897915</v>
      </c>
      <c r="C146">
        <f t="shared" si="22"/>
        <v>-0.8639728561215867</v>
      </c>
      <c r="D146">
        <f t="shared" si="23"/>
        <v>-0.93733901191257485</v>
      </c>
      <c r="E146">
        <f t="shared" si="22"/>
        <v>0.98310548743121629</v>
      </c>
      <c r="F146">
        <f t="shared" si="24"/>
        <v>0.9999247018391445</v>
      </c>
      <c r="G146">
        <f t="shared" si="25"/>
        <v>0.32531029216226354</v>
      </c>
      <c r="H146">
        <f t="shared" si="26"/>
        <v>0.78073722857209382</v>
      </c>
      <c r="I146">
        <f t="shared" si="27"/>
        <v>1.931597384860348</v>
      </c>
      <c r="J146" t="s">
        <v>2</v>
      </c>
      <c r="K146">
        <f t="shared" si="28"/>
        <v>0.138671875</v>
      </c>
      <c r="L146">
        <f t="shared" si="20"/>
        <v>0</v>
      </c>
      <c r="M146">
        <f t="shared" si="21"/>
        <v>0</v>
      </c>
    </row>
    <row r="147" spans="1:13" x14ac:dyDescent="0.25">
      <c r="A147">
        <v>143</v>
      </c>
      <c r="B147">
        <f t="shared" si="22"/>
        <v>0.63912444486377573</v>
      </c>
      <c r="C147">
        <f t="shared" si="22"/>
        <v>-0.87309497841829009</v>
      </c>
      <c r="D147">
        <f t="shared" si="23"/>
        <v>-0.9475855910177412</v>
      </c>
      <c r="E147">
        <f t="shared" si="22"/>
        <v>0.99005821026229712</v>
      </c>
      <c r="F147">
        <f t="shared" si="24"/>
        <v>0.99907772775264536</v>
      </c>
      <c r="G147">
        <f t="shared" si="25"/>
        <v>0.39962419984564695</v>
      </c>
      <c r="H147">
        <f t="shared" si="26"/>
        <v>0.71143219574521666</v>
      </c>
      <c r="I147">
        <f t="shared" si="27"/>
        <v>1.9186362090335503</v>
      </c>
      <c r="J147" t="s">
        <v>2</v>
      </c>
      <c r="K147">
        <f t="shared" si="28"/>
        <v>0.1396484375</v>
      </c>
      <c r="L147">
        <f t="shared" si="20"/>
        <v>0</v>
      </c>
      <c r="M147">
        <f t="shared" si="21"/>
        <v>0</v>
      </c>
    </row>
    <row r="148" spans="1:13" x14ac:dyDescent="0.25">
      <c r="A148">
        <v>144</v>
      </c>
      <c r="B148">
        <f t="shared" si="22"/>
        <v>0.63439328416364549</v>
      </c>
      <c r="C148">
        <f t="shared" si="22"/>
        <v>-0.88192126434835494</v>
      </c>
      <c r="D148">
        <f t="shared" si="23"/>
        <v>-0.95694033573220882</v>
      </c>
      <c r="E148">
        <f t="shared" si="22"/>
        <v>0.99518472667219693</v>
      </c>
      <c r="F148">
        <f t="shared" si="24"/>
        <v>0.99518472667219693</v>
      </c>
      <c r="G148">
        <f t="shared" si="25"/>
        <v>0.47139673682599736</v>
      </c>
      <c r="H148">
        <f t="shared" si="26"/>
        <v>0.63439328416364549</v>
      </c>
      <c r="I148">
        <f t="shared" si="27"/>
        <v>1.8916911584171185</v>
      </c>
      <c r="J148" t="s">
        <v>2</v>
      </c>
      <c r="K148">
        <f t="shared" si="28"/>
        <v>0.140625</v>
      </c>
      <c r="L148">
        <f t="shared" si="20"/>
        <v>0</v>
      </c>
      <c r="M148">
        <f t="shared" si="21"/>
        <v>0</v>
      </c>
    </row>
    <row r="149" spans="1:13" x14ac:dyDescent="0.25">
      <c r="A149">
        <v>145</v>
      </c>
      <c r="B149">
        <f t="shared" si="22"/>
        <v>0.6296382389149271</v>
      </c>
      <c r="C149">
        <f t="shared" si="22"/>
        <v>-0.89044872324475788</v>
      </c>
      <c r="D149">
        <f t="shared" si="23"/>
        <v>-0.96539444169768929</v>
      </c>
      <c r="E149">
        <f t="shared" si="22"/>
        <v>0.99847558057329477</v>
      </c>
      <c r="F149">
        <f t="shared" si="24"/>
        <v>0.98825756773074946</v>
      </c>
      <c r="G149">
        <f t="shared" si="25"/>
        <v>0.54017147272989363</v>
      </c>
      <c r="H149">
        <f t="shared" si="26"/>
        <v>0.55045797293660459</v>
      </c>
      <c r="I149">
        <f t="shared" si="27"/>
        <v>1.8511576679430224</v>
      </c>
      <c r="J149" t="s">
        <v>2</v>
      </c>
      <c r="K149">
        <f t="shared" si="28"/>
        <v>0.1416015625</v>
      </c>
      <c r="L149">
        <f t="shared" si="20"/>
        <v>0</v>
      </c>
      <c r="M149">
        <f t="shared" si="21"/>
        <v>0</v>
      </c>
    </row>
    <row r="150" spans="1:13" x14ac:dyDescent="0.25">
      <c r="A150">
        <v>146</v>
      </c>
      <c r="B150">
        <f t="shared" si="22"/>
        <v>0.62485948814238645</v>
      </c>
      <c r="C150">
        <f t="shared" si="22"/>
        <v>-0.89867446569395393</v>
      </c>
      <c r="D150">
        <f t="shared" si="23"/>
        <v>-0.97293995220556018</v>
      </c>
      <c r="E150">
        <f t="shared" si="22"/>
        <v>0.9999247018391445</v>
      </c>
      <c r="F150">
        <f t="shared" si="24"/>
        <v>0.97831737071962754</v>
      </c>
      <c r="G150">
        <f t="shared" si="25"/>
        <v>0.60551104140432588</v>
      </c>
      <c r="H150">
        <f t="shared" si="26"/>
        <v>0.46053871095823951</v>
      </c>
      <c r="I150">
        <f t="shared" si="27"/>
        <v>1.7975368951642099</v>
      </c>
      <c r="J150" t="s">
        <v>2</v>
      </c>
      <c r="K150">
        <f t="shared" si="28"/>
        <v>0.142578125</v>
      </c>
      <c r="L150">
        <f t="shared" si="20"/>
        <v>0</v>
      </c>
      <c r="M150">
        <f t="shared" si="21"/>
        <v>0</v>
      </c>
    </row>
    <row r="151" spans="1:13" x14ac:dyDescent="0.25">
      <c r="A151">
        <v>147</v>
      </c>
      <c r="B151">
        <f t="shared" si="22"/>
        <v>0.62005721176328921</v>
      </c>
      <c r="C151">
        <f t="shared" si="22"/>
        <v>-0.90659570451491533</v>
      </c>
      <c r="D151">
        <f t="shared" si="23"/>
        <v>-0.97956976568544052</v>
      </c>
      <c r="E151">
        <f t="shared" si="22"/>
        <v>0.99952941750109314</v>
      </c>
      <c r="F151">
        <f t="shared" si="24"/>
        <v>0.96539444169768962</v>
      </c>
      <c r="G151">
        <f t="shared" si="25"/>
        <v>0.66699992230363747</v>
      </c>
      <c r="H151">
        <f t="shared" si="26"/>
        <v>0.36561299780477302</v>
      </c>
      <c r="I151">
        <f t="shared" si="27"/>
        <v>1.7314285208701268</v>
      </c>
      <c r="J151" t="s">
        <v>2</v>
      </c>
      <c r="K151">
        <f t="shared" si="28"/>
        <v>0.1435546875</v>
      </c>
      <c r="L151">
        <f t="shared" si="20"/>
        <v>0</v>
      </c>
      <c r="M151">
        <f t="shared" si="21"/>
        <v>0</v>
      </c>
    </row>
    <row r="152" spans="1:13" x14ac:dyDescent="0.25">
      <c r="A152">
        <v>148</v>
      </c>
      <c r="B152">
        <f t="shared" si="22"/>
        <v>0.61523159058062682</v>
      </c>
      <c r="C152">
        <f t="shared" si="22"/>
        <v>-0.91420975570353069</v>
      </c>
      <c r="D152">
        <f t="shared" si="23"/>
        <v>-0.98527764238894111</v>
      </c>
      <c r="E152">
        <f t="shared" si="22"/>
        <v>0.99729045667869021</v>
      </c>
      <c r="F152">
        <f t="shared" si="24"/>
        <v>0.94952818059303679</v>
      </c>
      <c r="G152">
        <f t="shared" si="25"/>
        <v>0.72424708295146778</v>
      </c>
      <c r="H152">
        <f t="shared" si="26"/>
        <v>0.26671275747489726</v>
      </c>
      <c r="I152">
        <f t="shared" si="27"/>
        <v>1.6535226701862473</v>
      </c>
      <c r="J152" t="s">
        <v>2</v>
      </c>
      <c r="K152">
        <f t="shared" si="28"/>
        <v>0.14453125</v>
      </c>
      <c r="L152">
        <f t="shared" si="20"/>
        <v>0</v>
      </c>
      <c r="M152">
        <f t="shared" si="21"/>
        <v>0</v>
      </c>
    </row>
    <row r="153" spans="1:13" x14ac:dyDescent="0.25">
      <c r="A153">
        <v>149</v>
      </c>
      <c r="B153">
        <f t="shared" si="22"/>
        <v>0.61038280627630948</v>
      </c>
      <c r="C153">
        <f t="shared" si="22"/>
        <v>-0.92151403934204179</v>
      </c>
      <c r="D153">
        <f t="shared" si="23"/>
        <v>-0.99005821026229712</v>
      </c>
      <c r="E153">
        <f t="shared" si="22"/>
        <v>0.99321194923479461</v>
      </c>
      <c r="F153">
        <f t="shared" si="24"/>
        <v>0.93076696107898371</v>
      </c>
      <c r="G153">
        <f t="shared" si="25"/>
        <v>0.77688846567323289</v>
      </c>
      <c r="H153">
        <f t="shared" si="26"/>
        <v>0.16491312048997017</v>
      </c>
      <c r="I153">
        <f t="shared" si="27"/>
        <v>1.564591053148952</v>
      </c>
      <c r="J153" t="s">
        <v>2</v>
      </c>
      <c r="K153">
        <f t="shared" si="28"/>
        <v>0.1455078125</v>
      </c>
      <c r="L153">
        <f t="shared" si="20"/>
        <v>0</v>
      </c>
      <c r="M153">
        <f t="shared" si="21"/>
        <v>0</v>
      </c>
    </row>
    <row r="154" spans="1:13" x14ac:dyDescent="0.25">
      <c r="A154">
        <v>150</v>
      </c>
      <c r="B154">
        <f t="shared" si="22"/>
        <v>0.60551104140432555</v>
      </c>
      <c r="C154">
        <f t="shared" si="22"/>
        <v>-0.92850608047321548</v>
      </c>
      <c r="D154">
        <f t="shared" si="23"/>
        <v>-0.99390697000235606</v>
      </c>
      <c r="E154">
        <f t="shared" si="22"/>
        <v>0.98730141815785843</v>
      </c>
      <c r="F154">
        <f t="shared" si="24"/>
        <v>0.90916798309052216</v>
      </c>
      <c r="G154">
        <f t="shared" si="25"/>
        <v>0.8245893027850254</v>
      </c>
      <c r="H154">
        <f t="shared" si="26"/>
        <v>6.1320736302208537E-2</v>
      </c>
      <c r="I154">
        <f t="shared" si="27"/>
        <v>1.4654774312643686</v>
      </c>
      <c r="J154" t="s">
        <v>2</v>
      </c>
      <c r="K154">
        <f t="shared" si="28"/>
        <v>0.146484375</v>
      </c>
      <c r="L154">
        <f t="shared" si="20"/>
        <v>0</v>
      </c>
      <c r="M154">
        <f t="shared" si="21"/>
        <v>0</v>
      </c>
    </row>
    <row r="155" spans="1:13" x14ac:dyDescent="0.25">
      <c r="A155">
        <v>151</v>
      </c>
      <c r="B155">
        <f t="shared" si="22"/>
        <v>0.60061647938386897</v>
      </c>
      <c r="C155">
        <f t="shared" si="22"/>
        <v>-0.93518350993894761</v>
      </c>
      <c r="D155">
        <f t="shared" si="23"/>
        <v>-0.99682029929116567</v>
      </c>
      <c r="E155">
        <f t="shared" si="22"/>
        <v>0.97956976568544063</v>
      </c>
      <c r="F155">
        <f t="shared" si="24"/>
        <v>0.88479709843093823</v>
      </c>
      <c r="G155">
        <f t="shared" si="25"/>
        <v>0.86704624551569254</v>
      </c>
      <c r="H155">
        <f t="shared" si="26"/>
        <v>-4.2938256934941174E-2</v>
      </c>
      <c r="I155">
        <f t="shared" si="27"/>
        <v>1.3570875228508856</v>
      </c>
      <c r="J155" t="s">
        <v>2</v>
      </c>
      <c r="K155">
        <f t="shared" si="28"/>
        <v>0.1474609375</v>
      </c>
      <c r="L155">
        <f t="shared" si="20"/>
        <v>0</v>
      </c>
      <c r="M155">
        <f t="shared" si="21"/>
        <v>0</v>
      </c>
    </row>
    <row r="156" spans="1:13" x14ac:dyDescent="0.25">
      <c r="A156">
        <v>152</v>
      </c>
      <c r="B156">
        <f t="shared" si="22"/>
        <v>0.59569930449243347</v>
      </c>
      <c r="C156">
        <f t="shared" si="22"/>
        <v>-0.9415440651830207</v>
      </c>
      <c r="D156">
        <f t="shared" si="23"/>
        <v>-0.99879545620517241</v>
      </c>
      <c r="E156">
        <f t="shared" si="22"/>
        <v>0.97003125319454409</v>
      </c>
      <c r="F156">
        <f t="shared" si="24"/>
        <v>0.85772861000027223</v>
      </c>
      <c r="G156">
        <f t="shared" si="25"/>
        <v>0.90398929312344378</v>
      </c>
      <c r="H156">
        <f t="shared" si="26"/>
        <v>-0.14673047445536241</v>
      </c>
      <c r="I156">
        <f t="shared" si="27"/>
        <v>1.2403784649671381</v>
      </c>
      <c r="J156" t="s">
        <v>2</v>
      </c>
      <c r="K156">
        <f t="shared" si="28"/>
        <v>0.1484375</v>
      </c>
      <c r="L156">
        <f t="shared" si="20"/>
        <v>0</v>
      </c>
      <c r="M156">
        <f t="shared" si="21"/>
        <v>0</v>
      </c>
    </row>
    <row r="157" spans="1:13" x14ac:dyDescent="0.25">
      <c r="A157">
        <v>153</v>
      </c>
      <c r="B157">
        <f t="shared" si="22"/>
        <v>0.59075970185887428</v>
      </c>
      <c r="C157">
        <f t="shared" si="22"/>
        <v>-0.94758559101774109</v>
      </c>
      <c r="D157">
        <f t="shared" si="23"/>
        <v>-0.9998305817958234</v>
      </c>
      <c r="E157">
        <f t="shared" si="22"/>
        <v>0.9587034748958716</v>
      </c>
      <c r="F157">
        <f t="shared" si="24"/>
        <v>0.82804504525775569</v>
      </c>
      <c r="G157">
        <f t="shared" si="25"/>
        <v>0.93518350993894772</v>
      </c>
      <c r="H157">
        <f t="shared" si="26"/>
        <v>-0.24892760574572109</v>
      </c>
      <c r="I157">
        <f t="shared" si="27"/>
        <v>1.1163479533921639</v>
      </c>
      <c r="J157" t="s">
        <v>2</v>
      </c>
      <c r="K157">
        <f t="shared" si="28"/>
        <v>0.1494140625</v>
      </c>
      <c r="L157">
        <f t="shared" si="20"/>
        <v>0</v>
      </c>
      <c r="M157">
        <f t="shared" si="21"/>
        <v>0</v>
      </c>
    </row>
    <row r="158" spans="1:13" x14ac:dyDescent="0.25">
      <c r="A158">
        <v>154</v>
      </c>
      <c r="B158">
        <f t="shared" si="22"/>
        <v>0.58579785745643886</v>
      </c>
      <c r="C158">
        <f t="shared" si="22"/>
        <v>-0.95330604035419386</v>
      </c>
      <c r="D158">
        <f t="shared" si="23"/>
        <v>-0.9999247018391445</v>
      </c>
      <c r="E158">
        <f t="shared" si="22"/>
        <v>0.94560732538052139</v>
      </c>
      <c r="F158">
        <f t="shared" si="24"/>
        <v>0.79583690460888423</v>
      </c>
      <c r="G158">
        <f t="shared" si="25"/>
        <v>0.96043051941556579</v>
      </c>
      <c r="H158">
        <f t="shared" si="26"/>
        <v>-0.34841868024943579</v>
      </c>
      <c r="I158">
        <f t="shared" si="27"/>
        <v>0.98602318441863601</v>
      </c>
      <c r="J158" t="s">
        <v>2</v>
      </c>
      <c r="K158">
        <f t="shared" si="28"/>
        <v>0.150390625</v>
      </c>
      <c r="L158">
        <f t="shared" si="20"/>
        <v>0</v>
      </c>
      <c r="M158">
        <f t="shared" si="21"/>
        <v>0</v>
      </c>
    </row>
    <row r="159" spans="1:13" x14ac:dyDescent="0.25">
      <c r="A159">
        <v>155</v>
      </c>
      <c r="B159">
        <f t="shared" si="22"/>
        <v>0.58081395809576453</v>
      </c>
      <c r="C159">
        <f t="shared" si="22"/>
        <v>-0.95870347489587149</v>
      </c>
      <c r="D159">
        <f t="shared" si="23"/>
        <v>-0.99907772775264536</v>
      </c>
      <c r="E159">
        <f t="shared" si="22"/>
        <v>0.93076696107898371</v>
      </c>
      <c r="F159">
        <f t="shared" si="24"/>
        <v>0.76120238548426233</v>
      </c>
      <c r="G159">
        <f t="shared" si="25"/>
        <v>0.97956976568544085</v>
      </c>
      <c r="H159">
        <f t="shared" si="26"/>
        <v>-0.44412214457043064</v>
      </c>
      <c r="I159">
        <f t="shared" si="27"/>
        <v>0.85044972312550393</v>
      </c>
      <c r="J159" t="s">
        <v>2</v>
      </c>
      <c r="K159">
        <f t="shared" si="28"/>
        <v>0.1513671875</v>
      </c>
      <c r="L159">
        <f t="shared" si="20"/>
        <v>0</v>
      </c>
      <c r="M159">
        <f t="shared" si="21"/>
        <v>0</v>
      </c>
    </row>
    <row r="160" spans="1:13" x14ac:dyDescent="0.25">
      <c r="A160">
        <v>156</v>
      </c>
      <c r="B160">
        <f t="shared" si="22"/>
        <v>0.57580819141784534</v>
      </c>
      <c r="C160">
        <f t="shared" si="22"/>
        <v>-0.96377606579543984</v>
      </c>
      <c r="D160">
        <f t="shared" si="23"/>
        <v>-0.99729045667869021</v>
      </c>
      <c r="E160">
        <f t="shared" si="22"/>
        <v>0.91420975570353058</v>
      </c>
      <c r="F160">
        <f t="shared" si="24"/>
        <v>0.72424708295146711</v>
      </c>
      <c r="G160">
        <f t="shared" si="25"/>
        <v>0.99247953459871008</v>
      </c>
      <c r="H160">
        <f t="shared" si="26"/>
        <v>-0.53499761988709882</v>
      </c>
      <c r="I160">
        <f t="shared" si="27"/>
        <v>0.71068042231032436</v>
      </c>
      <c r="J160" t="s">
        <v>2</v>
      </c>
      <c r="K160">
        <f t="shared" si="28"/>
        <v>0.15234375</v>
      </c>
      <c r="L160">
        <f t="shared" si="20"/>
        <v>0</v>
      </c>
      <c r="M160">
        <f t="shared" si="21"/>
        <v>0</v>
      </c>
    </row>
    <row r="161" spans="1:13" x14ac:dyDescent="0.25">
      <c r="A161">
        <v>157</v>
      </c>
      <c r="B161">
        <f t="shared" si="22"/>
        <v>0.57078074588696737</v>
      </c>
      <c r="C161">
        <f t="shared" si="22"/>
        <v>-0.96852209427441738</v>
      </c>
      <c r="D161">
        <f t="shared" si="23"/>
        <v>-0.99456457073425542</v>
      </c>
      <c r="E161">
        <f t="shared" si="22"/>
        <v>0.89596624975618511</v>
      </c>
      <c r="F161">
        <f t="shared" si="24"/>
        <v>0.68508366777270024</v>
      </c>
      <c r="G161">
        <f t="shared" si="25"/>
        <v>0.99907772775264536</v>
      </c>
      <c r="H161">
        <f t="shared" si="26"/>
        <v>-0.62005721176329087</v>
      </c>
      <c r="I161">
        <f t="shared" si="27"/>
        <v>0.56776451439653453</v>
      </c>
      <c r="J161" t="s">
        <v>2</v>
      </c>
      <c r="K161">
        <f t="shared" si="28"/>
        <v>0.1533203125</v>
      </c>
      <c r="L161">
        <f t="shared" si="20"/>
        <v>0</v>
      </c>
      <c r="M161">
        <f t="shared" si="21"/>
        <v>0</v>
      </c>
    </row>
    <row r="162" spans="1:13" x14ac:dyDescent="0.25">
      <c r="A162">
        <v>158</v>
      </c>
      <c r="B162">
        <f t="shared" si="22"/>
        <v>0.56573181078361323</v>
      </c>
      <c r="C162">
        <f t="shared" si="22"/>
        <v>-0.97293995220556007</v>
      </c>
      <c r="D162">
        <f t="shared" si="23"/>
        <v>-0.99090263542778001</v>
      </c>
      <c r="E162">
        <f t="shared" si="22"/>
        <v>0.87607009419540693</v>
      </c>
      <c r="F162">
        <f t="shared" si="24"/>
        <v>0.64383154288979227</v>
      </c>
      <c r="G162">
        <f t="shared" si="25"/>
        <v>0.99932238458834954</v>
      </c>
      <c r="H162">
        <f t="shared" si="26"/>
        <v>-0.69837624940897214</v>
      </c>
      <c r="I162">
        <f t="shared" si="27"/>
        <v>0.42273699541484977</v>
      </c>
      <c r="J162" t="s">
        <v>2</v>
      </c>
      <c r="K162">
        <f t="shared" si="28"/>
        <v>0.154296875</v>
      </c>
      <c r="L162">
        <f t="shared" si="20"/>
        <v>0</v>
      </c>
      <c r="M162">
        <f t="shared" si="21"/>
        <v>0</v>
      </c>
    </row>
    <row r="163" spans="1:13" x14ac:dyDescent="0.25">
      <c r="A163">
        <v>159</v>
      </c>
      <c r="B163">
        <f t="shared" si="22"/>
        <v>0.56066157619733603</v>
      </c>
      <c r="C163">
        <f t="shared" si="22"/>
        <v>-0.97702814265775439</v>
      </c>
      <c r="D163">
        <f t="shared" si="23"/>
        <v>-0.98630809724459878</v>
      </c>
      <c r="E163">
        <f t="shared" si="22"/>
        <v>0.85455798836540087</v>
      </c>
      <c r="F163">
        <f t="shared" si="24"/>
        <v>0.60061647938386942</v>
      </c>
      <c r="G163">
        <f t="shared" si="25"/>
        <v>0.99321194923479439</v>
      </c>
      <c r="H163">
        <f t="shared" si="26"/>
        <v>-0.76910333764557914</v>
      </c>
      <c r="I163">
        <f t="shared" si="27"/>
        <v>0.27660841563346827</v>
      </c>
      <c r="J163" t="s">
        <v>2</v>
      </c>
      <c r="K163">
        <f t="shared" si="28"/>
        <v>0.1552734375</v>
      </c>
      <c r="L163">
        <f t="shared" si="20"/>
        <v>0</v>
      </c>
      <c r="M163">
        <f t="shared" si="21"/>
        <v>0</v>
      </c>
    </row>
    <row r="164" spans="1:13" x14ac:dyDescent="0.25">
      <c r="A164">
        <v>160</v>
      </c>
      <c r="B164">
        <f t="shared" si="22"/>
        <v>0.55557023301960229</v>
      </c>
      <c r="C164">
        <f t="shared" si="22"/>
        <v>-0.98078528040323043</v>
      </c>
      <c r="D164">
        <f t="shared" si="23"/>
        <v>-0.98078528040323043</v>
      </c>
      <c r="E164">
        <f t="shared" si="22"/>
        <v>0.83146961230254546</v>
      </c>
      <c r="F164">
        <f t="shared" si="24"/>
        <v>0.55557023301960229</v>
      </c>
      <c r="G164">
        <f t="shared" si="25"/>
        <v>0.98078528040323032</v>
      </c>
      <c r="H164">
        <f t="shared" si="26"/>
        <v>-0.83146961230254501</v>
      </c>
      <c r="I164">
        <f t="shared" si="27"/>
        <v>0.13035518563597437</v>
      </c>
      <c r="J164" t="s">
        <v>2</v>
      </c>
      <c r="K164">
        <f t="shared" si="28"/>
        <v>0.15625</v>
      </c>
      <c r="L164">
        <f t="shared" si="20"/>
        <v>0</v>
      </c>
      <c r="M164">
        <f t="shared" si="21"/>
        <v>0</v>
      </c>
    </row>
    <row r="165" spans="1:13" x14ac:dyDescent="0.25">
      <c r="A165">
        <v>161</v>
      </c>
      <c r="B165">
        <f t="shared" si="22"/>
        <v>0.55045797293660481</v>
      </c>
      <c r="C165">
        <f t="shared" si="22"/>
        <v>-0.98421009238692903</v>
      </c>
      <c r="D165">
        <f t="shared" si="23"/>
        <v>-0.97433938278557597</v>
      </c>
      <c r="E165">
        <f t="shared" si="22"/>
        <v>0.80684755354379956</v>
      </c>
      <c r="F165">
        <f t="shared" si="24"/>
        <v>0.50883014254310677</v>
      </c>
      <c r="G165">
        <f t="shared" si="25"/>
        <v>0.96212140426904158</v>
      </c>
      <c r="H165">
        <f t="shared" si="26"/>
        <v>-0.88479709843093768</v>
      </c>
      <c r="I165">
        <f t="shared" si="27"/>
        <v>-1.5089500310889958E-2</v>
      </c>
      <c r="J165" t="s">
        <v>2</v>
      </c>
      <c r="K165">
        <f t="shared" si="28"/>
        <v>0.1572265625</v>
      </c>
      <c r="L165">
        <f t="shared" si="20"/>
        <v>0</v>
      </c>
      <c r="M165">
        <f t="shared" si="21"/>
        <v>0</v>
      </c>
    </row>
    <row r="166" spans="1:13" x14ac:dyDescent="0.25">
      <c r="A166">
        <v>162</v>
      </c>
      <c r="B166">
        <f t="shared" si="22"/>
        <v>0.54532498842204646</v>
      </c>
      <c r="C166">
        <f t="shared" si="22"/>
        <v>-0.98730141815785843</v>
      </c>
      <c r="D166">
        <f t="shared" si="23"/>
        <v>-0.96697647104485229</v>
      </c>
      <c r="E166">
        <f t="shared" si="22"/>
        <v>0.78073722857209471</v>
      </c>
      <c r="F166">
        <f t="shared" si="24"/>
        <v>0.46053871095824084</v>
      </c>
      <c r="G166">
        <f t="shared" si="25"/>
        <v>0.9373390119125744</v>
      </c>
      <c r="H166">
        <f t="shared" si="26"/>
        <v>-0.92850608047321559</v>
      </c>
      <c r="I166">
        <f t="shared" si="27"/>
        <v>-0.1588440298109699</v>
      </c>
      <c r="J166" t="s">
        <v>2</v>
      </c>
      <c r="K166">
        <f t="shared" si="28"/>
        <v>0.158203125</v>
      </c>
      <c r="L166">
        <f t="shared" si="20"/>
        <v>0</v>
      </c>
      <c r="M166">
        <f t="shared" si="21"/>
        <v>0</v>
      </c>
    </row>
    <row r="167" spans="1:13" x14ac:dyDescent="0.25">
      <c r="A167">
        <v>163</v>
      </c>
      <c r="B167">
        <f t="shared" si="22"/>
        <v>0.54017147272989297</v>
      </c>
      <c r="C167">
        <f t="shared" si="22"/>
        <v>-0.99005821026229701</v>
      </c>
      <c r="D167">
        <f t="shared" si="23"/>
        <v>-0.9587034748958716</v>
      </c>
      <c r="E167">
        <f t="shared" si="22"/>
        <v>0.75318679904361263</v>
      </c>
      <c r="F167">
        <f t="shared" si="24"/>
        <v>0.41084317105790435</v>
      </c>
      <c r="G167">
        <f t="shared" si="25"/>
        <v>0.906595704514915</v>
      </c>
      <c r="H167">
        <f t="shared" si="26"/>
        <v>-0.96212140426904169</v>
      </c>
      <c r="I167">
        <f t="shared" si="27"/>
        <v>-0.30008594208088535</v>
      </c>
      <c r="J167" t="s">
        <v>2</v>
      </c>
      <c r="K167">
        <f t="shared" si="28"/>
        <v>0.1591796875</v>
      </c>
      <c r="L167">
        <f t="shared" si="20"/>
        <v>0</v>
      </c>
      <c r="M167">
        <f t="shared" si="21"/>
        <v>0</v>
      </c>
    </row>
    <row r="168" spans="1:13" x14ac:dyDescent="0.25">
      <c r="A168">
        <v>164</v>
      </c>
      <c r="B168">
        <f t="shared" si="22"/>
        <v>0.53499761988709726</v>
      </c>
      <c r="C168">
        <f t="shared" si="22"/>
        <v>-0.99247953459870997</v>
      </c>
      <c r="D168">
        <f t="shared" si="23"/>
        <v>-0.94952818059303679</v>
      </c>
      <c r="E168">
        <f t="shared" si="22"/>
        <v>0.724247082951467</v>
      </c>
      <c r="F168">
        <f t="shared" si="24"/>
        <v>0.35989503653498817</v>
      </c>
      <c r="G168">
        <f t="shared" si="25"/>
        <v>0.87008699110871124</v>
      </c>
      <c r="H168">
        <f t="shared" si="26"/>
        <v>-0.98527764238894133</v>
      </c>
      <c r="I168">
        <f t="shared" si="27"/>
        <v>-0.43805862709842458</v>
      </c>
      <c r="J168" t="s">
        <v>2</v>
      </c>
      <c r="K168">
        <f t="shared" si="28"/>
        <v>0.16015625</v>
      </c>
      <c r="L168">
        <f t="shared" si="20"/>
        <v>0</v>
      </c>
      <c r="M168">
        <f t="shared" si="21"/>
        <v>0</v>
      </c>
    </row>
    <row r="169" spans="1:13" x14ac:dyDescent="0.25">
      <c r="A169">
        <v>165</v>
      </c>
      <c r="B169">
        <f t="shared" si="22"/>
        <v>0.52980362468629483</v>
      </c>
      <c r="C169">
        <f t="shared" si="22"/>
        <v>-0.99456457073425542</v>
      </c>
      <c r="D169">
        <f t="shared" si="23"/>
        <v>-0.93945922360218981</v>
      </c>
      <c r="E169">
        <f t="shared" si="22"/>
        <v>0.69397146088965411</v>
      </c>
      <c r="F169">
        <f t="shared" si="24"/>
        <v>0.30784964004153442</v>
      </c>
      <c r="G169">
        <f t="shared" si="25"/>
        <v>0.8280450452577558</v>
      </c>
      <c r="H169">
        <f t="shared" si="26"/>
        <v>-0.99772306664419164</v>
      </c>
      <c r="I169">
        <f t="shared" si="27"/>
        <v>-0.57207709010539776</v>
      </c>
      <c r="J169" t="s">
        <v>2</v>
      </c>
      <c r="K169">
        <f t="shared" si="28"/>
        <v>0.1611328125</v>
      </c>
      <c r="L169">
        <f t="shared" si="20"/>
        <v>0</v>
      </c>
      <c r="M169">
        <f t="shared" si="21"/>
        <v>0</v>
      </c>
    </row>
    <row r="170" spans="1:13" x14ac:dyDescent="0.25">
      <c r="A170">
        <v>166</v>
      </c>
      <c r="B170">
        <f t="shared" si="22"/>
        <v>0.52458968267846884</v>
      </c>
      <c r="C170">
        <f t="shared" si="22"/>
        <v>-0.996312612182778</v>
      </c>
      <c r="D170">
        <f t="shared" si="23"/>
        <v>-0.92850608047321559</v>
      </c>
      <c r="E170">
        <f t="shared" si="22"/>
        <v>0.66241577759017178</v>
      </c>
      <c r="F170">
        <f t="shared" si="24"/>
        <v>0.25486565960451535</v>
      </c>
      <c r="G170">
        <f t="shared" si="25"/>
        <v>0.78073722857209371</v>
      </c>
      <c r="H170">
        <f t="shared" si="26"/>
        <v>-0.99932238458834943</v>
      </c>
      <c r="I170">
        <f t="shared" si="27"/>
        <v>-0.70153272879909334</v>
      </c>
      <c r="J170" t="s">
        <v>2</v>
      </c>
      <c r="K170">
        <f t="shared" si="28"/>
        <v>0.162109375</v>
      </c>
      <c r="L170">
        <f t="shared" si="20"/>
        <v>0</v>
      </c>
      <c r="M170">
        <f t="shared" si="21"/>
        <v>0</v>
      </c>
    </row>
    <row r="171" spans="1:13" x14ac:dyDescent="0.25">
      <c r="A171">
        <v>167</v>
      </c>
      <c r="B171">
        <f t="shared" si="22"/>
        <v>0.51935599016558953</v>
      </c>
      <c r="C171">
        <f t="shared" si="22"/>
        <v>-0.99772306664419164</v>
      </c>
      <c r="D171">
        <f t="shared" si="23"/>
        <v>-0.91667905992104282</v>
      </c>
      <c r="E171">
        <f t="shared" si="22"/>
        <v>0.62963823891492698</v>
      </c>
      <c r="F171">
        <f t="shared" si="24"/>
        <v>0.20110463484209223</v>
      </c>
      <c r="G171">
        <f t="shared" si="25"/>
        <v>0.72846439044822475</v>
      </c>
      <c r="H171">
        <f t="shared" si="26"/>
        <v>-0.9900582102622969</v>
      </c>
      <c r="I171">
        <f t="shared" si="27"/>
        <v>-0.8258970824566978</v>
      </c>
      <c r="J171" t="s">
        <v>2</v>
      </c>
      <c r="K171">
        <f t="shared" si="28"/>
        <v>0.1630859375</v>
      </c>
      <c r="L171">
        <f t="shared" si="20"/>
        <v>0</v>
      </c>
      <c r="M171">
        <f t="shared" si="21"/>
        <v>0</v>
      </c>
    </row>
    <row r="172" spans="1:13" x14ac:dyDescent="0.25">
      <c r="A172">
        <v>168</v>
      </c>
      <c r="B172">
        <f t="shared" si="22"/>
        <v>0.51410274419322166</v>
      </c>
      <c r="C172">
        <f t="shared" si="22"/>
        <v>-0.99879545620517241</v>
      </c>
      <c r="D172">
        <f t="shared" si="23"/>
        <v>-0.90398929312344334</v>
      </c>
      <c r="E172">
        <f t="shared" si="22"/>
        <v>0.59569930449243325</v>
      </c>
      <c r="F172">
        <f t="shared" si="24"/>
        <v>0.14673047445536161</v>
      </c>
      <c r="G172">
        <f t="shared" si="25"/>
        <v>0.67155895484701822</v>
      </c>
      <c r="H172">
        <f t="shared" si="26"/>
        <v>-0.97003125319454353</v>
      </c>
      <c r="I172">
        <f t="shared" si="27"/>
        <v>-0.94472452453512457</v>
      </c>
      <c r="J172" t="s">
        <v>2</v>
      </c>
      <c r="K172">
        <f t="shared" si="28"/>
        <v>0.1640625</v>
      </c>
      <c r="L172">
        <f t="shared" si="20"/>
        <v>0</v>
      </c>
      <c r="M172">
        <f t="shared" si="21"/>
        <v>0</v>
      </c>
    </row>
    <row r="173" spans="1:13" x14ac:dyDescent="0.25">
      <c r="A173">
        <v>169</v>
      </c>
      <c r="B173">
        <f t="shared" si="22"/>
        <v>0.50883014254310699</v>
      </c>
      <c r="C173">
        <f t="shared" si="22"/>
        <v>-0.99952941750109314</v>
      </c>
      <c r="D173">
        <f t="shared" si="23"/>
        <v>-0.89044872324475799</v>
      </c>
      <c r="E173">
        <f t="shared" si="22"/>
        <v>0.56066157619733659</v>
      </c>
      <c r="F173">
        <f t="shared" si="24"/>
        <v>9.190895649713389E-2</v>
      </c>
      <c r="G173">
        <f t="shared" si="25"/>
        <v>0.61038280627630825</v>
      </c>
      <c r="H173">
        <f t="shared" si="26"/>
        <v>-0.93945922360219036</v>
      </c>
      <c r="I173">
        <f t="shared" si="27"/>
        <v>-1.0576538828341557</v>
      </c>
      <c r="J173" t="s">
        <v>2</v>
      </c>
      <c r="K173">
        <f t="shared" si="28"/>
        <v>0.1650390625</v>
      </c>
      <c r="L173">
        <f t="shared" si="20"/>
        <v>0</v>
      </c>
      <c r="M173">
        <f t="shared" si="21"/>
        <v>0</v>
      </c>
    </row>
    <row r="174" spans="1:13" x14ac:dyDescent="0.25">
      <c r="A174">
        <v>170</v>
      </c>
      <c r="B174">
        <f t="shared" si="22"/>
        <v>0.50353838372571758</v>
      </c>
      <c r="C174">
        <f t="shared" si="22"/>
        <v>-0.9999247018391445</v>
      </c>
      <c r="D174">
        <f t="shared" si="23"/>
        <v>-0.87607009419540693</v>
      </c>
      <c r="E174">
        <f t="shared" si="22"/>
        <v>0.52458968267846939</v>
      </c>
      <c r="F174">
        <f t="shared" si="24"/>
        <v>3.6807222941359519E-2</v>
      </c>
      <c r="G174">
        <f t="shared" si="25"/>
        <v>0.54532498842204558</v>
      </c>
      <c r="H174">
        <f t="shared" si="26"/>
        <v>-0.89867446569395426</v>
      </c>
      <c r="I174">
        <f t="shared" si="27"/>
        <v>-1.1644089839609135</v>
      </c>
      <c r="J174" t="s">
        <v>2</v>
      </c>
      <c r="K174">
        <f t="shared" si="28"/>
        <v>0.166015625</v>
      </c>
      <c r="L174">
        <f t="shared" si="20"/>
        <v>0</v>
      </c>
      <c r="M174">
        <f t="shared" si="21"/>
        <v>0</v>
      </c>
    </row>
    <row r="175" spans="1:13" x14ac:dyDescent="0.25">
      <c r="A175">
        <v>171</v>
      </c>
      <c r="B175">
        <f t="shared" si="22"/>
        <v>0.49822766697278187</v>
      </c>
      <c r="C175">
        <f t="shared" si="22"/>
        <v>-0.99998117528260111</v>
      </c>
      <c r="D175">
        <f t="shared" si="23"/>
        <v>-0.86086693863776731</v>
      </c>
      <c r="E175">
        <f t="shared" si="22"/>
        <v>0.48755016014843644</v>
      </c>
      <c r="F175">
        <f t="shared" si="24"/>
        <v>-1.8406729905804612E-2</v>
      </c>
      <c r="G175">
        <f t="shared" si="25"/>
        <v>0.4767992300633217</v>
      </c>
      <c r="H175">
        <f t="shared" si="26"/>
        <v>-0.84812034480329757</v>
      </c>
      <c r="I175">
        <f t="shared" si="27"/>
        <v>-1.2647981314449308</v>
      </c>
      <c r="J175" t="s">
        <v>2</v>
      </c>
      <c r="K175">
        <f t="shared" si="28"/>
        <v>0.1669921875</v>
      </c>
      <c r="L175">
        <f t="shared" si="20"/>
        <v>0</v>
      </c>
      <c r="M175">
        <f t="shared" si="21"/>
        <v>0</v>
      </c>
    </row>
    <row r="176" spans="1:13" x14ac:dyDescent="0.25">
      <c r="A176">
        <v>172</v>
      </c>
      <c r="B176">
        <f t="shared" si="22"/>
        <v>0.49289819222978409</v>
      </c>
      <c r="C176">
        <f t="shared" si="22"/>
        <v>-0.99969881869620425</v>
      </c>
      <c r="D176">
        <f t="shared" si="23"/>
        <v>-0.84485356524970723</v>
      </c>
      <c r="E176">
        <f t="shared" si="22"/>
        <v>0.44961132965460704</v>
      </c>
      <c r="F176">
        <f t="shared" si="24"/>
        <v>-7.356456359966769E-2</v>
      </c>
      <c r="G176">
        <f t="shared" si="25"/>
        <v>0.40524131400498986</v>
      </c>
      <c r="H176">
        <f t="shared" si="26"/>
        <v>-0.78834642762660645</v>
      </c>
      <c r="I176">
        <f t="shared" si="27"/>
        <v>-1.3587125392828046</v>
      </c>
      <c r="J176" t="s">
        <v>2</v>
      </c>
      <c r="K176">
        <f t="shared" si="28"/>
        <v>0.16796875</v>
      </c>
      <c r="L176">
        <f t="shared" si="20"/>
        <v>0</v>
      </c>
      <c r="M176">
        <f t="shared" si="21"/>
        <v>0</v>
      </c>
    </row>
    <row r="177" spans="1:13" x14ac:dyDescent="0.25">
      <c r="A177">
        <v>173</v>
      </c>
      <c r="B177">
        <f t="shared" si="22"/>
        <v>0.48755016014843605</v>
      </c>
      <c r="C177">
        <f t="shared" si="22"/>
        <v>-0.99907772775264536</v>
      </c>
      <c r="D177">
        <f t="shared" si="23"/>
        <v>-0.82804504525775569</v>
      </c>
      <c r="E177">
        <f t="shared" si="22"/>
        <v>0.4108431710579043</v>
      </c>
      <c r="F177">
        <f t="shared" si="24"/>
        <v>-0.12849811079379214</v>
      </c>
      <c r="G177">
        <f t="shared" si="25"/>
        <v>0.33110630575987521</v>
      </c>
      <c r="H177">
        <f t="shared" si="26"/>
        <v>-0.72000250796138165</v>
      </c>
      <c r="I177">
        <f t="shared" si="27"/>
        <v>-1.4461237547993591</v>
      </c>
      <c r="J177" t="s">
        <v>2</v>
      </c>
      <c r="K177">
        <f t="shared" si="28"/>
        <v>0.1689453125</v>
      </c>
      <c r="L177">
        <f t="shared" si="20"/>
        <v>0</v>
      </c>
      <c r="M177">
        <f t="shared" si="21"/>
        <v>0</v>
      </c>
    </row>
    <row r="178" spans="1:13" x14ac:dyDescent="0.25">
      <c r="A178">
        <v>174</v>
      </c>
      <c r="B178">
        <f t="shared" si="22"/>
        <v>0.48218377207912283</v>
      </c>
      <c r="C178">
        <f t="shared" si="22"/>
        <v>-0.99811811290014918</v>
      </c>
      <c r="D178">
        <f t="shared" si="23"/>
        <v>-0.81045719825259488</v>
      </c>
      <c r="E178">
        <f t="shared" si="22"/>
        <v>0.37131719395183788</v>
      </c>
      <c r="F178">
        <f t="shared" si="24"/>
        <v>-0.18303988795514042</v>
      </c>
      <c r="G178">
        <f t="shared" si="25"/>
        <v>0.25486565960451379</v>
      </c>
      <c r="H178">
        <f t="shared" si="26"/>
        <v>-0.64383154288979116</v>
      </c>
      <c r="I178">
        <f t="shared" si="27"/>
        <v>-1.5270801163622014</v>
      </c>
      <c r="J178" t="s">
        <v>2</v>
      </c>
      <c r="K178">
        <f t="shared" si="28"/>
        <v>0.169921875</v>
      </c>
      <c r="L178">
        <f t="shared" si="20"/>
        <v>0</v>
      </c>
      <c r="M178">
        <f t="shared" si="21"/>
        <v>0</v>
      </c>
    </row>
    <row r="179" spans="1:13" x14ac:dyDescent="0.25">
      <c r="A179">
        <v>175</v>
      </c>
      <c r="B179">
        <f t="shared" si="22"/>
        <v>0.47679923006332225</v>
      </c>
      <c r="C179">
        <f t="shared" si="22"/>
        <v>-0.99682029929116578</v>
      </c>
      <c r="D179">
        <f t="shared" si="23"/>
        <v>-0.79210657730021261</v>
      </c>
      <c r="E179">
        <f t="shared" si="22"/>
        <v>0.33110630575987665</v>
      </c>
      <c r="F179">
        <f t="shared" si="24"/>
        <v>-0.23702360599436714</v>
      </c>
      <c r="G179">
        <f t="shared" si="25"/>
        <v>0.17700422041214847</v>
      </c>
      <c r="H179">
        <f t="shared" si="26"/>
        <v>-0.56066157619733548</v>
      </c>
      <c r="I179">
        <f t="shared" si="27"/>
        <v>-1.6017023025477337</v>
      </c>
      <c r="J179" t="s">
        <v>2</v>
      </c>
      <c r="K179">
        <f t="shared" si="28"/>
        <v>0.1708984375</v>
      </c>
      <c r="L179">
        <f t="shared" si="20"/>
        <v>0</v>
      </c>
      <c r="M179">
        <f t="shared" si="21"/>
        <v>0</v>
      </c>
    </row>
    <row r="180" spans="1:13" x14ac:dyDescent="0.25">
      <c r="A180">
        <v>176</v>
      </c>
      <c r="B180">
        <f t="shared" si="22"/>
        <v>0.47139673682599781</v>
      </c>
      <c r="C180">
        <f t="shared" si="22"/>
        <v>-0.99518472667219693</v>
      </c>
      <c r="D180">
        <f t="shared" si="23"/>
        <v>-0.77301045336273688</v>
      </c>
      <c r="E180">
        <f t="shared" si="22"/>
        <v>0.29028467725446255</v>
      </c>
      <c r="F180">
        <f t="shared" si="24"/>
        <v>-0.29028467725446278</v>
      </c>
      <c r="G180">
        <f t="shared" si="25"/>
        <v>9.8017140329559049E-2</v>
      </c>
      <c r="H180">
        <f t="shared" si="26"/>
        <v>-0.47139673682599681</v>
      </c>
      <c r="I180">
        <f t="shared" si="27"/>
        <v>-1.670178039705374</v>
      </c>
      <c r="J180" t="s">
        <v>2</v>
      </c>
      <c r="K180">
        <f t="shared" si="28"/>
        <v>0.171875</v>
      </c>
      <c r="L180">
        <f t="shared" si="20"/>
        <v>0</v>
      </c>
      <c r="M180">
        <f t="shared" si="21"/>
        <v>0</v>
      </c>
    </row>
    <row r="181" spans="1:13" x14ac:dyDescent="0.25">
      <c r="A181">
        <v>177</v>
      </c>
      <c r="B181">
        <f t="shared" si="22"/>
        <v>0.46597649576796613</v>
      </c>
      <c r="C181">
        <f t="shared" si="22"/>
        <v>-0.99321194923479461</v>
      </c>
      <c r="D181">
        <f t="shared" si="23"/>
        <v>-0.75318679904361263</v>
      </c>
      <c r="E181">
        <f t="shared" si="22"/>
        <v>0.24892760574572029</v>
      </c>
      <c r="F181">
        <f t="shared" si="24"/>
        <v>-0.34266071731199355</v>
      </c>
      <c r="G181">
        <f t="shared" si="25"/>
        <v>1.8406729905803755E-2</v>
      </c>
      <c r="H181">
        <f t="shared" si="26"/>
        <v>-0.37700741021641709</v>
      </c>
      <c r="I181">
        <f t="shared" si="27"/>
        <v>-1.7327560443873278</v>
      </c>
      <c r="J181" t="s">
        <v>2</v>
      </c>
      <c r="K181">
        <f t="shared" si="28"/>
        <v>0.1728515625</v>
      </c>
      <c r="L181">
        <f t="shared" si="20"/>
        <v>0</v>
      </c>
      <c r="M181">
        <f t="shared" si="21"/>
        <v>0</v>
      </c>
    </row>
    <row r="182" spans="1:13" x14ac:dyDescent="0.25">
      <c r="A182">
        <v>178</v>
      </c>
      <c r="B182">
        <f t="shared" si="22"/>
        <v>0.46053871095824001</v>
      </c>
      <c r="C182">
        <f t="shared" si="22"/>
        <v>-0.99090263542778001</v>
      </c>
      <c r="D182">
        <f t="shared" si="23"/>
        <v>-0.73265427167241315</v>
      </c>
      <c r="E182">
        <f t="shared" si="22"/>
        <v>0.20711137619221859</v>
      </c>
      <c r="F182">
        <f t="shared" si="24"/>
        <v>-0.39399204006104771</v>
      </c>
      <c r="G182">
        <f t="shared" si="25"/>
        <v>-6.1320736302209147E-2</v>
      </c>
      <c r="H182">
        <f t="shared" si="26"/>
        <v>-0.27851968938505162</v>
      </c>
      <c r="I182">
        <f t="shared" si="27"/>
        <v>-1.7897392856980432</v>
      </c>
      <c r="J182" t="s">
        <v>2</v>
      </c>
      <c r="K182">
        <f t="shared" si="28"/>
        <v>0.173828125</v>
      </c>
      <c r="L182">
        <f t="shared" si="20"/>
        <v>0</v>
      </c>
      <c r="M182">
        <f t="shared" si="21"/>
        <v>0</v>
      </c>
    </row>
    <row r="183" spans="1:13" x14ac:dyDescent="0.25">
      <c r="A183">
        <v>179</v>
      </c>
      <c r="B183">
        <f t="shared" si="22"/>
        <v>0.45508358712634384</v>
      </c>
      <c r="C183">
        <f t="shared" si="22"/>
        <v>-0.98825756773074946</v>
      </c>
      <c r="D183">
        <f t="shared" si="23"/>
        <v>-0.71143219574521643</v>
      </c>
      <c r="E183">
        <f t="shared" si="22"/>
        <v>0.16491312048996989</v>
      </c>
      <c r="F183">
        <f t="shared" si="24"/>
        <v>-0.44412214457042926</v>
      </c>
      <c r="G183">
        <f t="shared" si="25"/>
        <v>-0.14065823933284929</v>
      </c>
      <c r="H183">
        <f t="shared" si="26"/>
        <v>-0.17700422041214692</v>
      </c>
      <c r="I183">
        <f t="shared" si="27"/>
        <v>-1.8414776601750777</v>
      </c>
      <c r="J183" t="s">
        <v>2</v>
      </c>
      <c r="K183">
        <f t="shared" si="28"/>
        <v>0.1748046875</v>
      </c>
      <c r="L183">
        <f t="shared" si="20"/>
        <v>0</v>
      </c>
      <c r="M183">
        <f t="shared" si="21"/>
        <v>0</v>
      </c>
    </row>
    <row r="184" spans="1:13" x14ac:dyDescent="0.25">
      <c r="A184">
        <v>180</v>
      </c>
      <c r="B184">
        <f t="shared" si="22"/>
        <v>0.4496113296546066</v>
      </c>
      <c r="C184">
        <f t="shared" si="22"/>
        <v>-0.98527764238894133</v>
      </c>
      <c r="D184">
        <f t="shared" si="23"/>
        <v>-0.68954054473706716</v>
      </c>
      <c r="E184">
        <f t="shared" si="22"/>
        <v>0.12241067519921608</v>
      </c>
      <c r="F184">
        <f t="shared" si="24"/>
        <v>-0.49289819222978293</v>
      </c>
      <c r="G184">
        <f t="shared" si="25"/>
        <v>-0.21910124015687113</v>
      </c>
      <c r="H184">
        <f t="shared" si="26"/>
        <v>-7.3564563599665247E-2</v>
      </c>
      <c r="I184">
        <f t="shared" si="27"/>
        <v>-1.8883601782585053</v>
      </c>
      <c r="J184" t="s">
        <v>2</v>
      </c>
      <c r="K184">
        <f t="shared" si="28"/>
        <v>0.17578125</v>
      </c>
      <c r="L184">
        <f t="shared" si="20"/>
        <v>0</v>
      </c>
      <c r="M184">
        <f t="shared" si="21"/>
        <v>0</v>
      </c>
    </row>
    <row r="185" spans="1:13" x14ac:dyDescent="0.25">
      <c r="A185">
        <v>181</v>
      </c>
      <c r="B185">
        <f t="shared" si="22"/>
        <v>0.44412214457042926</v>
      </c>
      <c r="C185">
        <f t="shared" si="22"/>
        <v>-0.98196386910955524</v>
      </c>
      <c r="D185">
        <f t="shared" si="23"/>
        <v>-0.66699992230363803</v>
      </c>
      <c r="E185">
        <f t="shared" si="22"/>
        <v>7.968243797143082E-2</v>
      </c>
      <c r="F185">
        <f t="shared" si="24"/>
        <v>-0.54017147272989219</v>
      </c>
      <c r="G185">
        <f t="shared" si="25"/>
        <v>-0.29615088824362462</v>
      </c>
      <c r="H185">
        <f t="shared" si="26"/>
        <v>3.0674803176635564E-2</v>
      </c>
      <c r="I185">
        <f t="shared" si="27"/>
        <v>-1.9308067666682143</v>
      </c>
      <c r="J185" t="s">
        <v>2</v>
      </c>
      <c r="K185">
        <f t="shared" si="28"/>
        <v>0.1767578125</v>
      </c>
      <c r="L185">
        <f t="shared" si="20"/>
        <v>0</v>
      </c>
      <c r="M185">
        <f t="shared" si="21"/>
        <v>0</v>
      </c>
    </row>
    <row r="186" spans="1:13" x14ac:dyDescent="0.25">
      <c r="A186">
        <v>182</v>
      </c>
      <c r="B186">
        <f t="shared" si="22"/>
        <v>0.43861623853852771</v>
      </c>
      <c r="C186">
        <f t="shared" si="22"/>
        <v>-0.97831737071962765</v>
      </c>
      <c r="D186">
        <f t="shared" si="23"/>
        <v>-0.6438315428897915</v>
      </c>
      <c r="E186">
        <f t="shared" si="22"/>
        <v>3.6807222941359456E-2</v>
      </c>
      <c r="F186">
        <f t="shared" si="24"/>
        <v>-0.58579785745643864</v>
      </c>
      <c r="G186">
        <f t="shared" si="25"/>
        <v>-0.37131719395183788</v>
      </c>
      <c r="H186">
        <f t="shared" si="26"/>
        <v>0.13458070850712545</v>
      </c>
      <c r="I186">
        <f t="shared" si="27"/>
        <v>-1.9692597950306832</v>
      </c>
      <c r="J186" t="s">
        <v>2</v>
      </c>
      <c r="K186">
        <f t="shared" si="28"/>
        <v>0.177734375</v>
      </c>
      <c r="L186">
        <f t="shared" si="20"/>
        <v>0</v>
      </c>
      <c r="M186">
        <f t="shared" si="21"/>
        <v>0</v>
      </c>
    </row>
    <row r="187" spans="1:13" x14ac:dyDescent="0.25">
      <c r="A187">
        <v>183</v>
      </c>
      <c r="B187">
        <f t="shared" si="22"/>
        <v>0.43309381885315201</v>
      </c>
      <c r="C187">
        <f t="shared" si="22"/>
        <v>-0.97433938278557586</v>
      </c>
      <c r="D187">
        <f t="shared" si="23"/>
        <v>-0.62005721176328954</v>
      </c>
      <c r="E187">
        <f t="shared" si="22"/>
        <v>-6.1358846491539262E-3</v>
      </c>
      <c r="F187">
        <f t="shared" si="24"/>
        <v>-0.62963823891492721</v>
      </c>
      <c r="G187">
        <f t="shared" si="25"/>
        <v>-0.44412214457042909</v>
      </c>
      <c r="H187">
        <f t="shared" si="26"/>
        <v>0.23702360599436678</v>
      </c>
      <c r="I187">
        <f t="shared" si="27"/>
        <v>-2.0041754378358569</v>
      </c>
      <c r="J187" t="s">
        <v>2</v>
      </c>
      <c r="K187">
        <f t="shared" si="28"/>
        <v>0.1787109375</v>
      </c>
      <c r="L187">
        <f t="shared" si="20"/>
        <v>0</v>
      </c>
      <c r="M187">
        <f t="shared" si="21"/>
        <v>0</v>
      </c>
    </row>
    <row r="188" spans="1:13" x14ac:dyDescent="0.25">
      <c r="A188">
        <v>184</v>
      </c>
      <c r="B188">
        <f t="shared" si="22"/>
        <v>0.4275550934302822</v>
      </c>
      <c r="C188">
        <f t="shared" si="22"/>
        <v>-0.97003125319454397</v>
      </c>
      <c r="D188">
        <f t="shared" si="23"/>
        <v>-0.59569930449243325</v>
      </c>
      <c r="E188">
        <f t="shared" si="22"/>
        <v>-4.9067674327417543E-2</v>
      </c>
      <c r="F188">
        <f t="shared" si="24"/>
        <v>-0.67155895484701755</v>
      </c>
      <c r="G188">
        <f t="shared" si="25"/>
        <v>-0.51410274419322266</v>
      </c>
      <c r="H188">
        <f t="shared" si="26"/>
        <v>0.33688985339221994</v>
      </c>
      <c r="I188">
        <f t="shared" si="27"/>
        <v>-2.0360149842321333</v>
      </c>
      <c r="J188" t="s">
        <v>2</v>
      </c>
      <c r="K188">
        <f t="shared" si="28"/>
        <v>0.1796875</v>
      </c>
      <c r="L188">
        <f t="shared" si="20"/>
        <v>0</v>
      </c>
      <c r="M188">
        <f t="shared" si="21"/>
        <v>0</v>
      </c>
    </row>
    <row r="189" spans="1:13" x14ac:dyDescent="0.25">
      <c r="A189">
        <v>185</v>
      </c>
      <c r="B189">
        <f t="shared" si="22"/>
        <v>0.42200027079979979</v>
      </c>
      <c r="C189">
        <f t="shared" si="22"/>
        <v>-0.9653944416976894</v>
      </c>
      <c r="D189">
        <f t="shared" si="23"/>
        <v>-0.57078074588696737</v>
      </c>
      <c r="E189">
        <f t="shared" si="22"/>
        <v>-9.1908956497132335E-2</v>
      </c>
      <c r="F189">
        <f t="shared" si="24"/>
        <v>-0.71143219574521599</v>
      </c>
      <c r="G189">
        <f t="shared" si="25"/>
        <v>-0.58081395809576508</v>
      </c>
      <c r="H189">
        <f t="shared" si="26"/>
        <v>0.43309381885315212</v>
      </c>
      <c r="I189">
        <f t="shared" si="27"/>
        <v>-2.0652362082698179</v>
      </c>
      <c r="J189" t="s">
        <v>2</v>
      </c>
      <c r="K189">
        <f t="shared" si="28"/>
        <v>0.1806640625</v>
      </c>
      <c r="L189">
        <f t="shared" si="20"/>
        <v>0</v>
      </c>
      <c r="M189">
        <f t="shared" si="21"/>
        <v>0</v>
      </c>
    </row>
    <row r="190" spans="1:13" x14ac:dyDescent="0.25">
      <c r="A190">
        <v>186</v>
      </c>
      <c r="B190">
        <f t="shared" si="22"/>
        <v>0.41642956009763732</v>
      </c>
      <c r="C190">
        <f t="shared" si="22"/>
        <v>-0.9604305194155659</v>
      </c>
      <c r="D190">
        <f t="shared" si="23"/>
        <v>-0.5453249884220468</v>
      </c>
      <c r="E190">
        <f t="shared" si="22"/>
        <v>-0.13458070850712586</v>
      </c>
      <c r="F190">
        <f t="shared" si="24"/>
        <v>-0.74913639452345926</v>
      </c>
      <c r="G190">
        <f t="shared" si="25"/>
        <v>-0.64383154288979161</v>
      </c>
      <c r="H190">
        <f t="shared" si="26"/>
        <v>0.52458968267846928</v>
      </c>
      <c r="I190">
        <f t="shared" si="27"/>
        <v>-2.0922849109818831</v>
      </c>
      <c r="J190" t="s">
        <v>2</v>
      </c>
      <c r="K190">
        <f t="shared" si="28"/>
        <v>0.181640625</v>
      </c>
      <c r="L190">
        <f t="shared" si="20"/>
        <v>0</v>
      </c>
      <c r="M190">
        <f t="shared" si="21"/>
        <v>0</v>
      </c>
    </row>
    <row r="191" spans="1:13" x14ac:dyDescent="0.25">
      <c r="A191">
        <v>187</v>
      </c>
      <c r="B191">
        <f t="shared" si="22"/>
        <v>0.41084317105790391</v>
      </c>
      <c r="C191">
        <f t="shared" si="22"/>
        <v>-0.95514116830577078</v>
      </c>
      <c r="D191">
        <f t="shared" si="23"/>
        <v>-0.51935599016558953</v>
      </c>
      <c r="E191">
        <f t="shared" si="22"/>
        <v>-0.17700422041214764</v>
      </c>
      <c r="F191">
        <f t="shared" si="24"/>
        <v>-0.78455659715557546</v>
      </c>
      <c r="G191">
        <f t="shared" si="25"/>
        <v>-0.7027547444572263</v>
      </c>
      <c r="H191">
        <f t="shared" si="26"/>
        <v>0.61038280627631003</v>
      </c>
      <c r="I191">
        <f t="shared" si="27"/>
        <v>-2.1175867431620956</v>
      </c>
      <c r="J191" t="s">
        <v>2</v>
      </c>
      <c r="K191">
        <f t="shared" si="28"/>
        <v>0.1826171875</v>
      </c>
      <c r="L191">
        <f t="shared" si="20"/>
        <v>0</v>
      </c>
      <c r="M191">
        <f t="shared" si="21"/>
        <v>0</v>
      </c>
    </row>
    <row r="192" spans="1:13" x14ac:dyDescent="0.25">
      <c r="A192">
        <v>188</v>
      </c>
      <c r="B192">
        <f t="shared" si="22"/>
        <v>0.40524131400498986</v>
      </c>
      <c r="C192">
        <f t="shared" si="22"/>
        <v>-0.94952818059303679</v>
      </c>
      <c r="D192">
        <f t="shared" si="23"/>
        <v>-0.49289819222978426</v>
      </c>
      <c r="E192">
        <f t="shared" si="22"/>
        <v>-0.21910124015686963</v>
      </c>
      <c r="F192">
        <f t="shared" si="24"/>
        <v>-0.81758481315158316</v>
      </c>
      <c r="G192">
        <f t="shared" si="25"/>
        <v>-0.75720884650648512</v>
      </c>
      <c r="H192">
        <f t="shared" si="26"/>
        <v>0.68954054473706772</v>
      </c>
      <c r="I192">
        <f t="shared" si="27"/>
        <v>-2.1415394138957016</v>
      </c>
      <c r="J192" t="s">
        <v>2</v>
      </c>
      <c r="K192">
        <f t="shared" si="28"/>
        <v>0.18359375</v>
      </c>
      <c r="L192">
        <f t="shared" si="20"/>
        <v>0</v>
      </c>
      <c r="M192">
        <f t="shared" si="21"/>
        <v>0</v>
      </c>
    </row>
    <row r="193" spans="1:13" x14ac:dyDescent="0.25">
      <c r="A193">
        <v>189</v>
      </c>
      <c r="B193">
        <f t="shared" si="22"/>
        <v>0.39962419984564679</v>
      </c>
      <c r="C193">
        <f t="shared" si="22"/>
        <v>-0.94359345816196039</v>
      </c>
      <c r="D193">
        <f t="shared" si="23"/>
        <v>-0.46597649576796668</v>
      </c>
      <c r="E193">
        <f t="shared" si="22"/>
        <v>-0.26079411791527457</v>
      </c>
      <c r="F193">
        <f t="shared" si="24"/>
        <v>-0.84812034480329701</v>
      </c>
      <c r="G193">
        <f t="shared" si="25"/>
        <v>-0.80684755354379956</v>
      </c>
      <c r="H193">
        <f t="shared" si="26"/>
        <v>0.76120238548426278</v>
      </c>
      <c r="I193">
        <f t="shared" si="27"/>
        <v>-2.1645053848623887</v>
      </c>
      <c r="J193" t="s">
        <v>2</v>
      </c>
      <c r="K193">
        <f t="shared" si="28"/>
        <v>0.1845703125</v>
      </c>
      <c r="L193">
        <f t="shared" si="20"/>
        <v>0</v>
      </c>
      <c r="M193">
        <f t="shared" si="21"/>
        <v>0</v>
      </c>
    </row>
    <row r="194" spans="1:13" x14ac:dyDescent="0.25">
      <c r="A194">
        <v>190</v>
      </c>
      <c r="B194">
        <f t="shared" si="22"/>
        <v>0.3939920400610481</v>
      </c>
      <c r="C194">
        <f t="shared" si="22"/>
        <v>-0.93733901191257496</v>
      </c>
      <c r="D194">
        <f t="shared" si="23"/>
        <v>-0.43861623853852766</v>
      </c>
      <c r="E194">
        <f t="shared" si="22"/>
        <v>-0.30200594931922803</v>
      </c>
      <c r="F194">
        <f t="shared" si="24"/>
        <v>-0.8760700941954066</v>
      </c>
      <c r="G194">
        <f t="shared" si="25"/>
        <v>-0.85135519310526508</v>
      </c>
      <c r="H194">
        <f t="shared" si="26"/>
        <v>0.82458930278502618</v>
      </c>
      <c r="I194">
        <f t="shared" si="27"/>
        <v>-2.1868051442249277</v>
      </c>
      <c r="J194" t="s">
        <v>2</v>
      </c>
      <c r="K194">
        <f t="shared" si="28"/>
        <v>0.185546875</v>
      </c>
      <c r="L194">
        <f t="shared" si="20"/>
        <v>0</v>
      </c>
      <c r="M194">
        <f t="shared" si="21"/>
        <v>0</v>
      </c>
    </row>
    <row r="195" spans="1:13" x14ac:dyDescent="0.25">
      <c r="A195">
        <v>191</v>
      </c>
      <c r="B195">
        <f t="shared" si="22"/>
        <v>0.3883450466988263</v>
      </c>
      <c r="C195">
        <f t="shared" si="22"/>
        <v>-0.93076696107898382</v>
      </c>
      <c r="D195">
        <f t="shared" si="23"/>
        <v>-0.41084317105790424</v>
      </c>
      <c r="E195">
        <f t="shared" si="22"/>
        <v>-0.3426607173119936</v>
      </c>
      <c r="F195">
        <f t="shared" si="24"/>
        <v>-0.90134884704602225</v>
      </c>
      <c r="G195">
        <f t="shared" si="25"/>
        <v>-0.89044872324475843</v>
      </c>
      <c r="H195">
        <f t="shared" si="26"/>
        <v>0.87901222642863441</v>
      </c>
      <c r="I195">
        <f t="shared" si="27"/>
        <v>-2.2087111466122016</v>
      </c>
      <c r="J195" t="s">
        <v>2</v>
      </c>
      <c r="K195">
        <f t="shared" si="28"/>
        <v>0.1865234375</v>
      </c>
      <c r="L195">
        <f t="shared" si="20"/>
        <v>0</v>
      </c>
      <c r="M195">
        <f t="shared" si="21"/>
        <v>0</v>
      </c>
    </row>
    <row r="196" spans="1:13" x14ac:dyDescent="0.25">
      <c r="A196">
        <v>192</v>
      </c>
      <c r="B196">
        <f t="shared" si="22"/>
        <v>0.38268343236508984</v>
      </c>
      <c r="C196">
        <f t="shared" si="22"/>
        <v>-0.92387953251128685</v>
      </c>
      <c r="D196">
        <f t="shared" si="23"/>
        <v>-0.38268343236509039</v>
      </c>
      <c r="E196">
        <f t="shared" ref="E196:E259" si="29">COS(E$2*2*PI()*$A196/1024)</f>
        <v>-0.38268343236508989</v>
      </c>
      <c r="F196">
        <f t="shared" si="24"/>
        <v>-0.92387953251128641</v>
      </c>
      <c r="G196">
        <f t="shared" si="25"/>
        <v>-0.92387953251128707</v>
      </c>
      <c r="H196">
        <f t="shared" si="26"/>
        <v>0.92387953251128763</v>
      </c>
      <c r="I196">
        <f t="shared" si="27"/>
        <v>-2.2304424973876626</v>
      </c>
      <c r="J196" t="s">
        <v>2</v>
      </c>
      <c r="K196">
        <f t="shared" si="28"/>
        <v>0.1875</v>
      </c>
      <c r="L196">
        <f t="shared" ref="L196:L259" si="30">IMREAL(J196)/1024</f>
        <v>0</v>
      </c>
      <c r="M196">
        <f t="shared" ref="M196:M259" si="31">IMAGINARY(J196)/1024</f>
        <v>0</v>
      </c>
    </row>
    <row r="197" spans="1:13" x14ac:dyDescent="0.25">
      <c r="A197">
        <v>193</v>
      </c>
      <c r="B197">
        <f t="shared" ref="B197:E260" si="32">COS(B$2*2*PI()*$A197/1024)</f>
        <v>0.37700741021641831</v>
      </c>
      <c r="C197">
        <f t="shared" si="32"/>
        <v>-0.9166790599210427</v>
      </c>
      <c r="D197">
        <f t="shared" ref="D197:D260" si="33">SIN(D$2*2*PI()*$A197/1024)</f>
        <v>-0.35416352542049051</v>
      </c>
      <c r="E197">
        <f t="shared" si="29"/>
        <v>-0.42200027079979907</v>
      </c>
      <c r="F197">
        <f t="shared" ref="F197:F260" si="34">SIN(F$2*2*PI()*$A197/1024)</f>
        <v>-0.94359345816196027</v>
      </c>
      <c r="G197">
        <f t="shared" ref="G197:G260" si="35">COS(G$2*2*PI()*$A197/1024)</f>
        <v>-0.95143502096900845</v>
      </c>
      <c r="H197">
        <f t="shared" ref="H197:H260" si="36">SIN(17*2*PI()*$A197/1024)</f>
        <v>0.95870347489587127</v>
      </c>
      <c r="I197">
        <f t="shared" ref="I197:I260" si="37">+SUM(B197:H197)</f>
        <v>-2.252160450160011</v>
      </c>
      <c r="J197" t="s">
        <v>2</v>
      </c>
      <c r="K197">
        <f t="shared" ref="K197:K260" si="38">A197/1024</f>
        <v>0.1884765625</v>
      </c>
      <c r="L197">
        <f t="shared" si="30"/>
        <v>0</v>
      </c>
      <c r="M197">
        <f t="shared" si="31"/>
        <v>0</v>
      </c>
    </row>
    <row r="198" spans="1:13" x14ac:dyDescent="0.25">
      <c r="A198">
        <v>194</v>
      </c>
      <c r="B198">
        <f t="shared" si="32"/>
        <v>0.3713171939518376</v>
      </c>
      <c r="C198">
        <f t="shared" si="32"/>
        <v>-0.90916798309052249</v>
      </c>
      <c r="D198">
        <f t="shared" si="33"/>
        <v>-0.32531029216226337</v>
      </c>
      <c r="E198">
        <f t="shared" si="29"/>
        <v>-0.46053871095824028</v>
      </c>
      <c r="F198">
        <f t="shared" si="34"/>
        <v>-0.96043051941556579</v>
      </c>
      <c r="G198">
        <f t="shared" si="35"/>
        <v>-0.97293995220556051</v>
      </c>
      <c r="H198">
        <f t="shared" si="36"/>
        <v>0.98310548743121617</v>
      </c>
      <c r="I198">
        <f t="shared" si="37"/>
        <v>-2.2739647764490982</v>
      </c>
      <c r="J198" t="s">
        <v>2</v>
      </c>
      <c r="K198">
        <f t="shared" si="38"/>
        <v>0.189453125</v>
      </c>
      <c r="L198">
        <f t="shared" si="30"/>
        <v>0</v>
      </c>
      <c r="M198">
        <f t="shared" si="31"/>
        <v>0</v>
      </c>
    </row>
    <row r="199" spans="1:13" x14ac:dyDescent="0.25">
      <c r="A199">
        <v>195</v>
      </c>
      <c r="B199">
        <f t="shared" si="32"/>
        <v>0.36561299780477396</v>
      </c>
      <c r="C199">
        <f t="shared" si="32"/>
        <v>-0.90134884704602203</v>
      </c>
      <c r="D199">
        <f t="shared" si="33"/>
        <v>-0.29615088824362373</v>
      </c>
      <c r="E199">
        <f t="shared" si="29"/>
        <v>-0.49822766697278137</v>
      </c>
      <c r="F199">
        <f t="shared" si="34"/>
        <v>-0.97433938278557564</v>
      </c>
      <c r="G199">
        <f t="shared" si="35"/>
        <v>-0.98825756773074969</v>
      </c>
      <c r="H199">
        <f t="shared" si="36"/>
        <v>0.99682029929116567</v>
      </c>
      <c r="I199">
        <f t="shared" si="37"/>
        <v>-2.2958910556828132</v>
      </c>
      <c r="J199" t="s">
        <v>2</v>
      </c>
      <c r="K199">
        <f t="shared" si="38"/>
        <v>0.1904296875</v>
      </c>
      <c r="L199">
        <f t="shared" si="30"/>
        <v>0</v>
      </c>
      <c r="M199">
        <f t="shared" si="31"/>
        <v>0</v>
      </c>
    </row>
    <row r="200" spans="1:13" x14ac:dyDescent="0.25">
      <c r="A200">
        <v>196</v>
      </c>
      <c r="B200">
        <f t="shared" si="32"/>
        <v>0.35989503653498828</v>
      </c>
      <c r="C200">
        <f t="shared" si="32"/>
        <v>-0.89322430119551532</v>
      </c>
      <c r="D200">
        <f t="shared" si="33"/>
        <v>-0.26671275747489859</v>
      </c>
      <c r="E200">
        <f t="shared" si="29"/>
        <v>-0.5349976198870976</v>
      </c>
      <c r="F200">
        <f t="shared" si="34"/>
        <v>-0.98527764238894111</v>
      </c>
      <c r="G200">
        <f t="shared" si="35"/>
        <v>-0.99729045667869021</v>
      </c>
      <c r="H200">
        <f t="shared" si="36"/>
        <v>0.99969881869620425</v>
      </c>
      <c r="I200">
        <f t="shared" si="37"/>
        <v>-2.3179089223939502</v>
      </c>
      <c r="J200" t="s">
        <v>2</v>
      </c>
      <c r="K200">
        <f t="shared" si="38"/>
        <v>0.19140625</v>
      </c>
      <c r="L200">
        <f t="shared" si="30"/>
        <v>0</v>
      </c>
      <c r="M200">
        <f t="shared" si="31"/>
        <v>0</v>
      </c>
    </row>
    <row r="201" spans="1:13" x14ac:dyDescent="0.25">
      <c r="A201">
        <v>197</v>
      </c>
      <c r="B201">
        <f t="shared" si="32"/>
        <v>0.35416352542049051</v>
      </c>
      <c r="C201">
        <f t="shared" si="32"/>
        <v>-0.8847970984309379</v>
      </c>
      <c r="D201">
        <f t="shared" si="33"/>
        <v>-0.23702360599436773</v>
      </c>
      <c r="E201">
        <f t="shared" si="29"/>
        <v>-0.57078074588696692</v>
      </c>
      <c r="F201">
        <f t="shared" si="34"/>
        <v>-0.9932119492347945</v>
      </c>
      <c r="G201">
        <f t="shared" si="35"/>
        <v>-0.99998117528260111</v>
      </c>
      <c r="H201">
        <f t="shared" si="36"/>
        <v>0.99170975366909953</v>
      </c>
      <c r="I201">
        <f t="shared" si="37"/>
        <v>-2.3399212957400781</v>
      </c>
      <c r="J201" t="s">
        <v>2</v>
      </c>
      <c r="K201">
        <f t="shared" si="38"/>
        <v>0.1923828125</v>
      </c>
      <c r="L201">
        <f t="shared" si="30"/>
        <v>0</v>
      </c>
      <c r="M201">
        <f t="shared" si="31"/>
        <v>0</v>
      </c>
    </row>
    <row r="202" spans="1:13" x14ac:dyDescent="0.25">
      <c r="A202">
        <v>198</v>
      </c>
      <c r="B202">
        <f t="shared" si="32"/>
        <v>0.34841868024943451</v>
      </c>
      <c r="C202">
        <f t="shared" si="32"/>
        <v>-0.8760700941954066</v>
      </c>
      <c r="D202">
        <f t="shared" si="33"/>
        <v>-0.20711137619221853</v>
      </c>
      <c r="E202">
        <f t="shared" si="29"/>
        <v>-0.60551104140432455</v>
      </c>
      <c r="F202">
        <f t="shared" si="34"/>
        <v>-0.99811811290014918</v>
      </c>
      <c r="G202">
        <f t="shared" si="35"/>
        <v>-0.99631261218277789</v>
      </c>
      <c r="H202">
        <f t="shared" si="36"/>
        <v>0.97293995220555995</v>
      </c>
      <c r="I202">
        <f t="shared" si="37"/>
        <v>-2.3617646044198821</v>
      </c>
      <c r="J202" t="s">
        <v>2</v>
      </c>
      <c r="K202">
        <f t="shared" si="38"/>
        <v>0.193359375</v>
      </c>
      <c r="L202">
        <f t="shared" si="30"/>
        <v>0</v>
      </c>
      <c r="M202">
        <f t="shared" si="31"/>
        <v>0</v>
      </c>
    </row>
    <row r="203" spans="1:13" x14ac:dyDescent="0.25">
      <c r="A203">
        <v>199</v>
      </c>
      <c r="B203">
        <f t="shared" si="32"/>
        <v>0.34266071731199438</v>
      </c>
      <c r="C203">
        <f t="shared" si="32"/>
        <v>-0.86704624551569287</v>
      </c>
      <c r="D203">
        <f t="shared" si="33"/>
        <v>-0.17700422041214905</v>
      </c>
      <c r="E203">
        <f t="shared" si="29"/>
        <v>-0.63912444486377551</v>
      </c>
      <c r="F203">
        <f t="shared" si="34"/>
        <v>-0.99998117528260111</v>
      </c>
      <c r="G203">
        <f t="shared" si="35"/>
        <v>-0.98630809724459856</v>
      </c>
      <c r="H203">
        <f t="shared" si="36"/>
        <v>0.94359345816196005</v>
      </c>
      <c r="I203">
        <f t="shared" si="37"/>
        <v>-2.3832100078448626</v>
      </c>
      <c r="J203" t="s">
        <v>2</v>
      </c>
      <c r="K203">
        <f t="shared" si="38"/>
        <v>0.1943359375</v>
      </c>
      <c r="L203">
        <f t="shared" si="30"/>
        <v>0</v>
      </c>
      <c r="M203">
        <f t="shared" si="31"/>
        <v>0</v>
      </c>
    </row>
    <row r="204" spans="1:13" x14ac:dyDescent="0.25">
      <c r="A204">
        <v>200</v>
      </c>
      <c r="B204">
        <f t="shared" si="32"/>
        <v>0.33688985339222005</v>
      </c>
      <c r="C204">
        <f t="shared" si="32"/>
        <v>-0.85772861000027212</v>
      </c>
      <c r="D204">
        <f t="shared" si="33"/>
        <v>-0.14673047445536239</v>
      </c>
      <c r="E204">
        <f t="shared" si="29"/>
        <v>-0.67155895484701766</v>
      </c>
      <c r="F204">
        <f t="shared" si="34"/>
        <v>-0.99879545620517241</v>
      </c>
      <c r="G204">
        <f t="shared" si="35"/>
        <v>-0.97003125319454386</v>
      </c>
      <c r="H204">
        <f t="shared" si="36"/>
        <v>0.90398929312344278</v>
      </c>
      <c r="I204">
        <f t="shared" si="37"/>
        <v>-2.4039656021867053</v>
      </c>
      <c r="J204" t="s">
        <v>2</v>
      </c>
      <c r="K204">
        <f t="shared" si="38"/>
        <v>0.1953125</v>
      </c>
      <c r="L204">
        <f t="shared" si="30"/>
        <v>0</v>
      </c>
      <c r="M204">
        <f t="shared" si="31"/>
        <v>0</v>
      </c>
    </row>
    <row r="205" spans="1:13" x14ac:dyDescent="0.25">
      <c r="A205">
        <v>201</v>
      </c>
      <c r="B205">
        <f t="shared" si="32"/>
        <v>0.33110630575987643</v>
      </c>
      <c r="C205">
        <f t="shared" si="32"/>
        <v>-0.84812034480329723</v>
      </c>
      <c r="D205">
        <f t="shared" si="33"/>
        <v>-0.11631863091190484</v>
      </c>
      <c r="E205">
        <f t="shared" si="29"/>
        <v>-0.70275474445722519</v>
      </c>
      <c r="F205">
        <f t="shared" si="34"/>
        <v>-0.99456457073425542</v>
      </c>
      <c r="G205">
        <f t="shared" si="35"/>
        <v>-0.94758559101774065</v>
      </c>
      <c r="H205">
        <f t="shared" si="36"/>
        <v>0.85455798836539976</v>
      </c>
      <c r="I205">
        <f t="shared" si="37"/>
        <v>-2.4236795877991471</v>
      </c>
      <c r="J205" t="s">
        <v>2</v>
      </c>
      <c r="K205">
        <f t="shared" si="38"/>
        <v>0.1962890625</v>
      </c>
      <c r="L205">
        <f t="shared" si="30"/>
        <v>0</v>
      </c>
      <c r="M205">
        <f t="shared" si="31"/>
        <v>0</v>
      </c>
    </row>
    <row r="206" spans="1:13" x14ac:dyDescent="0.25">
      <c r="A206">
        <v>202</v>
      </c>
      <c r="B206">
        <f t="shared" si="32"/>
        <v>0.32531029216226298</v>
      </c>
      <c r="C206">
        <f t="shared" si="32"/>
        <v>-0.83822470555483819</v>
      </c>
      <c r="D206">
        <f t="shared" si="33"/>
        <v>-8.5797312344440282E-2</v>
      </c>
      <c r="E206">
        <f t="shared" si="29"/>
        <v>-0.73265427167241226</v>
      </c>
      <c r="F206">
        <f t="shared" si="34"/>
        <v>-0.98730141815785832</v>
      </c>
      <c r="G206">
        <f t="shared" si="35"/>
        <v>-0.91911385169005799</v>
      </c>
      <c r="H206">
        <f t="shared" si="36"/>
        <v>0.79583690460888246</v>
      </c>
      <c r="I206">
        <f t="shared" si="37"/>
        <v>-2.4419443626484614</v>
      </c>
      <c r="J206" t="s">
        <v>2</v>
      </c>
      <c r="K206">
        <f t="shared" si="38"/>
        <v>0.197265625</v>
      </c>
      <c r="L206">
        <f t="shared" si="30"/>
        <v>0</v>
      </c>
      <c r="M206">
        <f t="shared" si="31"/>
        <v>0</v>
      </c>
    </row>
    <row r="207" spans="1:13" x14ac:dyDescent="0.25">
      <c r="A207">
        <v>203</v>
      </c>
      <c r="B207">
        <f t="shared" si="32"/>
        <v>0.31950203081601575</v>
      </c>
      <c r="C207">
        <f t="shared" si="32"/>
        <v>-0.8280450452577558</v>
      </c>
      <c r="D207">
        <f t="shared" si="33"/>
        <v>-5.5195244349689775E-2</v>
      </c>
      <c r="E207">
        <f t="shared" si="29"/>
        <v>-0.76120238548426189</v>
      </c>
      <c r="F207">
        <f t="shared" si="34"/>
        <v>-0.97702814265775451</v>
      </c>
      <c r="G207">
        <f t="shared" si="35"/>
        <v>-0.88479709843093746</v>
      </c>
      <c r="H207">
        <f t="shared" si="36"/>
        <v>0.72846439044822375</v>
      </c>
      <c r="I207">
        <f t="shared" si="37"/>
        <v>-2.4583014949161597</v>
      </c>
      <c r="J207" t="s">
        <v>2</v>
      </c>
      <c r="K207">
        <f t="shared" si="38"/>
        <v>0.1982421875</v>
      </c>
      <c r="L207">
        <f t="shared" si="30"/>
        <v>0</v>
      </c>
      <c r="M207">
        <f t="shared" si="31"/>
        <v>0</v>
      </c>
    </row>
    <row r="208" spans="1:13" x14ac:dyDescent="0.25">
      <c r="A208">
        <v>204</v>
      </c>
      <c r="B208">
        <f t="shared" si="32"/>
        <v>0.31368174039889157</v>
      </c>
      <c r="C208">
        <f t="shared" si="32"/>
        <v>-0.81758481315158371</v>
      </c>
      <c r="D208">
        <f t="shared" si="33"/>
        <v>-2.4541228522912448E-2</v>
      </c>
      <c r="E208">
        <f t="shared" si="29"/>
        <v>-0.78834642762660578</v>
      </c>
      <c r="F208">
        <f t="shared" si="34"/>
        <v>-0.96377606579543995</v>
      </c>
      <c r="G208">
        <f t="shared" si="35"/>
        <v>-0.84485356524970601</v>
      </c>
      <c r="H208">
        <f t="shared" si="36"/>
        <v>0.65317284295377753</v>
      </c>
      <c r="I208">
        <f t="shared" si="37"/>
        <v>-2.4722475169935789</v>
      </c>
      <c r="J208" t="s">
        <v>2</v>
      </c>
      <c r="K208">
        <f t="shared" si="38"/>
        <v>0.19921875</v>
      </c>
      <c r="L208">
        <f t="shared" si="30"/>
        <v>0</v>
      </c>
      <c r="M208">
        <f t="shared" si="31"/>
        <v>0</v>
      </c>
    </row>
    <row r="209" spans="1:13" x14ac:dyDescent="0.25">
      <c r="A209">
        <v>205</v>
      </c>
      <c r="B209">
        <f t="shared" si="32"/>
        <v>0.30784964004153498</v>
      </c>
      <c r="C209">
        <f t="shared" si="32"/>
        <v>-0.80684755354379945</v>
      </c>
      <c r="D209">
        <f t="shared" si="33"/>
        <v>6.1358846491539869E-3</v>
      </c>
      <c r="E209">
        <f t="shared" si="29"/>
        <v>-0.81403632970594852</v>
      </c>
      <c r="F209">
        <f t="shared" si="34"/>
        <v>-0.94758559101774109</v>
      </c>
      <c r="G209">
        <f t="shared" si="35"/>
        <v>-0.79953726910790524</v>
      </c>
      <c r="H209">
        <f t="shared" si="36"/>
        <v>0.57078074588696792</v>
      </c>
      <c r="I209">
        <f t="shared" si="37"/>
        <v>-2.4832404727977373</v>
      </c>
      <c r="J209" t="s">
        <v>2</v>
      </c>
      <c r="K209">
        <f t="shared" si="38"/>
        <v>0.2001953125</v>
      </c>
      <c r="L209">
        <f t="shared" si="30"/>
        <v>0</v>
      </c>
      <c r="M209">
        <f t="shared" si="31"/>
        <v>0</v>
      </c>
    </row>
    <row r="210" spans="1:13" x14ac:dyDescent="0.25">
      <c r="A210">
        <v>206</v>
      </c>
      <c r="B210">
        <f t="shared" si="32"/>
        <v>0.3020059493192282</v>
      </c>
      <c r="C210">
        <f t="shared" si="32"/>
        <v>-0.79583690460888357</v>
      </c>
      <c r="D210">
        <f t="shared" si="33"/>
        <v>3.6807222941358908E-2</v>
      </c>
      <c r="E210">
        <f t="shared" si="29"/>
        <v>-0.83822470555483775</v>
      </c>
      <c r="F210">
        <f t="shared" si="34"/>
        <v>-0.92850608047321603</v>
      </c>
      <c r="G210">
        <f t="shared" si="35"/>
        <v>-0.7491363945234587</v>
      </c>
      <c r="H210">
        <f t="shared" si="36"/>
        <v>0.48218377207912316</v>
      </c>
      <c r="I210">
        <f t="shared" si="37"/>
        <v>-2.4907071408206858</v>
      </c>
      <c r="J210" t="s">
        <v>2</v>
      </c>
      <c r="K210">
        <f t="shared" si="38"/>
        <v>0.201171875</v>
      </c>
      <c r="L210">
        <f t="shared" si="30"/>
        <v>0</v>
      </c>
      <c r="M210">
        <f t="shared" si="31"/>
        <v>0</v>
      </c>
    </row>
    <row r="211" spans="1:13" x14ac:dyDescent="0.25">
      <c r="A211">
        <v>207</v>
      </c>
      <c r="B211">
        <f t="shared" si="32"/>
        <v>0.29615088824362396</v>
      </c>
      <c r="C211">
        <f t="shared" si="32"/>
        <v>-0.78455659715557524</v>
      </c>
      <c r="D211">
        <f t="shared" si="33"/>
        <v>6.7443919563663801E-2</v>
      </c>
      <c r="E211">
        <f t="shared" si="29"/>
        <v>-0.86086693863776742</v>
      </c>
      <c r="F211">
        <f t="shared" si="34"/>
        <v>-0.90659570451491567</v>
      </c>
      <c r="G211">
        <f t="shared" si="35"/>
        <v>-0.69397146088965245</v>
      </c>
      <c r="H211">
        <f t="shared" si="36"/>
        <v>0.38834504669882641</v>
      </c>
      <c r="I211">
        <f t="shared" si="37"/>
        <v>-2.4940508466917968</v>
      </c>
      <c r="J211" t="s">
        <v>2</v>
      </c>
      <c r="K211">
        <f t="shared" si="38"/>
        <v>0.2021484375</v>
      </c>
      <c r="L211">
        <f t="shared" si="30"/>
        <v>0</v>
      </c>
      <c r="M211">
        <f t="shared" si="31"/>
        <v>0</v>
      </c>
    </row>
    <row r="212" spans="1:13" x14ac:dyDescent="0.25">
      <c r="A212">
        <v>208</v>
      </c>
      <c r="B212">
        <f t="shared" si="32"/>
        <v>0.29028467725446233</v>
      </c>
      <c r="C212">
        <f t="shared" si="32"/>
        <v>-0.7730104533627371</v>
      </c>
      <c r="D212">
        <f t="shared" si="33"/>
        <v>9.8017140329560021E-2</v>
      </c>
      <c r="E212">
        <f t="shared" si="29"/>
        <v>-0.88192126434835483</v>
      </c>
      <c r="F212">
        <f t="shared" si="34"/>
        <v>-0.88192126434835516</v>
      </c>
      <c r="G212">
        <f t="shared" si="35"/>
        <v>-0.6343932841636456</v>
      </c>
      <c r="H212">
        <f t="shared" si="36"/>
        <v>0.29028467725446222</v>
      </c>
      <c r="I212">
        <f t="shared" si="37"/>
        <v>-2.4926597713846084</v>
      </c>
      <c r="J212" t="s">
        <v>2</v>
      </c>
      <c r="K212">
        <f t="shared" si="38"/>
        <v>0.203125</v>
      </c>
      <c r="L212">
        <f t="shared" si="30"/>
        <v>0</v>
      </c>
      <c r="M212">
        <f t="shared" si="31"/>
        <v>0</v>
      </c>
    </row>
    <row r="213" spans="1:13" x14ac:dyDescent="0.25">
      <c r="A213">
        <v>209</v>
      </c>
      <c r="B213">
        <f t="shared" si="32"/>
        <v>0.28440753721127182</v>
      </c>
      <c r="C213">
        <f t="shared" si="32"/>
        <v>-0.76120238548426189</v>
      </c>
      <c r="D213">
        <f t="shared" si="33"/>
        <v>0.12849811079379314</v>
      </c>
      <c r="E213">
        <f t="shared" si="29"/>
        <v>-0.90134884704602225</v>
      </c>
      <c r="F213">
        <f t="shared" si="34"/>
        <v>-0.85455798836540042</v>
      </c>
      <c r="G213">
        <f t="shared" si="35"/>
        <v>-0.57078074588696626</v>
      </c>
      <c r="H213">
        <f t="shared" si="36"/>
        <v>0.18906866414980575</v>
      </c>
      <c r="I213">
        <f t="shared" si="37"/>
        <v>-2.4859156546277803</v>
      </c>
      <c r="J213" t="s">
        <v>2</v>
      </c>
      <c r="K213">
        <f t="shared" si="38"/>
        <v>0.2041015625</v>
      </c>
      <c r="L213">
        <f t="shared" si="30"/>
        <v>0</v>
      </c>
      <c r="M213">
        <f t="shared" si="31"/>
        <v>0</v>
      </c>
    </row>
    <row r="214" spans="1:13" x14ac:dyDescent="0.25">
      <c r="A214">
        <v>210</v>
      </c>
      <c r="B214">
        <f t="shared" si="32"/>
        <v>0.27851968938505306</v>
      </c>
      <c r="C214">
        <f t="shared" si="32"/>
        <v>-0.74913639452345926</v>
      </c>
      <c r="D214">
        <f t="shared" si="33"/>
        <v>0.15885814333386108</v>
      </c>
      <c r="E214">
        <f t="shared" si="29"/>
        <v>-0.91911385169005766</v>
      </c>
      <c r="F214">
        <f t="shared" si="34"/>
        <v>-0.82458930278502596</v>
      </c>
      <c r="G214">
        <f t="shared" si="35"/>
        <v>-0.50353838372571547</v>
      </c>
      <c r="H214">
        <f t="shared" si="36"/>
        <v>8.5797312344439131E-2</v>
      </c>
      <c r="I214">
        <f t="shared" si="37"/>
        <v>-2.4732027876609051</v>
      </c>
      <c r="J214" t="s">
        <v>2</v>
      </c>
      <c r="K214">
        <f t="shared" si="38"/>
        <v>0.205078125</v>
      </c>
      <c r="L214">
        <f t="shared" si="30"/>
        <v>0</v>
      </c>
      <c r="M214">
        <f t="shared" si="31"/>
        <v>0</v>
      </c>
    </row>
    <row r="215" spans="1:13" x14ac:dyDescent="0.25">
      <c r="A215">
        <v>211</v>
      </c>
      <c r="B215">
        <f t="shared" si="32"/>
        <v>0.27262135544994898</v>
      </c>
      <c r="C215">
        <f t="shared" si="32"/>
        <v>-0.73681656887737002</v>
      </c>
      <c r="D215">
        <f t="shared" si="33"/>
        <v>0.18906866414980555</v>
      </c>
      <c r="E215">
        <f t="shared" si="29"/>
        <v>-0.93518350993894717</v>
      </c>
      <c r="F215">
        <f t="shared" si="34"/>
        <v>-0.79210657730021272</v>
      </c>
      <c r="G215">
        <f t="shared" si="35"/>
        <v>-0.43309381885315179</v>
      </c>
      <c r="H215">
        <f t="shared" si="36"/>
        <v>-1.8406729905805899E-2</v>
      </c>
      <c r="I215">
        <f t="shared" si="37"/>
        <v>-2.4539171852757331</v>
      </c>
      <c r="J215" t="s">
        <v>2</v>
      </c>
      <c r="K215">
        <f t="shared" si="38"/>
        <v>0.2060546875</v>
      </c>
      <c r="L215">
        <f t="shared" si="30"/>
        <v>0</v>
      </c>
      <c r="M215">
        <f t="shared" si="31"/>
        <v>0</v>
      </c>
    </row>
    <row r="216" spans="1:13" x14ac:dyDescent="0.25">
      <c r="A216">
        <v>212</v>
      </c>
      <c r="B216">
        <f t="shared" si="32"/>
        <v>0.26671275747489842</v>
      </c>
      <c r="C216">
        <f t="shared" si="32"/>
        <v>-0.724247082951467</v>
      </c>
      <c r="D216">
        <f t="shared" si="33"/>
        <v>0.21910124015686969</v>
      </c>
      <c r="E216">
        <f t="shared" si="29"/>
        <v>-0.94952818059303656</v>
      </c>
      <c r="F216">
        <f t="shared" si="34"/>
        <v>-0.75720884650648468</v>
      </c>
      <c r="G216">
        <f t="shared" si="35"/>
        <v>-0.35989503653498678</v>
      </c>
      <c r="H216">
        <f t="shared" si="36"/>
        <v>-0.12241067519921757</v>
      </c>
      <c r="I216">
        <f t="shared" si="37"/>
        <v>-2.4274758241534249</v>
      </c>
      <c r="J216" t="s">
        <v>2</v>
      </c>
      <c r="K216">
        <f t="shared" si="38"/>
        <v>0.20703125</v>
      </c>
      <c r="L216">
        <f t="shared" si="30"/>
        <v>0</v>
      </c>
      <c r="M216">
        <f t="shared" si="31"/>
        <v>0</v>
      </c>
    </row>
    <row r="217" spans="1:13" x14ac:dyDescent="0.25">
      <c r="A217">
        <v>213</v>
      </c>
      <c r="B217">
        <f t="shared" si="32"/>
        <v>0.26079411791527557</v>
      </c>
      <c r="C217">
        <f t="shared" si="32"/>
        <v>-0.71143219574521666</v>
      </c>
      <c r="D217">
        <f t="shared" si="33"/>
        <v>0.24892760574571973</v>
      </c>
      <c r="E217">
        <f t="shared" si="29"/>
        <v>-0.96212140426904136</v>
      </c>
      <c r="F217">
        <f t="shared" si="34"/>
        <v>-0.72000250796138143</v>
      </c>
      <c r="G217">
        <f t="shared" si="35"/>
        <v>-0.2844075372112726</v>
      </c>
      <c r="H217">
        <f t="shared" si="36"/>
        <v>-0.2250839113597945</v>
      </c>
      <c r="I217">
        <f t="shared" si="37"/>
        <v>-2.393325832885711</v>
      </c>
      <c r="J217" t="s">
        <v>2</v>
      </c>
      <c r="K217">
        <f t="shared" si="38"/>
        <v>0.2080078125</v>
      </c>
      <c r="L217">
        <f t="shared" si="30"/>
        <v>0</v>
      </c>
      <c r="M217">
        <f t="shared" si="31"/>
        <v>0</v>
      </c>
    </row>
    <row r="218" spans="1:13" x14ac:dyDescent="0.25">
      <c r="A218">
        <v>214</v>
      </c>
      <c r="B218">
        <f t="shared" si="32"/>
        <v>0.25486565960451463</v>
      </c>
      <c r="C218">
        <f t="shared" si="32"/>
        <v>-0.69837624940897303</v>
      </c>
      <c r="D218">
        <f t="shared" si="33"/>
        <v>0.27851968938505323</v>
      </c>
      <c r="E218">
        <f t="shared" si="29"/>
        <v>-0.97293995220556018</v>
      </c>
      <c r="F218">
        <f t="shared" si="34"/>
        <v>-0.6806009977954538</v>
      </c>
      <c r="G218">
        <f t="shared" si="35"/>
        <v>-0.20711137619221806</v>
      </c>
      <c r="H218">
        <f t="shared" si="36"/>
        <v>-0.32531029216226481</v>
      </c>
      <c r="I218">
        <f t="shared" si="37"/>
        <v>-2.3509535187749018</v>
      </c>
      <c r="J218" t="s">
        <v>2</v>
      </c>
      <c r="K218">
        <f t="shared" si="38"/>
        <v>0.208984375</v>
      </c>
      <c r="L218">
        <f t="shared" si="30"/>
        <v>0</v>
      </c>
      <c r="M218">
        <f t="shared" si="31"/>
        <v>0</v>
      </c>
    </row>
    <row r="219" spans="1:13" x14ac:dyDescent="0.25">
      <c r="A219">
        <v>215</v>
      </c>
      <c r="B219">
        <f t="shared" si="32"/>
        <v>0.24892760574572026</v>
      </c>
      <c r="C219">
        <f t="shared" si="32"/>
        <v>-0.68508366777270036</v>
      </c>
      <c r="D219">
        <f t="shared" si="33"/>
        <v>0.3078496400415347</v>
      </c>
      <c r="E219">
        <f t="shared" si="29"/>
        <v>-0.98196386910955513</v>
      </c>
      <c r="F219">
        <f t="shared" si="34"/>
        <v>-0.63912444486377618</v>
      </c>
      <c r="G219">
        <f t="shared" si="35"/>
        <v>-0.12849811079379142</v>
      </c>
      <c r="H219">
        <f t="shared" si="36"/>
        <v>-0.42200027079980179</v>
      </c>
      <c r="I219">
        <f t="shared" si="37"/>
        <v>-2.29989311755237</v>
      </c>
      <c r="J219" t="s">
        <v>2</v>
      </c>
      <c r="K219">
        <f t="shared" si="38"/>
        <v>0.2099609375</v>
      </c>
      <c r="L219">
        <f t="shared" si="30"/>
        <v>0</v>
      </c>
      <c r="M219">
        <f t="shared" si="31"/>
        <v>0</v>
      </c>
    </row>
    <row r="220" spans="1:13" x14ac:dyDescent="0.25">
      <c r="A220">
        <v>216</v>
      </c>
      <c r="B220">
        <f t="shared" si="32"/>
        <v>0.24298017990326398</v>
      </c>
      <c r="C220">
        <f t="shared" si="32"/>
        <v>-0.67155895484701866</v>
      </c>
      <c r="D220">
        <f t="shared" si="33"/>
        <v>0.33688985339221955</v>
      </c>
      <c r="E220">
        <f t="shared" si="29"/>
        <v>-0.98917650996478101</v>
      </c>
      <c r="F220">
        <f t="shared" si="34"/>
        <v>-0.59569930449243336</v>
      </c>
      <c r="G220">
        <f t="shared" si="35"/>
        <v>-4.9067674327418521E-2</v>
      </c>
      <c r="H220">
        <f t="shared" si="36"/>
        <v>-0.51410274419322088</v>
      </c>
      <c r="I220">
        <f t="shared" si="37"/>
        <v>-2.2397351545293889</v>
      </c>
      <c r="J220" t="s">
        <v>2</v>
      </c>
      <c r="K220">
        <f t="shared" si="38"/>
        <v>0.2109375</v>
      </c>
      <c r="L220">
        <f t="shared" si="30"/>
        <v>0</v>
      </c>
      <c r="M220">
        <f t="shared" si="31"/>
        <v>0</v>
      </c>
    </row>
    <row r="221" spans="1:13" x14ac:dyDescent="0.25">
      <c r="A221">
        <v>217</v>
      </c>
      <c r="B221">
        <f t="shared" si="32"/>
        <v>0.23702360599436734</v>
      </c>
      <c r="C221">
        <f t="shared" si="32"/>
        <v>-0.65780669329707875</v>
      </c>
      <c r="D221">
        <f t="shared" si="33"/>
        <v>0.36561299780477391</v>
      </c>
      <c r="E221">
        <f t="shared" si="29"/>
        <v>-0.99456457073425542</v>
      </c>
      <c r="F221">
        <f t="shared" si="34"/>
        <v>-0.55045797293660448</v>
      </c>
      <c r="G221">
        <f t="shared" si="35"/>
        <v>3.06748031766374E-2</v>
      </c>
      <c r="H221">
        <f t="shared" si="36"/>
        <v>-0.60061647938386842</v>
      </c>
      <c r="I221">
        <f t="shared" si="37"/>
        <v>-2.1701343093760279</v>
      </c>
      <c r="J221" t="s">
        <v>2</v>
      </c>
      <c r="K221">
        <f t="shared" si="38"/>
        <v>0.2119140625</v>
      </c>
      <c r="L221">
        <f t="shared" si="30"/>
        <v>0</v>
      </c>
      <c r="M221">
        <f t="shared" si="31"/>
        <v>0</v>
      </c>
    </row>
    <row r="222" spans="1:13" x14ac:dyDescent="0.25">
      <c r="A222">
        <v>218</v>
      </c>
      <c r="B222">
        <f t="shared" si="32"/>
        <v>0.23105810828067128</v>
      </c>
      <c r="C222">
        <f t="shared" si="32"/>
        <v>-0.6438315428897915</v>
      </c>
      <c r="D222">
        <f t="shared" si="33"/>
        <v>0.39399204006104782</v>
      </c>
      <c r="E222">
        <f t="shared" si="29"/>
        <v>-0.99811811290014918</v>
      </c>
      <c r="F222">
        <f t="shared" si="34"/>
        <v>-0.50353838372571835</v>
      </c>
      <c r="G222">
        <f t="shared" si="35"/>
        <v>0.1102222072938851</v>
      </c>
      <c r="H222">
        <f t="shared" si="36"/>
        <v>-0.6806009977954528</v>
      </c>
      <c r="I222">
        <f t="shared" si="37"/>
        <v>-2.0908166816755074</v>
      </c>
      <c r="J222" t="s">
        <v>2</v>
      </c>
      <c r="K222">
        <f t="shared" si="38"/>
        <v>0.212890625</v>
      </c>
      <c r="L222">
        <f t="shared" si="30"/>
        <v>0</v>
      </c>
      <c r="M222">
        <f t="shared" si="31"/>
        <v>0</v>
      </c>
    </row>
    <row r="223" spans="1:13" x14ac:dyDescent="0.25">
      <c r="A223">
        <v>219</v>
      </c>
      <c r="B223">
        <f t="shared" si="32"/>
        <v>0.22508391135979278</v>
      </c>
      <c r="C223">
        <f t="shared" si="32"/>
        <v>-0.62963823891492687</v>
      </c>
      <c r="D223">
        <f t="shared" si="33"/>
        <v>0.42200027079979913</v>
      </c>
      <c r="E223">
        <f t="shared" si="29"/>
        <v>-0.9998305817958234</v>
      </c>
      <c r="F223">
        <f t="shared" si="34"/>
        <v>-0.45508358712634422</v>
      </c>
      <c r="G223">
        <f t="shared" si="35"/>
        <v>0.189068664149806</v>
      </c>
      <c r="H223">
        <f t="shared" si="36"/>
        <v>-0.75318679904361252</v>
      </c>
      <c r="I223">
        <f t="shared" si="37"/>
        <v>-2.0015863605713089</v>
      </c>
      <c r="J223" t="s">
        <v>2</v>
      </c>
      <c r="K223">
        <f t="shared" si="38"/>
        <v>0.2138671875</v>
      </c>
      <c r="L223">
        <f t="shared" si="30"/>
        <v>0</v>
      </c>
      <c r="M223">
        <f t="shared" si="31"/>
        <v>0</v>
      </c>
    </row>
    <row r="224" spans="1:13" x14ac:dyDescent="0.25">
      <c r="A224">
        <v>220</v>
      </c>
      <c r="B224">
        <f t="shared" si="32"/>
        <v>0.21910124015686977</v>
      </c>
      <c r="C224">
        <f t="shared" si="32"/>
        <v>-0.61523159058062726</v>
      </c>
      <c r="D224">
        <f t="shared" si="33"/>
        <v>0.44961132965460654</v>
      </c>
      <c r="E224">
        <f t="shared" si="29"/>
        <v>-0.99969881869620425</v>
      </c>
      <c r="F224">
        <f t="shared" si="34"/>
        <v>-0.40524131400498981</v>
      </c>
      <c r="G224">
        <f t="shared" si="35"/>
        <v>0.26671275747489942</v>
      </c>
      <c r="H224">
        <f t="shared" si="36"/>
        <v>-0.81758481315158382</v>
      </c>
      <c r="I224">
        <f t="shared" si="37"/>
        <v>-1.9023312091470297</v>
      </c>
      <c r="J224" t="s">
        <v>2</v>
      </c>
      <c r="K224">
        <f t="shared" si="38"/>
        <v>0.21484375</v>
      </c>
      <c r="L224">
        <f t="shared" si="30"/>
        <v>0</v>
      </c>
      <c r="M224">
        <f t="shared" si="31"/>
        <v>0</v>
      </c>
    </row>
    <row r="225" spans="1:13" x14ac:dyDescent="0.25">
      <c r="A225">
        <v>221</v>
      </c>
      <c r="B225">
        <f t="shared" si="32"/>
        <v>0.21311031991609136</v>
      </c>
      <c r="C225">
        <f t="shared" si="32"/>
        <v>-0.60061647938386931</v>
      </c>
      <c r="D225">
        <f t="shared" si="33"/>
        <v>0.47679923006332181</v>
      </c>
      <c r="E225">
        <f t="shared" si="29"/>
        <v>-0.99772306664419164</v>
      </c>
      <c r="F225">
        <f t="shared" si="34"/>
        <v>-0.35416352542049157</v>
      </c>
      <c r="G225">
        <f t="shared" si="35"/>
        <v>0.3426607173119966</v>
      </c>
      <c r="H225">
        <f t="shared" si="36"/>
        <v>-0.87309497841829042</v>
      </c>
      <c r="I225">
        <f t="shared" si="37"/>
        <v>-1.793027782575433</v>
      </c>
      <c r="J225" t="s">
        <v>2</v>
      </c>
      <c r="K225">
        <f t="shared" si="38"/>
        <v>0.2158203125</v>
      </c>
      <c r="L225">
        <f t="shared" si="30"/>
        <v>0</v>
      </c>
      <c r="M225">
        <f t="shared" si="31"/>
        <v>0</v>
      </c>
    </row>
    <row r="226" spans="1:13" x14ac:dyDescent="0.25">
      <c r="A226">
        <v>222</v>
      </c>
      <c r="B226">
        <f t="shared" si="32"/>
        <v>0.20711137619221856</v>
      </c>
      <c r="C226">
        <f t="shared" si="32"/>
        <v>-0.58579785745643909</v>
      </c>
      <c r="D226">
        <f t="shared" si="33"/>
        <v>0.50353838372571769</v>
      </c>
      <c r="E226">
        <f t="shared" si="29"/>
        <v>-0.99390697000235617</v>
      </c>
      <c r="F226">
        <f t="shared" si="34"/>
        <v>-0.30200594931922881</v>
      </c>
      <c r="G226">
        <f t="shared" si="35"/>
        <v>0.41642956009763726</v>
      </c>
      <c r="H226">
        <f t="shared" si="36"/>
        <v>-0.9191138516900581</v>
      </c>
      <c r="I226">
        <f t="shared" si="37"/>
        <v>-1.6737453084525087</v>
      </c>
      <c r="J226" t="s">
        <v>2</v>
      </c>
      <c r="K226">
        <f t="shared" si="38"/>
        <v>0.216796875</v>
      </c>
      <c r="L226">
        <f t="shared" si="30"/>
        <v>0</v>
      </c>
      <c r="M226">
        <f t="shared" si="31"/>
        <v>0</v>
      </c>
    </row>
    <row r="227" spans="1:13" x14ac:dyDescent="0.25">
      <c r="A227">
        <v>223</v>
      </c>
      <c r="B227">
        <f t="shared" si="32"/>
        <v>0.20110463484209196</v>
      </c>
      <c r="C227">
        <f t="shared" si="32"/>
        <v>-0.57078074588696737</v>
      </c>
      <c r="D227">
        <f t="shared" si="33"/>
        <v>0.52980362468629449</v>
      </c>
      <c r="E227">
        <f t="shared" si="29"/>
        <v>-0.98825756773074958</v>
      </c>
      <c r="F227">
        <f t="shared" si="34"/>
        <v>-0.24892760574572045</v>
      </c>
      <c r="G227">
        <f t="shared" si="35"/>
        <v>0.48755016014843716</v>
      </c>
      <c r="H227">
        <f t="shared" si="36"/>
        <v>-0.95514116830577112</v>
      </c>
      <c r="I227">
        <f t="shared" si="37"/>
        <v>-1.544648667992385</v>
      </c>
      <c r="J227" t="s">
        <v>2</v>
      </c>
      <c r="K227">
        <f t="shared" si="38"/>
        <v>0.2177734375</v>
      </c>
      <c r="L227">
        <f t="shared" si="30"/>
        <v>0</v>
      </c>
      <c r="M227">
        <f t="shared" si="31"/>
        <v>0</v>
      </c>
    </row>
    <row r="228" spans="1:13" x14ac:dyDescent="0.25">
      <c r="A228">
        <v>224</v>
      </c>
      <c r="B228">
        <f t="shared" si="32"/>
        <v>0.19509032201612833</v>
      </c>
      <c r="C228">
        <f t="shared" si="32"/>
        <v>-0.55557023301960218</v>
      </c>
      <c r="D228">
        <f t="shared" si="33"/>
        <v>0.55557023301960184</v>
      </c>
      <c r="E228">
        <f t="shared" si="29"/>
        <v>-0.98078528040323065</v>
      </c>
      <c r="F228">
        <f t="shared" si="34"/>
        <v>-0.19509032201612808</v>
      </c>
      <c r="G228">
        <f t="shared" si="35"/>
        <v>0.5555702330196044</v>
      </c>
      <c r="H228">
        <f t="shared" si="36"/>
        <v>-0.98078528040323076</v>
      </c>
      <c r="I228">
        <f t="shared" si="37"/>
        <v>-1.4060003277868571</v>
      </c>
      <c r="J228" t="s">
        <v>2</v>
      </c>
      <c r="K228">
        <f t="shared" si="38"/>
        <v>0.21875</v>
      </c>
      <c r="L228">
        <f t="shared" si="30"/>
        <v>0</v>
      </c>
      <c r="M228">
        <f t="shared" si="31"/>
        <v>0</v>
      </c>
    </row>
    <row r="229" spans="1:13" x14ac:dyDescent="0.25">
      <c r="A229">
        <v>225</v>
      </c>
      <c r="B229">
        <f t="shared" si="32"/>
        <v>0.18906866414980628</v>
      </c>
      <c r="C229">
        <f t="shared" si="32"/>
        <v>-0.54017147272989274</v>
      </c>
      <c r="D229">
        <f t="shared" si="33"/>
        <v>0.58081395809576464</v>
      </c>
      <c r="E229">
        <f t="shared" si="29"/>
        <v>-0.97150389098625178</v>
      </c>
      <c r="F229">
        <f t="shared" si="34"/>
        <v>-0.14065823933285035</v>
      </c>
      <c r="G229">
        <f t="shared" si="35"/>
        <v>0.62005721176328943</v>
      </c>
      <c r="H229">
        <f t="shared" si="36"/>
        <v>-0.99576741446765993</v>
      </c>
      <c r="I229">
        <f t="shared" si="37"/>
        <v>-1.2581611835077946</v>
      </c>
      <c r="J229" t="s">
        <v>2</v>
      </c>
      <c r="K229">
        <f t="shared" si="38"/>
        <v>0.2197265625</v>
      </c>
      <c r="L229">
        <f t="shared" si="30"/>
        <v>0</v>
      </c>
      <c r="M229">
        <f t="shared" si="31"/>
        <v>0</v>
      </c>
    </row>
    <row r="230" spans="1:13" x14ac:dyDescent="0.25">
      <c r="A230">
        <v>226</v>
      </c>
      <c r="B230">
        <f t="shared" si="32"/>
        <v>0.18303988795514106</v>
      </c>
      <c r="C230">
        <f t="shared" si="32"/>
        <v>-0.52458968267846939</v>
      </c>
      <c r="D230">
        <f t="shared" si="33"/>
        <v>0.60551104140432532</v>
      </c>
      <c r="E230">
        <f t="shared" si="29"/>
        <v>-0.96043051941556601</v>
      </c>
      <c r="F230">
        <f t="shared" si="34"/>
        <v>-8.5797312344440532E-2</v>
      </c>
      <c r="G230">
        <f t="shared" si="35"/>
        <v>0.68060099779545424</v>
      </c>
      <c r="H230">
        <f t="shared" si="36"/>
        <v>-0.9999247018391445</v>
      </c>
      <c r="I230">
        <f t="shared" si="37"/>
        <v>-1.1015902891226999</v>
      </c>
      <c r="J230" t="s">
        <v>2</v>
      </c>
      <c r="K230">
        <f t="shared" si="38"/>
        <v>0.220703125</v>
      </c>
      <c r="L230">
        <f t="shared" si="30"/>
        <v>0</v>
      </c>
      <c r="M230">
        <f t="shared" si="31"/>
        <v>0</v>
      </c>
    </row>
    <row r="231" spans="1:13" x14ac:dyDescent="0.25">
      <c r="A231">
        <v>227</v>
      </c>
      <c r="B231">
        <f t="shared" si="32"/>
        <v>0.17700422041214886</v>
      </c>
      <c r="C231">
        <f t="shared" si="32"/>
        <v>-0.50883014254310732</v>
      </c>
      <c r="D231">
        <f t="shared" si="33"/>
        <v>0.62963823891492654</v>
      </c>
      <c r="E231">
        <f t="shared" si="29"/>
        <v>-0.94758559101774109</v>
      </c>
      <c r="F231">
        <f t="shared" si="34"/>
        <v>-3.0674803176636789E-2</v>
      </c>
      <c r="G231">
        <f t="shared" si="35"/>
        <v>0.73681656887736946</v>
      </c>
      <c r="H231">
        <f t="shared" si="36"/>
        <v>-0.99321194923479461</v>
      </c>
      <c r="I231">
        <f t="shared" si="37"/>
        <v>-0.93684345776783495</v>
      </c>
      <c r="J231" t="s">
        <v>2</v>
      </c>
      <c r="K231">
        <f t="shared" si="38"/>
        <v>0.2216796875</v>
      </c>
      <c r="L231">
        <f t="shared" si="30"/>
        <v>0</v>
      </c>
      <c r="M231">
        <f t="shared" si="31"/>
        <v>0</v>
      </c>
    </row>
    <row r="232" spans="1:13" x14ac:dyDescent="0.25">
      <c r="A232">
        <v>228</v>
      </c>
      <c r="B232">
        <f t="shared" si="32"/>
        <v>0.17096188876030136</v>
      </c>
      <c r="C232">
        <f t="shared" si="32"/>
        <v>-0.4928981922297842</v>
      </c>
      <c r="D232">
        <f t="shared" si="33"/>
        <v>0.65317284295377676</v>
      </c>
      <c r="E232">
        <f t="shared" si="29"/>
        <v>-0.93299279883473918</v>
      </c>
      <c r="F232">
        <f t="shared" si="34"/>
        <v>2.45412285229126E-2</v>
      </c>
      <c r="G232">
        <f t="shared" si="35"/>
        <v>0.78834642762660667</v>
      </c>
      <c r="H232">
        <f t="shared" si="36"/>
        <v>-0.97570213003852868</v>
      </c>
      <c r="I232">
        <f t="shared" si="37"/>
        <v>-0.76457073323945468</v>
      </c>
      <c r="J232" t="s">
        <v>2</v>
      </c>
      <c r="K232">
        <f t="shared" si="38"/>
        <v>0.22265625</v>
      </c>
      <c r="L232">
        <f t="shared" si="30"/>
        <v>0</v>
      </c>
      <c r="M232">
        <f t="shared" si="31"/>
        <v>0</v>
      </c>
    </row>
    <row r="233" spans="1:13" x14ac:dyDescent="0.25">
      <c r="A233">
        <v>229</v>
      </c>
      <c r="B233">
        <f t="shared" si="32"/>
        <v>0.16491312048997009</v>
      </c>
      <c r="C233">
        <f t="shared" si="32"/>
        <v>-0.47679923006332214</v>
      </c>
      <c r="D233">
        <f t="shared" si="33"/>
        <v>0.6760927035753157</v>
      </c>
      <c r="E233">
        <f t="shared" si="29"/>
        <v>-0.91667905992104259</v>
      </c>
      <c r="F233">
        <f t="shared" si="34"/>
        <v>7.968243797142914E-2</v>
      </c>
      <c r="G233">
        <f t="shared" si="35"/>
        <v>0.83486287498638112</v>
      </c>
      <c r="H233">
        <f t="shared" si="36"/>
        <v>-0.94758559101774131</v>
      </c>
      <c r="I233">
        <f t="shared" si="37"/>
        <v>-0.58551274397900999</v>
      </c>
      <c r="J233" t="s">
        <v>2</v>
      </c>
      <c r="K233">
        <f t="shared" si="38"/>
        <v>0.2236328125</v>
      </c>
      <c r="L233">
        <f t="shared" si="30"/>
        <v>0</v>
      </c>
      <c r="M233">
        <f t="shared" si="31"/>
        <v>0</v>
      </c>
    </row>
    <row r="234" spans="1:13" x14ac:dyDescent="0.25">
      <c r="A234">
        <v>230</v>
      </c>
      <c r="B234">
        <f t="shared" si="32"/>
        <v>0.15885814333386139</v>
      </c>
      <c r="C234">
        <f t="shared" si="32"/>
        <v>-0.46053871095823989</v>
      </c>
      <c r="D234">
        <f t="shared" si="33"/>
        <v>0.69837624940897236</v>
      </c>
      <c r="E234">
        <f t="shared" si="29"/>
        <v>-0.89867446569395415</v>
      </c>
      <c r="F234">
        <f t="shared" si="34"/>
        <v>0.13458070850712567</v>
      </c>
      <c r="G234">
        <f t="shared" si="35"/>
        <v>0.87607009419540649</v>
      </c>
      <c r="H234">
        <f t="shared" si="36"/>
        <v>-0.90916798309052249</v>
      </c>
      <c r="I234">
        <f t="shared" si="37"/>
        <v>-0.40049596429735068</v>
      </c>
      <c r="J234" t="s">
        <v>2</v>
      </c>
      <c r="K234">
        <f t="shared" si="38"/>
        <v>0.224609375</v>
      </c>
      <c r="L234">
        <f t="shared" si="30"/>
        <v>0</v>
      </c>
      <c r="M234">
        <f t="shared" si="31"/>
        <v>0</v>
      </c>
    </row>
    <row r="235" spans="1:13" x14ac:dyDescent="0.25">
      <c r="A235">
        <v>231</v>
      </c>
      <c r="B235">
        <f t="shared" si="32"/>
        <v>0.15279718525844341</v>
      </c>
      <c r="C235">
        <f t="shared" si="32"/>
        <v>-0.44412214457042976</v>
      </c>
      <c r="D235">
        <f t="shared" si="33"/>
        <v>0.72000250796138154</v>
      </c>
      <c r="E235">
        <f t="shared" si="29"/>
        <v>-0.8790122264286333</v>
      </c>
      <c r="F235">
        <f t="shared" si="34"/>
        <v>0.18906866414980619</v>
      </c>
      <c r="G235">
        <f t="shared" si="35"/>
        <v>0.91170603200543021</v>
      </c>
      <c r="H235">
        <f t="shared" si="36"/>
        <v>-0.8608669386377672</v>
      </c>
      <c r="I235">
        <f t="shared" si="37"/>
        <v>-0.2104269202617689</v>
      </c>
      <c r="J235" t="s">
        <v>2</v>
      </c>
      <c r="K235">
        <f t="shared" si="38"/>
        <v>0.2255859375</v>
      </c>
      <c r="L235">
        <f t="shared" si="30"/>
        <v>0</v>
      </c>
      <c r="M235">
        <f t="shared" si="31"/>
        <v>0</v>
      </c>
    </row>
    <row r="236" spans="1:13" x14ac:dyDescent="0.25">
      <c r="A236">
        <v>232</v>
      </c>
      <c r="B236">
        <f t="shared" si="32"/>
        <v>0.14673047445536175</v>
      </c>
      <c r="C236">
        <f t="shared" si="32"/>
        <v>-0.42755509343028247</v>
      </c>
      <c r="D236">
        <f t="shared" si="33"/>
        <v>0.74095112535495877</v>
      </c>
      <c r="E236">
        <f t="shared" si="29"/>
        <v>-0.85772861000027234</v>
      </c>
      <c r="F236">
        <f t="shared" si="34"/>
        <v>0.24298017990326259</v>
      </c>
      <c r="G236">
        <f t="shared" si="35"/>
        <v>0.94154406518302147</v>
      </c>
      <c r="H236">
        <f t="shared" si="36"/>
        <v>-0.80320753148064461</v>
      </c>
      <c r="I236">
        <f t="shared" si="37"/>
        <v>-1.6285390014594836E-2</v>
      </c>
      <c r="J236" t="s">
        <v>2</v>
      </c>
      <c r="K236">
        <f t="shared" si="38"/>
        <v>0.2265625</v>
      </c>
      <c r="L236">
        <f t="shared" si="30"/>
        <v>0</v>
      </c>
      <c r="M236">
        <f t="shared" si="31"/>
        <v>0</v>
      </c>
    </row>
    <row r="237" spans="1:13" x14ac:dyDescent="0.25">
      <c r="A237">
        <v>233</v>
      </c>
      <c r="B237">
        <f t="shared" si="32"/>
        <v>0.14065823933284924</v>
      </c>
      <c r="C237">
        <f t="shared" si="32"/>
        <v>-0.41084317105790419</v>
      </c>
      <c r="D237">
        <f t="shared" si="33"/>
        <v>0.76120238548426189</v>
      </c>
      <c r="E237">
        <f t="shared" si="29"/>
        <v>-0.83486287498638079</v>
      </c>
      <c r="F237">
        <f t="shared" si="34"/>
        <v>0.29615088824362301</v>
      </c>
      <c r="G237">
        <f t="shared" si="35"/>
        <v>0.9653944416976894</v>
      </c>
      <c r="H237">
        <f t="shared" si="36"/>
        <v>-0.73681656887736935</v>
      </c>
      <c r="I237">
        <f t="shared" si="37"/>
        <v>0.18088333983676919</v>
      </c>
      <c r="J237" t="s">
        <v>2</v>
      </c>
      <c r="K237">
        <f t="shared" si="38"/>
        <v>0.2275390625</v>
      </c>
      <c r="L237">
        <f t="shared" si="30"/>
        <v>0</v>
      </c>
      <c r="M237">
        <f t="shared" si="31"/>
        <v>0</v>
      </c>
    </row>
    <row r="238" spans="1:13" x14ac:dyDescent="0.25">
      <c r="A238">
        <v>234</v>
      </c>
      <c r="B238">
        <f t="shared" si="32"/>
        <v>0.13458070850712622</v>
      </c>
      <c r="C238">
        <f t="shared" si="32"/>
        <v>-0.39399204006104821</v>
      </c>
      <c r="D238">
        <f t="shared" si="33"/>
        <v>0.78073722857209438</v>
      </c>
      <c r="E238">
        <f t="shared" si="29"/>
        <v>-0.81045719825259499</v>
      </c>
      <c r="F238">
        <f t="shared" si="34"/>
        <v>0.34841868024943423</v>
      </c>
      <c r="G238">
        <f t="shared" si="35"/>
        <v>0.98310548743121651</v>
      </c>
      <c r="H238">
        <f t="shared" si="36"/>
        <v>-0.66241577759017101</v>
      </c>
      <c r="I238">
        <f t="shared" si="37"/>
        <v>0.37997708885605708</v>
      </c>
      <c r="J238" t="s">
        <v>2</v>
      </c>
      <c r="K238">
        <f t="shared" si="38"/>
        <v>0.228515625</v>
      </c>
      <c r="L238">
        <f t="shared" si="30"/>
        <v>0</v>
      </c>
      <c r="M238">
        <f t="shared" si="31"/>
        <v>0</v>
      </c>
    </row>
    <row r="239" spans="1:13" x14ac:dyDescent="0.25">
      <c r="A239">
        <v>235</v>
      </c>
      <c r="B239">
        <f t="shared" si="32"/>
        <v>0.12849811079379322</v>
      </c>
      <c r="C239">
        <f t="shared" si="32"/>
        <v>-0.3770074102164182</v>
      </c>
      <c r="D239">
        <f t="shared" si="33"/>
        <v>0.79953726910790468</v>
      </c>
      <c r="E239">
        <f t="shared" si="29"/>
        <v>-0.78455659715557591</v>
      </c>
      <c r="F239">
        <f t="shared" si="34"/>
        <v>0.3996241998456469</v>
      </c>
      <c r="G239">
        <f t="shared" si="35"/>
        <v>0.99456457073425575</v>
      </c>
      <c r="H239">
        <f t="shared" si="36"/>
        <v>-0.58081395809576342</v>
      </c>
      <c r="I239">
        <f t="shared" si="37"/>
        <v>0.579846185013843</v>
      </c>
      <c r="J239" t="s">
        <v>2</v>
      </c>
      <c r="K239">
        <f t="shared" si="38"/>
        <v>0.2294921875</v>
      </c>
      <c r="L239">
        <f t="shared" si="30"/>
        <v>0</v>
      </c>
      <c r="M239">
        <f t="shared" si="31"/>
        <v>0</v>
      </c>
    </row>
    <row r="240" spans="1:13" x14ac:dyDescent="0.25">
      <c r="A240">
        <v>236</v>
      </c>
      <c r="B240">
        <f t="shared" si="32"/>
        <v>0.12241067519921628</v>
      </c>
      <c r="C240">
        <f t="shared" si="32"/>
        <v>-0.35989503653498794</v>
      </c>
      <c r="D240">
        <f t="shared" si="33"/>
        <v>0.81758481315158371</v>
      </c>
      <c r="E240">
        <f t="shared" si="29"/>
        <v>-0.75720884650648468</v>
      </c>
      <c r="F240">
        <f t="shared" si="34"/>
        <v>0.44961132965460554</v>
      </c>
      <c r="G240">
        <f t="shared" si="35"/>
        <v>0.99969881869620425</v>
      </c>
      <c r="H240">
        <f t="shared" si="36"/>
        <v>-0.49289819222978259</v>
      </c>
      <c r="I240">
        <f t="shared" si="37"/>
        <v>0.77930356143035451</v>
      </c>
      <c r="J240" t="s">
        <v>2</v>
      </c>
      <c r="K240">
        <f t="shared" si="38"/>
        <v>0.23046875</v>
      </c>
      <c r="L240">
        <f t="shared" si="30"/>
        <v>0</v>
      </c>
      <c r="M240">
        <f t="shared" si="31"/>
        <v>0</v>
      </c>
    </row>
    <row r="241" spans="1:13" x14ac:dyDescent="0.25">
      <c r="A241">
        <v>237</v>
      </c>
      <c r="B241">
        <f t="shared" si="32"/>
        <v>0.11631863091190488</v>
      </c>
      <c r="C241">
        <f t="shared" si="32"/>
        <v>-0.34266071731199488</v>
      </c>
      <c r="D241">
        <f t="shared" si="33"/>
        <v>0.8348628749863799</v>
      </c>
      <c r="E241">
        <f t="shared" si="29"/>
        <v>-0.72846439044822586</v>
      </c>
      <c r="F241">
        <f t="shared" si="34"/>
        <v>0.4982276669727812</v>
      </c>
      <c r="G241">
        <f t="shared" si="35"/>
        <v>0.99847558057329466</v>
      </c>
      <c r="H241">
        <f t="shared" si="36"/>
        <v>-0.39962419984564501</v>
      </c>
      <c r="I241">
        <f t="shared" si="37"/>
        <v>0.97713544583849476</v>
      </c>
      <c r="J241" t="s">
        <v>2</v>
      </c>
      <c r="K241">
        <f t="shared" si="38"/>
        <v>0.2314453125</v>
      </c>
      <c r="L241">
        <f t="shared" si="30"/>
        <v>0</v>
      </c>
      <c r="M241">
        <f t="shared" si="31"/>
        <v>0</v>
      </c>
    </row>
    <row r="242" spans="1:13" x14ac:dyDescent="0.25">
      <c r="A242">
        <v>238</v>
      </c>
      <c r="B242">
        <f t="shared" si="32"/>
        <v>0.11022220729388318</v>
      </c>
      <c r="C242">
        <f t="shared" si="32"/>
        <v>-0.32531029216226331</v>
      </c>
      <c r="D242">
        <f t="shared" si="33"/>
        <v>0.85135519310526486</v>
      </c>
      <c r="E242">
        <f t="shared" si="29"/>
        <v>-0.6983762494089728</v>
      </c>
      <c r="F242">
        <f t="shared" si="34"/>
        <v>0.54532498842204624</v>
      </c>
      <c r="G242">
        <f t="shared" si="35"/>
        <v>0.99090263542778012</v>
      </c>
      <c r="H242">
        <f t="shared" si="36"/>
        <v>-0.30200594931922586</v>
      </c>
      <c r="I242">
        <f t="shared" si="37"/>
        <v>1.1721125333585123</v>
      </c>
      <c r="J242" t="s">
        <v>2</v>
      </c>
      <c r="K242">
        <f t="shared" si="38"/>
        <v>0.232421875</v>
      </c>
      <c r="L242">
        <f t="shared" si="30"/>
        <v>0</v>
      </c>
      <c r="M242">
        <f t="shared" si="31"/>
        <v>0</v>
      </c>
    </row>
    <row r="243" spans="1:13" x14ac:dyDescent="0.25">
      <c r="A243">
        <v>239</v>
      </c>
      <c r="B243">
        <f t="shared" si="32"/>
        <v>0.10412163387205473</v>
      </c>
      <c r="C243">
        <f t="shared" si="32"/>
        <v>-0.30784964004153509</v>
      </c>
      <c r="D243">
        <f t="shared" si="33"/>
        <v>0.86704624551569265</v>
      </c>
      <c r="E243">
        <f t="shared" si="29"/>
        <v>-0.66699992230363814</v>
      </c>
      <c r="F243">
        <f t="shared" si="34"/>
        <v>0.59075970185887439</v>
      </c>
      <c r="G243">
        <f t="shared" si="35"/>
        <v>0.97702814265775428</v>
      </c>
      <c r="H243">
        <f t="shared" si="36"/>
        <v>-0.20110463484209284</v>
      </c>
      <c r="I243">
        <f t="shared" si="37"/>
        <v>1.3630015267171098</v>
      </c>
      <c r="J243" t="s">
        <v>2</v>
      </c>
      <c r="K243">
        <f t="shared" si="38"/>
        <v>0.2333984375</v>
      </c>
      <c r="L243">
        <f t="shared" si="30"/>
        <v>0</v>
      </c>
      <c r="M243">
        <f t="shared" si="31"/>
        <v>0</v>
      </c>
    </row>
    <row r="244" spans="1:13" x14ac:dyDescent="0.25">
      <c r="A244">
        <v>240</v>
      </c>
      <c r="B244">
        <f t="shared" si="32"/>
        <v>9.801714032956077E-2</v>
      </c>
      <c r="C244">
        <f t="shared" si="32"/>
        <v>-0.29028467725446244</v>
      </c>
      <c r="D244">
        <f t="shared" si="33"/>
        <v>0.88192126434835483</v>
      </c>
      <c r="E244">
        <f t="shared" si="29"/>
        <v>-0.63439328416364538</v>
      </c>
      <c r="F244">
        <f t="shared" si="34"/>
        <v>0.63439328416364471</v>
      </c>
      <c r="G244">
        <f t="shared" si="35"/>
        <v>0.95694033573220838</v>
      </c>
      <c r="H244">
        <f t="shared" si="36"/>
        <v>-9.8017140329561242E-2</v>
      </c>
      <c r="I244">
        <f t="shared" si="37"/>
        <v>1.5485769228260995</v>
      </c>
      <c r="J244" t="s">
        <v>2</v>
      </c>
      <c r="K244">
        <f t="shared" si="38"/>
        <v>0.234375</v>
      </c>
      <c r="L244">
        <f t="shared" si="30"/>
        <v>0</v>
      </c>
      <c r="M244">
        <f t="shared" si="31"/>
        <v>0</v>
      </c>
    </row>
    <row r="245" spans="1:13" x14ac:dyDescent="0.25">
      <c r="A245">
        <v>241</v>
      </c>
      <c r="B245">
        <f t="shared" si="32"/>
        <v>9.1908956497132696E-2</v>
      </c>
      <c r="C245">
        <f t="shared" si="32"/>
        <v>-0.27262135544994887</v>
      </c>
      <c r="D245">
        <f t="shared" si="33"/>
        <v>0.89596624975618488</v>
      </c>
      <c r="E245">
        <f t="shared" si="29"/>
        <v>-0.60061647938386942</v>
      </c>
      <c r="F245">
        <f t="shared" si="34"/>
        <v>0.67609270357531548</v>
      </c>
      <c r="G245">
        <f t="shared" si="35"/>
        <v>0.93076696107898393</v>
      </c>
      <c r="H245">
        <f t="shared" si="36"/>
        <v>6.1358846491541405E-3</v>
      </c>
      <c r="I245">
        <f t="shared" si="37"/>
        <v>1.727632920722953</v>
      </c>
      <c r="J245" t="s">
        <v>2</v>
      </c>
      <c r="K245">
        <f t="shared" si="38"/>
        <v>0.2353515625</v>
      </c>
      <c r="L245">
        <f t="shared" si="30"/>
        <v>0</v>
      </c>
      <c r="M245">
        <f t="shared" si="31"/>
        <v>0</v>
      </c>
    </row>
    <row r="246" spans="1:13" x14ac:dyDescent="0.25">
      <c r="A246">
        <v>242</v>
      </c>
      <c r="B246">
        <f t="shared" si="32"/>
        <v>8.579731234443988E-2</v>
      </c>
      <c r="C246">
        <f t="shared" si="32"/>
        <v>-0.25486565960451435</v>
      </c>
      <c r="D246">
        <f t="shared" si="33"/>
        <v>0.90916798309052227</v>
      </c>
      <c r="E246">
        <f t="shared" si="29"/>
        <v>-0.5657318107836129</v>
      </c>
      <c r="F246">
        <f t="shared" si="34"/>
        <v>0.71573082528381859</v>
      </c>
      <c r="G246">
        <f t="shared" si="35"/>
        <v>0.89867446569395348</v>
      </c>
      <c r="H246">
        <f t="shared" si="36"/>
        <v>0.11022220729388303</v>
      </c>
      <c r="I246">
        <f t="shared" si="37"/>
        <v>1.89899532331849</v>
      </c>
      <c r="J246" t="s">
        <v>2</v>
      </c>
      <c r="K246">
        <f t="shared" si="38"/>
        <v>0.236328125</v>
      </c>
      <c r="L246">
        <f t="shared" si="30"/>
        <v>0</v>
      </c>
      <c r="M246">
        <f t="shared" si="31"/>
        <v>0</v>
      </c>
    </row>
    <row r="247" spans="1:13" x14ac:dyDescent="0.25">
      <c r="A247">
        <v>243</v>
      </c>
      <c r="B247">
        <f t="shared" si="32"/>
        <v>7.9682437971430126E-2</v>
      </c>
      <c r="C247">
        <f t="shared" si="32"/>
        <v>-0.23702360599436767</v>
      </c>
      <c r="D247">
        <f t="shared" si="33"/>
        <v>0.92151403934204179</v>
      </c>
      <c r="E247">
        <f t="shared" si="29"/>
        <v>-0.52980362468629505</v>
      </c>
      <c r="F247">
        <f t="shared" si="34"/>
        <v>0.75318679904361274</v>
      </c>
      <c r="G247">
        <f t="shared" si="35"/>
        <v>0.8608669386377662</v>
      </c>
      <c r="H247">
        <f t="shared" si="36"/>
        <v>0.21311031991609164</v>
      </c>
      <c r="I247">
        <f t="shared" si="37"/>
        <v>2.0615333042302799</v>
      </c>
      <c r="J247" t="s">
        <v>2</v>
      </c>
      <c r="K247">
        <f t="shared" si="38"/>
        <v>0.2373046875</v>
      </c>
      <c r="L247">
        <f t="shared" si="30"/>
        <v>0</v>
      </c>
      <c r="M247">
        <f t="shared" si="31"/>
        <v>0</v>
      </c>
    </row>
    <row r="248" spans="1:13" x14ac:dyDescent="0.25">
      <c r="A248">
        <v>244</v>
      </c>
      <c r="B248">
        <f t="shared" si="32"/>
        <v>7.3564563599667454E-2</v>
      </c>
      <c r="C248">
        <f t="shared" si="32"/>
        <v>-0.2191012401568701</v>
      </c>
      <c r="D248">
        <f t="shared" si="33"/>
        <v>0.93299279883473896</v>
      </c>
      <c r="E248">
        <f t="shared" si="29"/>
        <v>-0.49289819222978365</v>
      </c>
      <c r="F248">
        <f t="shared" si="34"/>
        <v>0.78834642762660567</v>
      </c>
      <c r="G248">
        <f t="shared" si="35"/>
        <v>0.81758481315158382</v>
      </c>
      <c r="H248">
        <f t="shared" si="36"/>
        <v>0.31368174039889202</v>
      </c>
      <c r="I248">
        <f t="shared" si="37"/>
        <v>2.214170911224834</v>
      </c>
      <c r="J248" t="s">
        <v>2</v>
      </c>
      <c r="K248">
        <f t="shared" si="38"/>
        <v>0.23828125</v>
      </c>
      <c r="L248">
        <f t="shared" si="30"/>
        <v>0</v>
      </c>
      <c r="M248">
        <f t="shared" si="31"/>
        <v>0</v>
      </c>
    </row>
    <row r="249" spans="1:13" x14ac:dyDescent="0.25">
      <c r="A249">
        <v>245</v>
      </c>
      <c r="B249">
        <f t="shared" si="32"/>
        <v>6.7443919563664106E-2</v>
      </c>
      <c r="C249">
        <f t="shared" si="32"/>
        <v>-0.20110463484209207</v>
      </c>
      <c r="D249">
        <f t="shared" si="33"/>
        <v>0.94359345816196027</v>
      </c>
      <c r="E249">
        <f t="shared" si="29"/>
        <v>-0.45508358712634417</v>
      </c>
      <c r="F249">
        <f t="shared" si="34"/>
        <v>0.82110251499110443</v>
      </c>
      <c r="G249">
        <f t="shared" si="35"/>
        <v>0.76910333764557892</v>
      </c>
      <c r="H249">
        <f t="shared" si="36"/>
        <v>0.41084317105790474</v>
      </c>
      <c r="I249">
        <f t="shared" si="37"/>
        <v>2.3558981794517764</v>
      </c>
      <c r="J249" t="s">
        <v>2</v>
      </c>
      <c r="K249">
        <f t="shared" si="38"/>
        <v>0.2392578125</v>
      </c>
      <c r="L249">
        <f t="shared" si="30"/>
        <v>0</v>
      </c>
      <c r="M249">
        <f t="shared" si="31"/>
        <v>0</v>
      </c>
    </row>
    <row r="250" spans="1:13" x14ac:dyDescent="0.25">
      <c r="A250">
        <v>246</v>
      </c>
      <c r="B250">
        <f t="shared" si="32"/>
        <v>6.1320736302208648E-2</v>
      </c>
      <c r="C250">
        <f t="shared" si="32"/>
        <v>-0.18303988795514095</v>
      </c>
      <c r="D250">
        <f t="shared" si="33"/>
        <v>0.95330604035419364</v>
      </c>
      <c r="E250">
        <f t="shared" si="29"/>
        <v>-0.41642956009763826</v>
      </c>
      <c r="F250">
        <f t="shared" si="34"/>
        <v>0.8513551931052652</v>
      </c>
      <c r="G250">
        <f t="shared" si="35"/>
        <v>0.71573082528381704</v>
      </c>
      <c r="H250">
        <f t="shared" si="36"/>
        <v>0.50353838372571857</v>
      </c>
      <c r="I250">
        <f t="shared" si="37"/>
        <v>2.4857817307184238</v>
      </c>
      <c r="J250" t="s">
        <v>2</v>
      </c>
      <c r="K250">
        <f t="shared" si="38"/>
        <v>0.240234375</v>
      </c>
      <c r="L250">
        <f t="shared" si="30"/>
        <v>0</v>
      </c>
      <c r="M250">
        <f t="shared" si="31"/>
        <v>0</v>
      </c>
    </row>
    <row r="251" spans="1:13" x14ac:dyDescent="0.25">
      <c r="A251">
        <v>247</v>
      </c>
      <c r="B251">
        <f t="shared" si="32"/>
        <v>5.5195244349690031E-2</v>
      </c>
      <c r="C251">
        <f t="shared" si="32"/>
        <v>-0.16491312048996976</v>
      </c>
      <c r="D251">
        <f t="shared" si="33"/>
        <v>0.96212140426904158</v>
      </c>
      <c r="E251">
        <f t="shared" si="29"/>
        <v>-0.37700741021641843</v>
      </c>
      <c r="F251">
        <f t="shared" si="34"/>
        <v>0.87901222642863286</v>
      </c>
      <c r="G251">
        <f t="shared" si="35"/>
        <v>0.65780669329707853</v>
      </c>
      <c r="H251">
        <f t="shared" si="36"/>
        <v>0.5907597018588755</v>
      </c>
      <c r="I251">
        <f t="shared" si="37"/>
        <v>2.60297473949693</v>
      </c>
      <c r="J251" t="s">
        <v>2</v>
      </c>
      <c r="K251">
        <f t="shared" si="38"/>
        <v>0.2412109375</v>
      </c>
      <c r="L251">
        <f t="shared" si="30"/>
        <v>0</v>
      </c>
      <c r="M251">
        <f t="shared" si="31"/>
        <v>0</v>
      </c>
    </row>
    <row r="252" spans="1:13" x14ac:dyDescent="0.25">
      <c r="A252">
        <v>248</v>
      </c>
      <c r="B252">
        <f t="shared" si="32"/>
        <v>4.9067674327418126E-2</v>
      </c>
      <c r="C252">
        <f t="shared" si="32"/>
        <v>-0.1467304744553623</v>
      </c>
      <c r="D252">
        <f t="shared" si="33"/>
        <v>0.97003125319454386</v>
      </c>
      <c r="E252">
        <f t="shared" si="29"/>
        <v>-0.33688985339222099</v>
      </c>
      <c r="F252">
        <f t="shared" si="34"/>
        <v>0.90398929312344301</v>
      </c>
      <c r="G252">
        <f t="shared" si="35"/>
        <v>0.59569930449243225</v>
      </c>
      <c r="H252">
        <f t="shared" si="36"/>
        <v>0.67155895484701977</v>
      </c>
      <c r="I252">
        <f t="shared" si="37"/>
        <v>2.7067261521372736</v>
      </c>
      <c r="J252" t="s">
        <v>2</v>
      </c>
      <c r="K252">
        <f t="shared" si="38"/>
        <v>0.2421875</v>
      </c>
      <c r="L252">
        <f t="shared" si="30"/>
        <v>0</v>
      </c>
      <c r="M252">
        <f t="shared" si="31"/>
        <v>0</v>
      </c>
    </row>
    <row r="253" spans="1:13" x14ac:dyDescent="0.25">
      <c r="A253">
        <v>249</v>
      </c>
      <c r="B253">
        <f t="shared" si="32"/>
        <v>4.2938256934940959E-2</v>
      </c>
      <c r="C253">
        <f t="shared" si="32"/>
        <v>-0.12849811079379359</v>
      </c>
      <c r="D253">
        <f t="shared" si="33"/>
        <v>0.97702814265775417</v>
      </c>
      <c r="E253">
        <f t="shared" si="29"/>
        <v>-0.2961508882436239</v>
      </c>
      <c r="F253">
        <f t="shared" si="34"/>
        <v>0.92621024213831127</v>
      </c>
      <c r="G253">
        <f t="shared" si="35"/>
        <v>0.52980362468629238</v>
      </c>
      <c r="H253">
        <f t="shared" si="36"/>
        <v>0.74505778544146739</v>
      </c>
      <c r="I253">
        <f t="shared" si="37"/>
        <v>2.7963890528213486</v>
      </c>
      <c r="J253" t="s">
        <v>2</v>
      </c>
      <c r="K253">
        <f t="shared" si="38"/>
        <v>0.2431640625</v>
      </c>
      <c r="L253">
        <f t="shared" si="30"/>
        <v>0</v>
      </c>
      <c r="M253">
        <f t="shared" si="31"/>
        <v>0</v>
      </c>
    </row>
    <row r="254" spans="1:13" x14ac:dyDescent="0.25">
      <c r="A254">
        <v>250</v>
      </c>
      <c r="B254">
        <f t="shared" si="32"/>
        <v>3.6807222941358991E-2</v>
      </c>
      <c r="C254">
        <f t="shared" si="32"/>
        <v>-0.11022220729388331</v>
      </c>
      <c r="D254">
        <f t="shared" si="33"/>
        <v>0.98310548743121629</v>
      </c>
      <c r="E254">
        <f t="shared" si="29"/>
        <v>-0.2548656596045154</v>
      </c>
      <c r="F254">
        <f t="shared" si="34"/>
        <v>0.94560732538052139</v>
      </c>
      <c r="G254">
        <f t="shared" si="35"/>
        <v>0.46053871095823967</v>
      </c>
      <c r="H254">
        <f t="shared" si="36"/>
        <v>0.81045719825259621</v>
      </c>
      <c r="I254">
        <f t="shared" si="37"/>
        <v>2.8714280780655335</v>
      </c>
      <c r="J254" t="s">
        <v>2</v>
      </c>
      <c r="K254">
        <f t="shared" si="38"/>
        <v>0.244140625</v>
      </c>
      <c r="L254">
        <f t="shared" si="30"/>
        <v>0</v>
      </c>
      <c r="M254">
        <f t="shared" si="31"/>
        <v>0</v>
      </c>
    </row>
    <row r="255" spans="1:13" x14ac:dyDescent="0.25">
      <c r="A255">
        <v>251</v>
      </c>
      <c r="B255">
        <f t="shared" si="32"/>
        <v>3.0674803176636581E-2</v>
      </c>
      <c r="C255">
        <f t="shared" si="32"/>
        <v>-9.1908956497132821E-2</v>
      </c>
      <c r="D255">
        <f t="shared" si="33"/>
        <v>0.98825756773074946</v>
      </c>
      <c r="E255">
        <f t="shared" si="29"/>
        <v>-0.21311031991609128</v>
      </c>
      <c r="F255">
        <f t="shared" si="34"/>
        <v>0.96212140426904125</v>
      </c>
      <c r="G255">
        <f t="shared" si="35"/>
        <v>0.38834504669882475</v>
      </c>
      <c r="H255">
        <f t="shared" si="36"/>
        <v>0.8670462455156922</v>
      </c>
      <c r="I255">
        <f t="shared" si="37"/>
        <v>2.9314257909777206</v>
      </c>
      <c r="J255" t="s">
        <v>2</v>
      </c>
      <c r="K255">
        <f t="shared" si="38"/>
        <v>0.2451171875</v>
      </c>
      <c r="L255">
        <f t="shared" si="30"/>
        <v>0</v>
      </c>
      <c r="M255">
        <f t="shared" si="31"/>
        <v>0</v>
      </c>
    </row>
    <row r="256" spans="1:13" x14ac:dyDescent="0.25">
      <c r="A256">
        <v>252</v>
      </c>
      <c r="B256">
        <f t="shared" si="32"/>
        <v>2.4541228522912264E-2</v>
      </c>
      <c r="C256">
        <f t="shared" si="32"/>
        <v>-7.3564563599667357E-2</v>
      </c>
      <c r="D256">
        <f t="shared" si="33"/>
        <v>0.99247953459870997</v>
      </c>
      <c r="E256">
        <f t="shared" si="29"/>
        <v>-0.17096188876030194</v>
      </c>
      <c r="F256">
        <f t="shared" si="34"/>
        <v>0.97570213003852835</v>
      </c>
      <c r="G256">
        <f t="shared" si="35"/>
        <v>0.31368174039889202</v>
      </c>
      <c r="H256">
        <f t="shared" si="36"/>
        <v>0.91420975570353047</v>
      </c>
      <c r="I256">
        <f t="shared" si="37"/>
        <v>2.9760879369026036</v>
      </c>
      <c r="J256" t="s">
        <v>2</v>
      </c>
      <c r="K256">
        <f t="shared" si="38"/>
        <v>0.24609375</v>
      </c>
      <c r="L256">
        <f t="shared" si="30"/>
        <v>0</v>
      </c>
      <c r="M256">
        <f t="shared" si="31"/>
        <v>0</v>
      </c>
    </row>
    <row r="257" spans="1:13" x14ac:dyDescent="0.25">
      <c r="A257">
        <v>253</v>
      </c>
      <c r="B257">
        <f t="shared" si="32"/>
        <v>1.840672990580482E-2</v>
      </c>
      <c r="C257">
        <f t="shared" si="32"/>
        <v>-5.5195244349689712E-2</v>
      </c>
      <c r="D257">
        <f t="shared" si="33"/>
        <v>0.99576741446765982</v>
      </c>
      <c r="E257">
        <f t="shared" si="29"/>
        <v>-0.12849811079379295</v>
      </c>
      <c r="F257">
        <f t="shared" si="34"/>
        <v>0.98630809724459867</v>
      </c>
      <c r="G257">
        <f t="shared" si="35"/>
        <v>0.23702360599436653</v>
      </c>
      <c r="H257">
        <f t="shared" si="36"/>
        <v>0.95143502096900834</v>
      </c>
      <c r="I257">
        <f t="shared" si="37"/>
        <v>3.0052475134379555</v>
      </c>
      <c r="J257" t="s">
        <v>2</v>
      </c>
      <c r="K257">
        <f t="shared" si="38"/>
        <v>0.2470703125</v>
      </c>
      <c r="L257">
        <f t="shared" si="30"/>
        <v>0</v>
      </c>
      <c r="M257">
        <f t="shared" si="31"/>
        <v>0</v>
      </c>
    </row>
    <row r="258" spans="1:13" x14ac:dyDescent="0.25">
      <c r="A258">
        <v>254</v>
      </c>
      <c r="B258">
        <f t="shared" si="32"/>
        <v>1.2271538285719944E-2</v>
      </c>
      <c r="C258">
        <f t="shared" si="32"/>
        <v>-3.6807222941359331E-2</v>
      </c>
      <c r="D258">
        <f t="shared" si="33"/>
        <v>0.99811811290014918</v>
      </c>
      <c r="E258">
        <f t="shared" si="29"/>
        <v>-8.5797312344440463E-2</v>
      </c>
      <c r="F258">
        <f t="shared" si="34"/>
        <v>0.99390697000235606</v>
      </c>
      <c r="G258">
        <f t="shared" si="35"/>
        <v>0.1588581433338595</v>
      </c>
      <c r="H258">
        <f t="shared" si="36"/>
        <v>0.97831737071962765</v>
      </c>
      <c r="I258">
        <f t="shared" si="37"/>
        <v>3.0188675999559123</v>
      </c>
      <c r="J258" t="s">
        <v>2</v>
      </c>
      <c r="K258">
        <f t="shared" si="38"/>
        <v>0.248046875</v>
      </c>
      <c r="L258">
        <f t="shared" si="30"/>
        <v>0</v>
      </c>
      <c r="M258">
        <f t="shared" si="31"/>
        <v>0</v>
      </c>
    </row>
    <row r="259" spans="1:13" x14ac:dyDescent="0.25">
      <c r="A259">
        <v>255</v>
      </c>
      <c r="B259">
        <f t="shared" si="32"/>
        <v>6.1358846491545152E-3</v>
      </c>
      <c r="C259">
        <f t="shared" si="32"/>
        <v>-1.8406729905805164E-2</v>
      </c>
      <c r="D259">
        <f t="shared" si="33"/>
        <v>0.99952941750109314</v>
      </c>
      <c r="E259">
        <f t="shared" si="29"/>
        <v>-4.2938256934940439E-2</v>
      </c>
      <c r="F259">
        <f t="shared" si="34"/>
        <v>0.99847558057329466</v>
      </c>
      <c r="G259">
        <f t="shared" si="35"/>
        <v>7.9682437971430417E-2</v>
      </c>
      <c r="H259">
        <f t="shared" si="36"/>
        <v>0.99456457073425553</v>
      </c>
      <c r="I259">
        <f t="shared" si="37"/>
        <v>3.0170429045884823</v>
      </c>
      <c r="J259" t="s">
        <v>2</v>
      </c>
      <c r="K259">
        <f t="shared" si="38"/>
        <v>0.2490234375</v>
      </c>
      <c r="L259">
        <f t="shared" si="30"/>
        <v>0</v>
      </c>
      <c r="M259">
        <f t="shared" si="31"/>
        <v>0</v>
      </c>
    </row>
    <row r="260" spans="1:13" x14ac:dyDescent="0.25">
      <c r="A260">
        <v>256</v>
      </c>
      <c r="B260">
        <f t="shared" si="32"/>
        <v>6.1257422745431001E-17</v>
      </c>
      <c r="C260">
        <f t="shared" si="32"/>
        <v>-1.83772268236293E-16</v>
      </c>
      <c r="D260">
        <f t="shared" si="33"/>
        <v>1</v>
      </c>
      <c r="E260">
        <f t="shared" si="32"/>
        <v>-4.28801959218017E-16</v>
      </c>
      <c r="F260">
        <f t="shared" si="34"/>
        <v>1</v>
      </c>
      <c r="G260">
        <f t="shared" si="35"/>
        <v>-9.8001034370964746E-16</v>
      </c>
      <c r="H260">
        <f t="shared" si="36"/>
        <v>1</v>
      </c>
      <c r="I260">
        <f t="shared" si="37"/>
        <v>2.9999999999999987</v>
      </c>
      <c r="J260" t="s">
        <v>2</v>
      </c>
      <c r="K260">
        <f t="shared" si="38"/>
        <v>0.25</v>
      </c>
      <c r="L260">
        <f t="shared" ref="L260:L323" si="39">IMREAL(J260)/1024</f>
        <v>0</v>
      </c>
      <c r="M260">
        <f t="shared" ref="M260:M323" si="40">IMAGINARY(J260)/1024</f>
        <v>0</v>
      </c>
    </row>
    <row r="261" spans="1:13" x14ac:dyDescent="0.25">
      <c r="A261">
        <v>257</v>
      </c>
      <c r="B261">
        <f t="shared" ref="B261:E324" si="41">COS(B$2*2*PI()*$A261/1024)</f>
        <v>-6.1358846491543929E-3</v>
      </c>
      <c r="C261">
        <f t="shared" si="41"/>
        <v>1.8406729905804796E-2</v>
      </c>
      <c r="D261">
        <f t="shared" ref="D261:D324" si="42">SIN(D$2*2*PI()*$A261/1024)</f>
        <v>0.99952941750109314</v>
      </c>
      <c r="E261">
        <f t="shared" si="41"/>
        <v>4.2938256934939585E-2</v>
      </c>
      <c r="F261">
        <f t="shared" ref="F261:F324" si="43">SIN(F$2*2*PI()*$A261/1024)</f>
        <v>0.99847558057329477</v>
      </c>
      <c r="G261">
        <f t="shared" ref="G261:G324" si="44">COS(G$2*2*PI()*$A261/1024)</f>
        <v>-7.9682437971432374E-2</v>
      </c>
      <c r="H261">
        <f t="shared" ref="H261:H324" si="45">SIN(17*2*PI()*$A261/1024)</f>
        <v>0.9945645707342553</v>
      </c>
      <c r="I261">
        <f t="shared" ref="I261:I324" si="46">+SUM(B261:H261)</f>
        <v>2.9680962330288012</v>
      </c>
      <c r="J261" t="s">
        <v>2</v>
      </c>
      <c r="K261">
        <f t="shared" ref="K261:K324" si="47">A261/1024</f>
        <v>0.2509765625</v>
      </c>
      <c r="L261">
        <f t="shared" si="39"/>
        <v>0</v>
      </c>
      <c r="M261">
        <f t="shared" si="40"/>
        <v>0</v>
      </c>
    </row>
    <row r="262" spans="1:13" x14ac:dyDescent="0.25">
      <c r="A262">
        <v>258</v>
      </c>
      <c r="B262">
        <f t="shared" si="41"/>
        <v>-1.2271538285719823E-2</v>
      </c>
      <c r="C262">
        <f t="shared" si="41"/>
        <v>3.6807222941358964E-2</v>
      </c>
      <c r="D262">
        <f t="shared" si="42"/>
        <v>0.99811811290014918</v>
      </c>
      <c r="E262">
        <f t="shared" si="41"/>
        <v>8.5797312344439616E-2</v>
      </c>
      <c r="F262">
        <f t="shared" si="43"/>
        <v>0.99390697000235617</v>
      </c>
      <c r="G262">
        <f t="shared" si="44"/>
        <v>-0.15885814333386142</v>
      </c>
      <c r="H262">
        <f t="shared" si="45"/>
        <v>0.97831737071962732</v>
      </c>
      <c r="I262">
        <f t="shared" si="46"/>
        <v>2.9218173072883498</v>
      </c>
      <c r="J262" t="s">
        <v>2</v>
      </c>
      <c r="K262">
        <f t="shared" si="47"/>
        <v>0.251953125</v>
      </c>
      <c r="L262">
        <f t="shared" si="39"/>
        <v>0</v>
      </c>
      <c r="M262">
        <f t="shared" si="40"/>
        <v>0</v>
      </c>
    </row>
    <row r="263" spans="1:13" x14ac:dyDescent="0.25">
      <c r="A263">
        <v>259</v>
      </c>
      <c r="B263">
        <f t="shared" si="41"/>
        <v>-1.8406729905804695E-2</v>
      </c>
      <c r="C263">
        <f t="shared" si="41"/>
        <v>5.5195244349689344E-2</v>
      </c>
      <c r="D263">
        <f t="shared" si="42"/>
        <v>0.99576741446765982</v>
      </c>
      <c r="E263">
        <f t="shared" si="41"/>
        <v>0.12849811079379209</v>
      </c>
      <c r="F263">
        <f t="shared" si="43"/>
        <v>0.98630809724459878</v>
      </c>
      <c r="G263">
        <f t="shared" si="44"/>
        <v>-0.23702360599436845</v>
      </c>
      <c r="H263">
        <f t="shared" si="45"/>
        <v>0.95143502096900789</v>
      </c>
      <c r="I263">
        <f t="shared" si="46"/>
        <v>2.8617735519245748</v>
      </c>
      <c r="J263" t="s">
        <v>2</v>
      </c>
      <c r="K263">
        <f t="shared" si="47"/>
        <v>0.2529296875</v>
      </c>
      <c r="L263">
        <f t="shared" si="39"/>
        <v>0</v>
      </c>
      <c r="M263">
        <f t="shared" si="40"/>
        <v>0</v>
      </c>
    </row>
    <row r="264" spans="1:13" x14ac:dyDescent="0.25">
      <c r="A264">
        <v>260</v>
      </c>
      <c r="B264">
        <f t="shared" si="41"/>
        <v>-2.4541228522912142E-2</v>
      </c>
      <c r="C264">
        <f t="shared" si="41"/>
        <v>7.3564563599666982E-2</v>
      </c>
      <c r="D264">
        <f t="shared" si="42"/>
        <v>0.99247953459871008</v>
      </c>
      <c r="E264">
        <f t="shared" si="41"/>
        <v>0.17096188876030111</v>
      </c>
      <c r="F264">
        <f t="shared" si="43"/>
        <v>0.97570213003852868</v>
      </c>
      <c r="G264">
        <f t="shared" si="44"/>
        <v>-0.3136817403988939</v>
      </c>
      <c r="H264">
        <f t="shared" si="45"/>
        <v>0.9142097557035298</v>
      </c>
      <c r="I264">
        <f t="shared" si="46"/>
        <v>2.7886949037789308</v>
      </c>
      <c r="J264" t="s">
        <v>2</v>
      </c>
      <c r="K264">
        <f t="shared" si="47"/>
        <v>0.25390625</v>
      </c>
      <c r="L264">
        <f t="shared" si="39"/>
        <v>0</v>
      </c>
      <c r="M264">
        <f t="shared" si="40"/>
        <v>0</v>
      </c>
    </row>
    <row r="265" spans="1:13" x14ac:dyDescent="0.25">
      <c r="A265">
        <v>261</v>
      </c>
      <c r="B265">
        <f t="shared" si="41"/>
        <v>-3.0674803176636459E-2</v>
      </c>
      <c r="C265">
        <f t="shared" si="41"/>
        <v>9.1908956497132446E-2</v>
      </c>
      <c r="D265">
        <f t="shared" si="42"/>
        <v>0.98825756773074946</v>
      </c>
      <c r="E265">
        <f t="shared" si="41"/>
        <v>0.21311031991609045</v>
      </c>
      <c r="F265">
        <f t="shared" si="43"/>
        <v>0.96212140426904158</v>
      </c>
      <c r="G265">
        <f t="shared" si="44"/>
        <v>-0.38834504669882652</v>
      </c>
      <c r="H265">
        <f t="shared" si="45"/>
        <v>0.86704624551569154</v>
      </c>
      <c r="I265">
        <f t="shared" si="46"/>
        <v>2.7034246440532428</v>
      </c>
      <c r="J265" t="s">
        <v>2</v>
      </c>
      <c r="K265">
        <f t="shared" si="47"/>
        <v>0.2548828125</v>
      </c>
      <c r="L265">
        <f t="shared" si="39"/>
        <v>0</v>
      </c>
      <c r="M265">
        <f t="shared" si="40"/>
        <v>0</v>
      </c>
    </row>
    <row r="266" spans="1:13" x14ac:dyDescent="0.25">
      <c r="A266">
        <v>262</v>
      </c>
      <c r="B266">
        <f t="shared" si="41"/>
        <v>-3.6807222941358866E-2</v>
      </c>
      <c r="C266">
        <f t="shared" si="41"/>
        <v>0.11022220729388293</v>
      </c>
      <c r="D266">
        <f t="shared" si="42"/>
        <v>0.9831054874312164</v>
      </c>
      <c r="E266">
        <f t="shared" si="41"/>
        <v>0.25486565960451457</v>
      </c>
      <c r="F266">
        <f t="shared" si="43"/>
        <v>0.94560732538052172</v>
      </c>
      <c r="G266">
        <f t="shared" si="44"/>
        <v>-0.46053871095824139</v>
      </c>
      <c r="H266">
        <f t="shared" si="45"/>
        <v>0.81045719825259532</v>
      </c>
      <c r="I266">
        <f t="shared" si="46"/>
        <v>2.606911944063131</v>
      </c>
      <c r="J266" t="s">
        <v>2</v>
      </c>
      <c r="K266">
        <f t="shared" si="47"/>
        <v>0.255859375</v>
      </c>
      <c r="L266">
        <f t="shared" si="39"/>
        <v>0</v>
      </c>
      <c r="M266">
        <f t="shared" si="40"/>
        <v>0</v>
      </c>
    </row>
    <row r="267" spans="1:13" x14ac:dyDescent="0.25">
      <c r="A267">
        <v>263</v>
      </c>
      <c r="B267">
        <f t="shared" si="41"/>
        <v>-4.2938256934940834E-2</v>
      </c>
      <c r="C267">
        <f t="shared" si="41"/>
        <v>0.12849811079379322</v>
      </c>
      <c r="D267">
        <f t="shared" si="42"/>
        <v>0.97702814265775451</v>
      </c>
      <c r="E267">
        <f t="shared" si="41"/>
        <v>0.29615088824362307</v>
      </c>
      <c r="F267">
        <f t="shared" si="43"/>
        <v>0.9262102421383116</v>
      </c>
      <c r="G267">
        <f t="shared" si="44"/>
        <v>-0.52980362468629405</v>
      </c>
      <c r="H267">
        <f t="shared" si="45"/>
        <v>0.74505778544146639</v>
      </c>
      <c r="I267">
        <f t="shared" si="46"/>
        <v>2.5002032876537141</v>
      </c>
      <c r="J267" t="s">
        <v>2</v>
      </c>
      <c r="K267">
        <f t="shared" si="47"/>
        <v>0.2568359375</v>
      </c>
      <c r="L267">
        <f t="shared" si="39"/>
        <v>0</v>
      </c>
      <c r="M267">
        <f t="shared" si="40"/>
        <v>0</v>
      </c>
    </row>
    <row r="268" spans="1:13" x14ac:dyDescent="0.25">
      <c r="A268">
        <v>264</v>
      </c>
      <c r="B268">
        <f t="shared" si="41"/>
        <v>-4.9067674327418008E-2</v>
      </c>
      <c r="C268">
        <f t="shared" si="41"/>
        <v>0.14673047445536194</v>
      </c>
      <c r="D268">
        <f t="shared" si="42"/>
        <v>0.97003125319454431</v>
      </c>
      <c r="E268">
        <f t="shared" si="41"/>
        <v>0.33688985339222022</v>
      </c>
      <c r="F268">
        <f t="shared" si="43"/>
        <v>0.90398929312344345</v>
      </c>
      <c r="G268">
        <f t="shared" si="44"/>
        <v>-0.5956993044924338</v>
      </c>
      <c r="H268">
        <f t="shared" si="45"/>
        <v>0.67155895484701866</v>
      </c>
      <c r="I268">
        <f t="shared" si="46"/>
        <v>2.384432850192737</v>
      </c>
      <c r="J268" t="s">
        <v>2</v>
      </c>
      <c r="K268">
        <f t="shared" si="47"/>
        <v>0.2578125</v>
      </c>
      <c r="L268">
        <f t="shared" si="39"/>
        <v>0</v>
      </c>
      <c r="M268">
        <f t="shared" si="40"/>
        <v>0</v>
      </c>
    </row>
    <row r="269" spans="1:13" x14ac:dyDescent="0.25">
      <c r="A269">
        <v>265</v>
      </c>
      <c r="B269">
        <f t="shared" si="41"/>
        <v>-5.5195244349689913E-2</v>
      </c>
      <c r="C269">
        <f t="shared" si="41"/>
        <v>0.16491312048996939</v>
      </c>
      <c r="D269">
        <f t="shared" si="42"/>
        <v>0.96212140426904147</v>
      </c>
      <c r="E269">
        <f t="shared" si="41"/>
        <v>0.37700741021641765</v>
      </c>
      <c r="F269">
        <f t="shared" si="43"/>
        <v>0.87901222642863341</v>
      </c>
      <c r="G269">
        <f t="shared" si="44"/>
        <v>-0.65780669329708008</v>
      </c>
      <c r="H269">
        <f t="shared" si="45"/>
        <v>0.59075970185887428</v>
      </c>
      <c r="I269">
        <f t="shared" si="46"/>
        <v>2.2608119256161663</v>
      </c>
      <c r="J269" t="s">
        <v>2</v>
      </c>
      <c r="K269">
        <f t="shared" si="47"/>
        <v>0.2587890625</v>
      </c>
      <c r="L269">
        <f t="shared" si="39"/>
        <v>0</v>
      </c>
      <c r="M269">
        <f t="shared" si="40"/>
        <v>0</v>
      </c>
    </row>
    <row r="270" spans="1:13" x14ac:dyDescent="0.25">
      <c r="A270">
        <v>266</v>
      </c>
      <c r="B270">
        <f t="shared" si="41"/>
        <v>-6.132073630220853E-2</v>
      </c>
      <c r="C270">
        <f t="shared" si="41"/>
        <v>0.18303988795514059</v>
      </c>
      <c r="D270">
        <f t="shared" si="42"/>
        <v>0.95330604035419386</v>
      </c>
      <c r="E270">
        <f t="shared" si="41"/>
        <v>0.41642956009763749</v>
      </c>
      <c r="F270">
        <f t="shared" si="43"/>
        <v>0.85135519310526575</v>
      </c>
      <c r="G270">
        <f t="shared" si="44"/>
        <v>-0.71573082528381837</v>
      </c>
      <c r="H270">
        <f t="shared" si="45"/>
        <v>0.50353838372571735</v>
      </c>
      <c r="I270">
        <f t="shared" si="46"/>
        <v>2.1306175036519281</v>
      </c>
      <c r="J270" t="s">
        <v>2</v>
      </c>
      <c r="K270">
        <f t="shared" si="47"/>
        <v>0.259765625</v>
      </c>
      <c r="L270">
        <f t="shared" si="39"/>
        <v>0</v>
      </c>
      <c r="M270">
        <f t="shared" si="40"/>
        <v>0</v>
      </c>
    </row>
    <row r="271" spans="1:13" x14ac:dyDescent="0.25">
      <c r="A271">
        <v>267</v>
      </c>
      <c r="B271">
        <f t="shared" si="41"/>
        <v>-6.7443919563663982E-2</v>
      </c>
      <c r="C271">
        <f t="shared" si="41"/>
        <v>0.20110463484209171</v>
      </c>
      <c r="D271">
        <f t="shared" si="42"/>
        <v>0.9435934581619605</v>
      </c>
      <c r="E271">
        <f t="shared" si="41"/>
        <v>0.45508358712634339</v>
      </c>
      <c r="F271">
        <f t="shared" si="43"/>
        <v>0.82110251499110509</v>
      </c>
      <c r="G271">
        <f t="shared" si="44"/>
        <v>-0.76910333764558014</v>
      </c>
      <c r="H271">
        <f t="shared" si="45"/>
        <v>0.41084317105790341</v>
      </c>
      <c r="I271">
        <f t="shared" si="46"/>
        <v>1.9951801089701602</v>
      </c>
      <c r="J271" t="s">
        <v>2</v>
      </c>
      <c r="K271">
        <f t="shared" si="47"/>
        <v>0.2607421875</v>
      </c>
      <c r="L271">
        <f t="shared" si="39"/>
        <v>0</v>
      </c>
      <c r="M271">
        <f t="shared" si="40"/>
        <v>0</v>
      </c>
    </row>
    <row r="272" spans="1:13" x14ac:dyDescent="0.25">
      <c r="A272">
        <v>268</v>
      </c>
      <c r="B272">
        <f t="shared" si="41"/>
        <v>-7.3564563599667329E-2</v>
      </c>
      <c r="C272">
        <f t="shared" si="41"/>
        <v>0.21910124015686974</v>
      </c>
      <c r="D272">
        <f t="shared" si="42"/>
        <v>0.93299279883473918</v>
      </c>
      <c r="E272">
        <f t="shared" si="41"/>
        <v>0.49289819222978287</v>
      </c>
      <c r="F272">
        <f t="shared" si="43"/>
        <v>0.78834642762660634</v>
      </c>
      <c r="G272">
        <f t="shared" si="44"/>
        <v>-0.81758481315158493</v>
      </c>
      <c r="H272">
        <f t="shared" si="45"/>
        <v>0.31368174039889063</v>
      </c>
      <c r="I272">
        <f t="shared" si="46"/>
        <v>1.8558710224956365</v>
      </c>
      <c r="J272" t="s">
        <v>2</v>
      </c>
      <c r="K272">
        <f t="shared" si="47"/>
        <v>0.26171875</v>
      </c>
      <c r="L272">
        <f t="shared" si="39"/>
        <v>0</v>
      </c>
      <c r="M272">
        <f t="shared" si="40"/>
        <v>0</v>
      </c>
    </row>
    <row r="273" spans="1:13" x14ac:dyDescent="0.25">
      <c r="A273">
        <v>269</v>
      </c>
      <c r="B273">
        <f t="shared" si="41"/>
        <v>-7.9682437971430015E-2</v>
      </c>
      <c r="C273">
        <f t="shared" si="41"/>
        <v>0.23702360599436731</v>
      </c>
      <c r="D273">
        <f t="shared" si="42"/>
        <v>0.92151403934204235</v>
      </c>
      <c r="E273">
        <f t="shared" si="41"/>
        <v>0.52980362468629438</v>
      </c>
      <c r="F273">
        <f t="shared" si="43"/>
        <v>0.75318679904361341</v>
      </c>
      <c r="G273">
        <f t="shared" si="44"/>
        <v>-0.8608669386377672</v>
      </c>
      <c r="H273">
        <f t="shared" si="45"/>
        <v>0.21311031991609022</v>
      </c>
      <c r="I273">
        <f t="shared" si="46"/>
        <v>1.7140890123732107</v>
      </c>
      <c r="J273" t="s">
        <v>2</v>
      </c>
      <c r="K273">
        <f t="shared" si="47"/>
        <v>0.2626953125</v>
      </c>
      <c r="L273">
        <f t="shared" si="39"/>
        <v>0</v>
      </c>
      <c r="M273">
        <f t="shared" si="40"/>
        <v>0</v>
      </c>
    </row>
    <row r="274" spans="1:13" x14ac:dyDescent="0.25">
      <c r="A274">
        <v>270</v>
      </c>
      <c r="B274">
        <f t="shared" si="41"/>
        <v>-8.5797312344439755E-2</v>
      </c>
      <c r="C274">
        <f t="shared" si="41"/>
        <v>0.25486565960451396</v>
      </c>
      <c r="D274">
        <f t="shared" si="42"/>
        <v>0.90916798309052216</v>
      </c>
      <c r="E274">
        <f t="shared" si="41"/>
        <v>0.56573181078361223</v>
      </c>
      <c r="F274">
        <f t="shared" si="43"/>
        <v>0.71573082528381937</v>
      </c>
      <c r="G274">
        <f t="shared" si="44"/>
        <v>-0.89867446569395437</v>
      </c>
      <c r="H274">
        <f t="shared" si="45"/>
        <v>0.11022220729388157</v>
      </c>
      <c r="I274">
        <f t="shared" si="46"/>
        <v>1.5712467080179555</v>
      </c>
      <c r="J274" t="s">
        <v>2</v>
      </c>
      <c r="K274">
        <f t="shared" si="47"/>
        <v>0.263671875</v>
      </c>
      <c r="L274">
        <f t="shared" si="39"/>
        <v>0</v>
      </c>
      <c r="M274">
        <f t="shared" si="40"/>
        <v>0</v>
      </c>
    </row>
    <row r="275" spans="1:13" x14ac:dyDescent="0.25">
      <c r="A275">
        <v>271</v>
      </c>
      <c r="B275">
        <f t="shared" si="41"/>
        <v>-9.1908956497132571E-2</v>
      </c>
      <c r="C275">
        <f t="shared" si="41"/>
        <v>0.27262135544994853</v>
      </c>
      <c r="D275">
        <f t="shared" si="42"/>
        <v>0.89596624975618511</v>
      </c>
      <c r="E275">
        <f t="shared" si="41"/>
        <v>0.60061647938386875</v>
      </c>
      <c r="F275">
        <f t="shared" si="43"/>
        <v>0.67609270357531637</v>
      </c>
      <c r="G275">
        <f t="shared" si="44"/>
        <v>-0.9307669610789846</v>
      </c>
      <c r="H275">
        <f t="shared" si="45"/>
        <v>6.1358846491526703E-3</v>
      </c>
      <c r="I275">
        <f t="shared" si="46"/>
        <v>1.428756755238354</v>
      </c>
      <c r="J275" t="s">
        <v>2</v>
      </c>
      <c r="K275">
        <f t="shared" si="47"/>
        <v>0.2646484375</v>
      </c>
      <c r="L275">
        <f t="shared" si="39"/>
        <v>0</v>
      </c>
      <c r="M275">
        <f t="shared" si="40"/>
        <v>0</v>
      </c>
    </row>
    <row r="276" spans="1:13" x14ac:dyDescent="0.25">
      <c r="A276">
        <v>272</v>
      </c>
      <c r="B276">
        <f t="shared" si="41"/>
        <v>-9.8017140329560645E-2</v>
      </c>
      <c r="C276">
        <f t="shared" si="41"/>
        <v>0.29028467725446205</v>
      </c>
      <c r="D276">
        <f t="shared" si="42"/>
        <v>0.88192126434835516</v>
      </c>
      <c r="E276">
        <f t="shared" si="41"/>
        <v>0.63439328416364471</v>
      </c>
      <c r="F276">
        <f t="shared" si="43"/>
        <v>0.63439328416364549</v>
      </c>
      <c r="G276">
        <f t="shared" si="44"/>
        <v>-0.95694033573220894</v>
      </c>
      <c r="H276">
        <f t="shared" si="45"/>
        <v>-9.8017140329562699E-2</v>
      </c>
      <c r="I276">
        <f t="shared" si="46"/>
        <v>1.2880178935387749</v>
      </c>
      <c r="J276" t="s">
        <v>2</v>
      </c>
      <c r="K276">
        <f t="shared" si="47"/>
        <v>0.265625</v>
      </c>
      <c r="L276">
        <f t="shared" si="39"/>
        <v>0</v>
      </c>
      <c r="M276">
        <f t="shared" si="40"/>
        <v>0</v>
      </c>
    </row>
    <row r="277" spans="1:13" x14ac:dyDescent="0.25">
      <c r="A277">
        <v>273</v>
      </c>
      <c r="B277">
        <f t="shared" si="41"/>
        <v>-0.1041216338720546</v>
      </c>
      <c r="C277">
        <f t="shared" si="41"/>
        <v>0.30784964004153476</v>
      </c>
      <c r="D277">
        <f t="shared" si="42"/>
        <v>0.86704624551569287</v>
      </c>
      <c r="E277">
        <f t="shared" si="41"/>
        <v>0.66699992230363747</v>
      </c>
      <c r="F277">
        <f t="shared" si="43"/>
        <v>0.59075970185887527</v>
      </c>
      <c r="G277">
        <f t="shared" si="44"/>
        <v>-0.97702814265775462</v>
      </c>
      <c r="H277">
        <f t="shared" si="45"/>
        <v>-0.20110463484209429</v>
      </c>
      <c r="I277">
        <f t="shared" si="46"/>
        <v>1.1504010983478365</v>
      </c>
      <c r="J277" t="s">
        <v>2</v>
      </c>
      <c r="K277">
        <f t="shared" si="47"/>
        <v>0.2666015625</v>
      </c>
      <c r="L277">
        <f t="shared" si="39"/>
        <v>0</v>
      </c>
      <c r="M277">
        <f t="shared" si="40"/>
        <v>0</v>
      </c>
    </row>
    <row r="278" spans="1:13" x14ac:dyDescent="0.25">
      <c r="A278">
        <v>274</v>
      </c>
      <c r="B278">
        <f t="shared" si="41"/>
        <v>-0.11022220729388306</v>
      </c>
      <c r="C278">
        <f t="shared" si="41"/>
        <v>0.32531029216226293</v>
      </c>
      <c r="D278">
        <f t="shared" si="42"/>
        <v>0.85135519310526564</v>
      </c>
      <c r="E278">
        <f t="shared" si="41"/>
        <v>0.69837624940897225</v>
      </c>
      <c r="F278">
        <f t="shared" si="43"/>
        <v>0.54532498842204713</v>
      </c>
      <c r="G278">
        <f t="shared" si="44"/>
        <v>-0.99090263542778034</v>
      </c>
      <c r="H278">
        <f t="shared" si="45"/>
        <v>-0.30200594931922731</v>
      </c>
      <c r="I278">
        <f t="shared" si="46"/>
        <v>1.0172359310576573</v>
      </c>
      <c r="J278" t="s">
        <v>2</v>
      </c>
      <c r="K278">
        <f t="shared" si="47"/>
        <v>0.267578125</v>
      </c>
      <c r="L278">
        <f t="shared" si="39"/>
        <v>0</v>
      </c>
      <c r="M278">
        <f t="shared" si="40"/>
        <v>0</v>
      </c>
    </row>
    <row r="279" spans="1:13" x14ac:dyDescent="0.25">
      <c r="A279">
        <v>275</v>
      </c>
      <c r="B279">
        <f t="shared" si="41"/>
        <v>-0.11631863091190475</v>
      </c>
      <c r="C279">
        <f t="shared" si="41"/>
        <v>0.34266071731199454</v>
      </c>
      <c r="D279">
        <f t="shared" si="42"/>
        <v>0.83486287498638068</v>
      </c>
      <c r="E279">
        <f t="shared" si="41"/>
        <v>0.72846439044822531</v>
      </c>
      <c r="F279">
        <f t="shared" si="43"/>
        <v>0.4982276669727822</v>
      </c>
      <c r="G279">
        <f t="shared" si="44"/>
        <v>-0.99847558057329477</v>
      </c>
      <c r="H279">
        <f t="shared" si="45"/>
        <v>-0.39962419984564634</v>
      </c>
      <c r="I279">
        <f t="shared" si="46"/>
        <v>0.88979723838853675</v>
      </c>
      <c r="J279" t="s">
        <v>2</v>
      </c>
      <c r="K279">
        <f t="shared" si="47"/>
        <v>0.2685546875</v>
      </c>
      <c r="L279">
        <f t="shared" si="39"/>
        <v>0</v>
      </c>
      <c r="M279">
        <f t="shared" si="40"/>
        <v>0</v>
      </c>
    </row>
    <row r="280" spans="1:13" x14ac:dyDescent="0.25">
      <c r="A280">
        <v>276</v>
      </c>
      <c r="B280">
        <f t="shared" si="41"/>
        <v>-0.12241067519921615</v>
      </c>
      <c r="C280">
        <f t="shared" si="41"/>
        <v>0.35989503653498761</v>
      </c>
      <c r="D280">
        <f t="shared" si="42"/>
        <v>0.8175848131515836</v>
      </c>
      <c r="E280">
        <f t="shared" si="41"/>
        <v>0.75720884650648412</v>
      </c>
      <c r="F280">
        <f t="shared" si="43"/>
        <v>0.44961132965460648</v>
      </c>
      <c r="G280">
        <f t="shared" si="44"/>
        <v>-0.99969881869620414</v>
      </c>
      <c r="H280">
        <f t="shared" si="45"/>
        <v>-0.49289819222978387</v>
      </c>
      <c r="I280">
        <f t="shared" si="46"/>
        <v>0.76929233972245736</v>
      </c>
      <c r="J280" t="s">
        <v>2</v>
      </c>
      <c r="K280">
        <f t="shared" si="47"/>
        <v>0.26953125</v>
      </c>
      <c r="L280">
        <f t="shared" si="39"/>
        <v>0</v>
      </c>
      <c r="M280">
        <f t="shared" si="40"/>
        <v>0</v>
      </c>
    </row>
    <row r="281" spans="1:13" x14ac:dyDescent="0.25">
      <c r="A281">
        <v>277</v>
      </c>
      <c r="B281">
        <f t="shared" si="41"/>
        <v>-0.12849811079379311</v>
      </c>
      <c r="C281">
        <f t="shared" si="41"/>
        <v>0.37700741021641787</v>
      </c>
      <c r="D281">
        <f t="shared" si="42"/>
        <v>0.79953726910790512</v>
      </c>
      <c r="E281">
        <f t="shared" si="41"/>
        <v>0.78455659715557535</v>
      </c>
      <c r="F281">
        <f t="shared" si="43"/>
        <v>0.39962419984564795</v>
      </c>
      <c r="G281">
        <f t="shared" si="44"/>
        <v>-0.99456457073425553</v>
      </c>
      <c r="H281">
        <f t="shared" si="45"/>
        <v>-0.58081395809576464</v>
      </c>
      <c r="I281">
        <f t="shared" si="46"/>
        <v>0.65684883670173277</v>
      </c>
      <c r="J281" t="s">
        <v>2</v>
      </c>
      <c r="K281">
        <f t="shared" si="47"/>
        <v>0.2705078125</v>
      </c>
      <c r="L281">
        <f t="shared" si="39"/>
        <v>0</v>
      </c>
      <c r="M281">
        <f t="shared" si="40"/>
        <v>0</v>
      </c>
    </row>
    <row r="282" spans="1:13" x14ac:dyDescent="0.25">
      <c r="A282">
        <v>278</v>
      </c>
      <c r="B282">
        <f t="shared" si="41"/>
        <v>-0.13458070850712611</v>
      </c>
      <c r="C282">
        <f t="shared" si="41"/>
        <v>0.39399204006104788</v>
      </c>
      <c r="D282">
        <f t="shared" si="42"/>
        <v>0.78073722857209471</v>
      </c>
      <c r="E282">
        <f t="shared" si="41"/>
        <v>0.81045719825259444</v>
      </c>
      <c r="F282">
        <f t="shared" si="43"/>
        <v>0.34841868024943523</v>
      </c>
      <c r="G282">
        <f t="shared" si="44"/>
        <v>-0.98310548743121617</v>
      </c>
      <c r="H282">
        <f t="shared" si="45"/>
        <v>-0.66241577759017212</v>
      </c>
      <c r="I282">
        <f t="shared" si="46"/>
        <v>0.55350317360665768</v>
      </c>
      <c r="J282" t="s">
        <v>2</v>
      </c>
      <c r="K282">
        <f t="shared" si="47"/>
        <v>0.271484375</v>
      </c>
      <c r="L282">
        <f t="shared" si="39"/>
        <v>0</v>
      </c>
      <c r="M282">
        <f t="shared" si="40"/>
        <v>0</v>
      </c>
    </row>
    <row r="283" spans="1:13" x14ac:dyDescent="0.25">
      <c r="A283">
        <v>279</v>
      </c>
      <c r="B283">
        <f t="shared" si="41"/>
        <v>-0.14065823933284913</v>
      </c>
      <c r="C283">
        <f t="shared" si="41"/>
        <v>0.41084317105790386</v>
      </c>
      <c r="D283">
        <f t="shared" si="42"/>
        <v>0.76120238548426233</v>
      </c>
      <c r="E283">
        <f t="shared" si="41"/>
        <v>0.83486287498638023</v>
      </c>
      <c r="F283">
        <f t="shared" si="43"/>
        <v>0.29615088824362407</v>
      </c>
      <c r="G283">
        <f t="shared" si="44"/>
        <v>-0.96539444169768884</v>
      </c>
      <c r="H283">
        <f t="shared" si="45"/>
        <v>-0.73681656887737035</v>
      </c>
      <c r="I283">
        <f t="shared" si="46"/>
        <v>0.46019006986426214</v>
      </c>
      <c r="J283" t="s">
        <v>2</v>
      </c>
      <c r="K283">
        <f t="shared" si="47"/>
        <v>0.2724609375</v>
      </c>
      <c r="L283">
        <f t="shared" si="39"/>
        <v>0</v>
      </c>
      <c r="M283">
        <f t="shared" si="40"/>
        <v>0</v>
      </c>
    </row>
    <row r="284" spans="1:13" x14ac:dyDescent="0.25">
      <c r="A284">
        <v>280</v>
      </c>
      <c r="B284">
        <f t="shared" si="41"/>
        <v>-0.14673047445536164</v>
      </c>
      <c r="C284">
        <f t="shared" si="41"/>
        <v>0.42755509343028214</v>
      </c>
      <c r="D284">
        <f t="shared" si="42"/>
        <v>0.74095112535495977</v>
      </c>
      <c r="E284">
        <f t="shared" si="41"/>
        <v>0.8577286100002719</v>
      </c>
      <c r="F284">
        <f t="shared" si="43"/>
        <v>0.24298017990326368</v>
      </c>
      <c r="G284">
        <f t="shared" si="44"/>
        <v>-0.94154406518302092</v>
      </c>
      <c r="H284">
        <f t="shared" si="45"/>
        <v>-0.8032075314806455</v>
      </c>
      <c r="I284">
        <f t="shared" si="46"/>
        <v>0.37773293756974935</v>
      </c>
      <c r="J284" t="s">
        <v>2</v>
      </c>
      <c r="K284">
        <f t="shared" si="47"/>
        <v>0.2734375</v>
      </c>
      <c r="L284">
        <f t="shared" si="39"/>
        <v>0</v>
      </c>
      <c r="M284">
        <f t="shared" si="40"/>
        <v>0</v>
      </c>
    </row>
    <row r="285" spans="1:13" x14ac:dyDescent="0.25">
      <c r="A285">
        <v>281</v>
      </c>
      <c r="B285">
        <f t="shared" si="41"/>
        <v>-0.1527971852584433</v>
      </c>
      <c r="C285">
        <f t="shared" si="41"/>
        <v>0.44412214457042942</v>
      </c>
      <c r="D285">
        <f t="shared" si="42"/>
        <v>0.72000250796138132</v>
      </c>
      <c r="E285">
        <f t="shared" si="41"/>
        <v>0.87901222642863286</v>
      </c>
      <c r="F285">
        <f t="shared" si="43"/>
        <v>0.18906866414980728</v>
      </c>
      <c r="G285">
        <f t="shared" si="44"/>
        <v>-0.91170603200542943</v>
      </c>
      <c r="H285">
        <f t="shared" si="45"/>
        <v>-0.86086693863776798</v>
      </c>
      <c r="I285">
        <f t="shared" si="46"/>
        <v>0.30683538720861014</v>
      </c>
      <c r="J285" t="s">
        <v>2</v>
      </c>
      <c r="K285">
        <f t="shared" si="47"/>
        <v>0.2744140625</v>
      </c>
      <c r="L285">
        <f t="shared" si="39"/>
        <v>0</v>
      </c>
      <c r="M285">
        <f t="shared" si="40"/>
        <v>0</v>
      </c>
    </row>
    <row r="286" spans="1:13" x14ac:dyDescent="0.25">
      <c r="A286">
        <v>282</v>
      </c>
      <c r="B286">
        <f t="shared" si="41"/>
        <v>-0.15885814333386128</v>
      </c>
      <c r="C286">
        <f t="shared" si="41"/>
        <v>0.46053871095823956</v>
      </c>
      <c r="D286">
        <f t="shared" si="42"/>
        <v>0.6983762494089728</v>
      </c>
      <c r="E286">
        <f t="shared" si="41"/>
        <v>0.89867446569395371</v>
      </c>
      <c r="F286">
        <f t="shared" si="43"/>
        <v>0.13458070850712678</v>
      </c>
      <c r="G286">
        <f t="shared" si="44"/>
        <v>-0.87607009419540549</v>
      </c>
      <c r="H286">
        <f t="shared" si="45"/>
        <v>-0.90916798309052305</v>
      </c>
      <c r="I286">
        <f t="shared" si="46"/>
        <v>0.24807391394850309</v>
      </c>
      <c r="J286" t="s">
        <v>2</v>
      </c>
      <c r="K286">
        <f t="shared" si="47"/>
        <v>0.275390625</v>
      </c>
      <c r="L286">
        <f t="shared" si="39"/>
        <v>0</v>
      </c>
      <c r="M286">
        <f t="shared" si="40"/>
        <v>0</v>
      </c>
    </row>
    <row r="287" spans="1:13" x14ac:dyDescent="0.25">
      <c r="A287">
        <v>283</v>
      </c>
      <c r="B287">
        <f t="shared" si="41"/>
        <v>-0.16491312048996995</v>
      </c>
      <c r="C287">
        <f t="shared" si="41"/>
        <v>0.47679923006332187</v>
      </c>
      <c r="D287">
        <f t="shared" si="42"/>
        <v>0.67609270357531615</v>
      </c>
      <c r="E287">
        <f t="shared" si="41"/>
        <v>0.91667905992104226</v>
      </c>
      <c r="F287">
        <f t="shared" si="43"/>
        <v>7.9682437971430237E-2</v>
      </c>
      <c r="G287">
        <f t="shared" si="44"/>
        <v>-0.83486287498638001</v>
      </c>
      <c r="H287">
        <f t="shared" si="45"/>
        <v>-0.94758559101774176</v>
      </c>
      <c r="I287">
        <f t="shared" si="46"/>
        <v>0.20189184503701885</v>
      </c>
      <c r="J287" t="s">
        <v>2</v>
      </c>
      <c r="K287">
        <f t="shared" si="47"/>
        <v>0.2763671875</v>
      </c>
      <c r="L287">
        <f t="shared" si="39"/>
        <v>0</v>
      </c>
      <c r="M287">
        <f t="shared" si="40"/>
        <v>0</v>
      </c>
    </row>
    <row r="288" spans="1:13" x14ac:dyDescent="0.25">
      <c r="A288">
        <v>284</v>
      </c>
      <c r="B288">
        <f t="shared" si="41"/>
        <v>-0.17096188876030124</v>
      </c>
      <c r="C288">
        <f t="shared" si="41"/>
        <v>0.49289819222978387</v>
      </c>
      <c r="D288">
        <f t="shared" si="42"/>
        <v>0.6531728429537772</v>
      </c>
      <c r="E288">
        <f t="shared" si="41"/>
        <v>0.93299279883473885</v>
      </c>
      <c r="F288">
        <f t="shared" si="43"/>
        <v>2.4541228522913704E-2</v>
      </c>
      <c r="G288">
        <f t="shared" si="44"/>
        <v>-0.78834642762660545</v>
      </c>
      <c r="H288">
        <f t="shared" si="45"/>
        <v>-0.97570213003852901</v>
      </c>
      <c r="I288">
        <f t="shared" si="46"/>
        <v>0.16859461611577797</v>
      </c>
      <c r="J288" t="s">
        <v>2</v>
      </c>
      <c r="K288">
        <f t="shared" si="47"/>
        <v>0.27734375</v>
      </c>
      <c r="L288">
        <f t="shared" si="39"/>
        <v>0</v>
      </c>
      <c r="M288">
        <f t="shared" si="40"/>
        <v>0</v>
      </c>
    </row>
    <row r="289" spans="1:13" x14ac:dyDescent="0.25">
      <c r="A289">
        <v>285</v>
      </c>
      <c r="B289">
        <f t="shared" si="41"/>
        <v>-0.17700422041214875</v>
      </c>
      <c r="C289">
        <f t="shared" si="41"/>
        <v>0.50883014254310699</v>
      </c>
      <c r="D289">
        <f t="shared" si="42"/>
        <v>0.62963823891492776</v>
      </c>
      <c r="E289">
        <f t="shared" si="41"/>
        <v>0.94758559101774087</v>
      </c>
      <c r="F289">
        <f t="shared" si="43"/>
        <v>-3.0674803176635686E-2</v>
      </c>
      <c r="G289">
        <f t="shared" si="44"/>
        <v>-0.73681656887736813</v>
      </c>
      <c r="H289">
        <f t="shared" si="45"/>
        <v>-0.99321194923479483</v>
      </c>
      <c r="I289">
        <f t="shared" si="46"/>
        <v>0.14834643077482834</v>
      </c>
      <c r="J289" t="s">
        <v>2</v>
      </c>
      <c r="K289">
        <f t="shared" si="47"/>
        <v>0.2783203125</v>
      </c>
      <c r="L289">
        <f t="shared" si="39"/>
        <v>0</v>
      </c>
      <c r="M289">
        <f t="shared" si="40"/>
        <v>0</v>
      </c>
    </row>
    <row r="290" spans="1:13" x14ac:dyDescent="0.25">
      <c r="A290">
        <v>286</v>
      </c>
      <c r="B290">
        <f t="shared" si="41"/>
        <v>-0.18303988795514092</v>
      </c>
      <c r="C290">
        <f t="shared" si="41"/>
        <v>0.52458968267846906</v>
      </c>
      <c r="D290">
        <f t="shared" si="42"/>
        <v>0.6055110414043251</v>
      </c>
      <c r="E290">
        <f t="shared" si="41"/>
        <v>0.96043051941556579</v>
      </c>
      <c r="F290">
        <f t="shared" si="43"/>
        <v>-8.5797312344439422E-2</v>
      </c>
      <c r="G290">
        <f t="shared" si="44"/>
        <v>-0.6806009977954528</v>
      </c>
      <c r="H290">
        <f t="shared" si="45"/>
        <v>-0.9999247018391445</v>
      </c>
      <c r="I290">
        <f t="shared" si="46"/>
        <v>0.14116834356418251</v>
      </c>
      <c r="J290" t="s">
        <v>2</v>
      </c>
      <c r="K290">
        <f t="shared" si="47"/>
        <v>0.279296875</v>
      </c>
      <c r="L290">
        <f t="shared" si="39"/>
        <v>0</v>
      </c>
      <c r="M290">
        <f t="shared" si="40"/>
        <v>0</v>
      </c>
    </row>
    <row r="291" spans="1:13" x14ac:dyDescent="0.25">
      <c r="A291">
        <v>287</v>
      </c>
      <c r="B291">
        <f t="shared" si="41"/>
        <v>-0.18906866414980616</v>
      </c>
      <c r="C291">
        <f t="shared" si="41"/>
        <v>0.54017147272989241</v>
      </c>
      <c r="D291">
        <f t="shared" si="42"/>
        <v>0.58081395809576442</v>
      </c>
      <c r="E291">
        <f t="shared" si="41"/>
        <v>0.97150389098625156</v>
      </c>
      <c r="F291">
        <f t="shared" si="43"/>
        <v>-0.14065823933284924</v>
      </c>
      <c r="G291">
        <f t="shared" si="44"/>
        <v>-0.62005721176328787</v>
      </c>
      <c r="H291">
        <f t="shared" si="45"/>
        <v>-0.99576741446765982</v>
      </c>
      <c r="I291">
        <f t="shared" si="46"/>
        <v>0.14693779209830526</v>
      </c>
      <c r="J291" t="s">
        <v>2</v>
      </c>
      <c r="K291">
        <f t="shared" si="47"/>
        <v>0.2802734375</v>
      </c>
      <c r="L291">
        <f t="shared" si="39"/>
        <v>0</v>
      </c>
      <c r="M291">
        <f t="shared" si="40"/>
        <v>0</v>
      </c>
    </row>
    <row r="292" spans="1:13" x14ac:dyDescent="0.25">
      <c r="A292">
        <v>288</v>
      </c>
      <c r="B292">
        <f t="shared" si="41"/>
        <v>-0.19509032201612819</v>
      </c>
      <c r="C292">
        <f t="shared" si="41"/>
        <v>0.55557023301960184</v>
      </c>
      <c r="D292">
        <f t="shared" si="42"/>
        <v>0.55557023301960229</v>
      </c>
      <c r="E292">
        <f t="shared" si="41"/>
        <v>0.98078528040323043</v>
      </c>
      <c r="F292">
        <f t="shared" si="43"/>
        <v>-0.195090322016127</v>
      </c>
      <c r="G292">
        <f t="shared" si="44"/>
        <v>-0.55557023301960273</v>
      </c>
      <c r="H292">
        <f t="shared" si="45"/>
        <v>-0.98078528040323043</v>
      </c>
      <c r="I292">
        <f t="shared" si="46"/>
        <v>0.16538958898734624</v>
      </c>
      <c r="J292" t="s">
        <v>2</v>
      </c>
      <c r="K292">
        <f t="shared" si="47"/>
        <v>0.28125</v>
      </c>
      <c r="L292">
        <f t="shared" si="39"/>
        <v>0</v>
      </c>
      <c r="M292">
        <f t="shared" si="40"/>
        <v>0</v>
      </c>
    </row>
    <row r="293" spans="1:13" x14ac:dyDescent="0.25">
      <c r="A293">
        <v>289</v>
      </c>
      <c r="B293">
        <f t="shared" si="41"/>
        <v>-0.20110463484209182</v>
      </c>
      <c r="C293">
        <f t="shared" si="41"/>
        <v>0.57078074588696703</v>
      </c>
      <c r="D293">
        <f t="shared" si="42"/>
        <v>0.52980362468629505</v>
      </c>
      <c r="E293">
        <f t="shared" si="41"/>
        <v>0.98825756773074935</v>
      </c>
      <c r="F293">
        <f t="shared" si="43"/>
        <v>-0.24892760574571937</v>
      </c>
      <c r="G293">
        <f t="shared" si="44"/>
        <v>-0.48755016014843544</v>
      </c>
      <c r="H293">
        <f t="shared" si="45"/>
        <v>-0.95514116830577067</v>
      </c>
      <c r="I293">
        <f t="shared" si="46"/>
        <v>0.19611836926199389</v>
      </c>
      <c r="J293" t="s">
        <v>2</v>
      </c>
      <c r="K293">
        <f t="shared" si="47"/>
        <v>0.2822265625</v>
      </c>
      <c r="L293">
        <f t="shared" si="39"/>
        <v>0</v>
      </c>
      <c r="M293">
        <f t="shared" si="40"/>
        <v>0</v>
      </c>
    </row>
    <row r="294" spans="1:13" x14ac:dyDescent="0.25">
      <c r="A294">
        <v>290</v>
      </c>
      <c r="B294">
        <f t="shared" si="41"/>
        <v>-0.20711137619221845</v>
      </c>
      <c r="C294">
        <f t="shared" si="41"/>
        <v>0.58579785745643875</v>
      </c>
      <c r="D294">
        <f t="shared" si="42"/>
        <v>0.50353838372571824</v>
      </c>
      <c r="E294">
        <f t="shared" si="41"/>
        <v>0.99390697000235606</v>
      </c>
      <c r="F294">
        <f t="shared" si="43"/>
        <v>-0.30200594931922775</v>
      </c>
      <c r="G294">
        <f t="shared" si="44"/>
        <v>-0.41642956009763549</v>
      </c>
      <c r="H294">
        <f t="shared" si="45"/>
        <v>-0.91911385169005755</v>
      </c>
      <c r="I294">
        <f t="shared" si="46"/>
        <v>0.23858247388537379</v>
      </c>
      <c r="J294" t="s">
        <v>2</v>
      </c>
      <c r="K294">
        <f t="shared" si="47"/>
        <v>0.283203125</v>
      </c>
      <c r="L294">
        <f t="shared" si="39"/>
        <v>0</v>
      </c>
      <c r="M294">
        <f t="shared" si="40"/>
        <v>0</v>
      </c>
    </row>
    <row r="295" spans="1:13" x14ac:dyDescent="0.25">
      <c r="A295">
        <v>291</v>
      </c>
      <c r="B295">
        <f t="shared" si="41"/>
        <v>-0.21311031991609125</v>
      </c>
      <c r="C295">
        <f t="shared" si="41"/>
        <v>0.60061647938386897</v>
      </c>
      <c r="D295">
        <f t="shared" si="42"/>
        <v>0.47679923006332309</v>
      </c>
      <c r="E295">
        <f t="shared" si="41"/>
        <v>0.99772306664419153</v>
      </c>
      <c r="F295">
        <f t="shared" si="43"/>
        <v>-0.35416352542048884</v>
      </c>
      <c r="G295">
        <f t="shared" si="44"/>
        <v>-0.34266071731199477</v>
      </c>
      <c r="H295">
        <f t="shared" si="45"/>
        <v>-0.87309497841828965</v>
      </c>
      <c r="I295">
        <f t="shared" si="46"/>
        <v>0.2921092350245188</v>
      </c>
      <c r="J295" t="s">
        <v>2</v>
      </c>
      <c r="K295">
        <f t="shared" si="47"/>
        <v>0.2841796875</v>
      </c>
      <c r="L295">
        <f t="shared" si="39"/>
        <v>0</v>
      </c>
      <c r="M295">
        <f t="shared" si="40"/>
        <v>0</v>
      </c>
    </row>
    <row r="296" spans="1:13" x14ac:dyDescent="0.25">
      <c r="A296">
        <v>292</v>
      </c>
      <c r="B296">
        <f t="shared" si="41"/>
        <v>-0.21910124015686966</v>
      </c>
      <c r="C296">
        <f t="shared" si="41"/>
        <v>0.61523159058062704</v>
      </c>
      <c r="D296">
        <f t="shared" si="42"/>
        <v>0.44961132965460632</v>
      </c>
      <c r="E296">
        <f t="shared" si="41"/>
        <v>0.99969881869620414</v>
      </c>
      <c r="F296">
        <f t="shared" si="43"/>
        <v>-0.40524131400499042</v>
      </c>
      <c r="G296">
        <f t="shared" si="44"/>
        <v>-0.26671275747489753</v>
      </c>
      <c r="H296">
        <f t="shared" si="45"/>
        <v>-0.81758481315158305</v>
      </c>
      <c r="I296">
        <f t="shared" si="46"/>
        <v>0.35590161414309684</v>
      </c>
      <c r="J296" t="s">
        <v>2</v>
      </c>
      <c r="K296">
        <f t="shared" si="47"/>
        <v>0.28515625</v>
      </c>
      <c r="L296">
        <f t="shared" si="39"/>
        <v>0</v>
      </c>
      <c r="M296">
        <f t="shared" si="40"/>
        <v>0</v>
      </c>
    </row>
    <row r="297" spans="1:13" x14ac:dyDescent="0.25">
      <c r="A297">
        <v>293</v>
      </c>
      <c r="B297">
        <f t="shared" si="41"/>
        <v>-0.22508391135979267</v>
      </c>
      <c r="C297">
        <f t="shared" si="41"/>
        <v>0.62963823891492665</v>
      </c>
      <c r="D297">
        <f t="shared" si="42"/>
        <v>0.42200027079979968</v>
      </c>
      <c r="E297">
        <f t="shared" si="41"/>
        <v>0.9998305817958234</v>
      </c>
      <c r="F297">
        <f t="shared" si="43"/>
        <v>-0.45508358712634323</v>
      </c>
      <c r="G297">
        <f t="shared" si="44"/>
        <v>-0.18906866414980408</v>
      </c>
      <c r="H297">
        <f t="shared" si="45"/>
        <v>-0.75318679904361152</v>
      </c>
      <c r="I297">
        <f t="shared" si="46"/>
        <v>0.42904612983099832</v>
      </c>
      <c r="J297" t="s">
        <v>2</v>
      </c>
      <c r="K297">
        <f t="shared" si="47"/>
        <v>0.2861328125</v>
      </c>
      <c r="L297">
        <f t="shared" si="39"/>
        <v>0</v>
      </c>
      <c r="M297">
        <f t="shared" si="40"/>
        <v>0</v>
      </c>
    </row>
    <row r="298" spans="1:13" x14ac:dyDescent="0.25">
      <c r="A298">
        <v>294</v>
      </c>
      <c r="B298">
        <f t="shared" si="41"/>
        <v>-0.23105810828067114</v>
      </c>
      <c r="C298">
        <f t="shared" si="41"/>
        <v>0.64383154288979116</v>
      </c>
      <c r="D298">
        <f t="shared" si="42"/>
        <v>0.39399204006104838</v>
      </c>
      <c r="E298">
        <f t="shared" si="41"/>
        <v>0.99811811290014929</v>
      </c>
      <c r="F298">
        <f t="shared" si="43"/>
        <v>-0.5035383837257158</v>
      </c>
      <c r="G298">
        <f t="shared" si="44"/>
        <v>-0.11022220729388316</v>
      </c>
      <c r="H298">
        <f t="shared" si="45"/>
        <v>-0.68060099779545169</v>
      </c>
      <c r="I298">
        <f t="shared" si="46"/>
        <v>0.51052199875526716</v>
      </c>
      <c r="J298" t="s">
        <v>2</v>
      </c>
      <c r="K298">
        <f t="shared" si="47"/>
        <v>0.287109375</v>
      </c>
      <c r="L298">
        <f t="shared" si="39"/>
        <v>0</v>
      </c>
      <c r="M298">
        <f t="shared" si="40"/>
        <v>0</v>
      </c>
    </row>
    <row r="299" spans="1:13" x14ac:dyDescent="0.25">
      <c r="A299">
        <v>295</v>
      </c>
      <c r="B299">
        <f t="shared" si="41"/>
        <v>-0.23702360599436723</v>
      </c>
      <c r="C299">
        <f t="shared" si="41"/>
        <v>0.65780669329707853</v>
      </c>
      <c r="D299">
        <f t="shared" si="42"/>
        <v>0.36561299780477446</v>
      </c>
      <c r="E299">
        <f t="shared" si="41"/>
        <v>0.99456457073425553</v>
      </c>
      <c r="F299">
        <f t="shared" si="43"/>
        <v>-0.55045797293660503</v>
      </c>
      <c r="G299">
        <f t="shared" si="44"/>
        <v>-3.0674803176635443E-2</v>
      </c>
      <c r="H299">
        <f t="shared" si="45"/>
        <v>-0.6006164793838672</v>
      </c>
      <c r="I299">
        <f t="shared" si="46"/>
        <v>0.59921140034463349</v>
      </c>
      <c r="J299" t="s">
        <v>2</v>
      </c>
      <c r="K299">
        <f t="shared" si="47"/>
        <v>0.2880859375</v>
      </c>
      <c r="L299">
        <f t="shared" si="39"/>
        <v>0</v>
      </c>
      <c r="M299">
        <f t="shared" si="40"/>
        <v>0</v>
      </c>
    </row>
    <row r="300" spans="1:13" x14ac:dyDescent="0.25">
      <c r="A300">
        <v>296</v>
      </c>
      <c r="B300">
        <f t="shared" si="41"/>
        <v>-0.24298017990326387</v>
      </c>
      <c r="C300">
        <f t="shared" si="41"/>
        <v>0.67155895484701833</v>
      </c>
      <c r="D300">
        <f t="shared" si="42"/>
        <v>0.33688985339222094</v>
      </c>
      <c r="E300">
        <f t="shared" si="41"/>
        <v>0.98917650996478113</v>
      </c>
      <c r="F300">
        <f t="shared" si="43"/>
        <v>-0.59569930449243247</v>
      </c>
      <c r="G300">
        <f t="shared" si="44"/>
        <v>4.9067674327420478E-2</v>
      </c>
      <c r="H300">
        <f t="shared" si="45"/>
        <v>-0.51410274419321966</v>
      </c>
      <c r="I300">
        <f t="shared" si="46"/>
        <v>0.69391076394252516</v>
      </c>
      <c r="J300" t="s">
        <v>2</v>
      </c>
      <c r="K300">
        <f t="shared" si="47"/>
        <v>0.2890625</v>
      </c>
      <c r="L300">
        <f t="shared" si="39"/>
        <v>0</v>
      </c>
      <c r="M300">
        <f t="shared" si="40"/>
        <v>0</v>
      </c>
    </row>
    <row r="301" spans="1:13" x14ac:dyDescent="0.25">
      <c r="A301">
        <v>297</v>
      </c>
      <c r="B301">
        <f t="shared" si="41"/>
        <v>-0.24892760574572012</v>
      </c>
      <c r="C301">
        <f t="shared" si="41"/>
        <v>0.68508366777270047</v>
      </c>
      <c r="D301">
        <f t="shared" si="42"/>
        <v>0.30784964004153442</v>
      </c>
      <c r="E301">
        <f t="shared" si="41"/>
        <v>0.98196386910955524</v>
      </c>
      <c r="F301">
        <f t="shared" si="43"/>
        <v>-0.63912444486377396</v>
      </c>
      <c r="G301">
        <f t="shared" si="44"/>
        <v>0.12849811079379336</v>
      </c>
      <c r="H301">
        <f t="shared" si="45"/>
        <v>-0.42200027079980046</v>
      </c>
      <c r="I301">
        <f t="shared" si="46"/>
        <v>0.79334296630828849</v>
      </c>
      <c r="J301" t="s">
        <v>2</v>
      </c>
      <c r="K301">
        <f t="shared" si="47"/>
        <v>0.2900390625</v>
      </c>
      <c r="L301">
        <f t="shared" si="39"/>
        <v>0</v>
      </c>
      <c r="M301">
        <f t="shared" si="40"/>
        <v>0</v>
      </c>
    </row>
    <row r="302" spans="1:13" x14ac:dyDescent="0.25">
      <c r="A302">
        <v>298</v>
      </c>
      <c r="B302">
        <f t="shared" si="41"/>
        <v>-0.25486565960451452</v>
      </c>
      <c r="C302">
        <f t="shared" si="41"/>
        <v>0.69837624940897236</v>
      </c>
      <c r="D302">
        <f t="shared" si="42"/>
        <v>0.27851968938505295</v>
      </c>
      <c r="E302">
        <f t="shared" si="41"/>
        <v>0.97293995220556029</v>
      </c>
      <c r="F302">
        <f t="shared" si="43"/>
        <v>-0.68060099779545302</v>
      </c>
      <c r="G302">
        <f t="shared" si="44"/>
        <v>0.20711137619222</v>
      </c>
      <c r="H302">
        <f t="shared" si="45"/>
        <v>-0.32531029216226343</v>
      </c>
      <c r="I302">
        <f t="shared" si="46"/>
        <v>0.89617031762957478</v>
      </c>
      <c r="J302" t="s">
        <v>2</v>
      </c>
      <c r="K302">
        <f t="shared" si="47"/>
        <v>0.291015625</v>
      </c>
      <c r="L302">
        <f t="shared" si="39"/>
        <v>0</v>
      </c>
      <c r="M302">
        <f t="shared" si="40"/>
        <v>0</v>
      </c>
    </row>
    <row r="303" spans="1:13" x14ac:dyDescent="0.25">
      <c r="A303">
        <v>299</v>
      </c>
      <c r="B303">
        <f t="shared" si="41"/>
        <v>-0.26079411791527546</v>
      </c>
      <c r="C303">
        <f t="shared" si="41"/>
        <v>0.7114321957452161</v>
      </c>
      <c r="D303">
        <f t="shared" si="42"/>
        <v>0.24892760574572034</v>
      </c>
      <c r="E303">
        <f t="shared" si="41"/>
        <v>0.96212140426904158</v>
      </c>
      <c r="F303">
        <f t="shared" si="43"/>
        <v>-0.72000250796138066</v>
      </c>
      <c r="G303">
        <f t="shared" si="44"/>
        <v>0.28440753721127449</v>
      </c>
      <c r="H303">
        <f t="shared" si="45"/>
        <v>-0.22508391135979305</v>
      </c>
      <c r="I303">
        <f t="shared" si="46"/>
        <v>1.0010082057348033</v>
      </c>
      <c r="J303" t="s">
        <v>2</v>
      </c>
      <c r="K303">
        <f t="shared" si="47"/>
        <v>0.2919921875</v>
      </c>
      <c r="L303">
        <f t="shared" si="39"/>
        <v>0</v>
      </c>
      <c r="M303">
        <f t="shared" si="40"/>
        <v>0</v>
      </c>
    </row>
    <row r="304" spans="1:13" x14ac:dyDescent="0.25">
      <c r="A304">
        <v>300</v>
      </c>
      <c r="B304">
        <f t="shared" si="41"/>
        <v>-0.26671275747489831</v>
      </c>
      <c r="C304">
        <f t="shared" si="41"/>
        <v>0.72424708295146667</v>
      </c>
      <c r="D304">
        <f t="shared" si="42"/>
        <v>0.21910124015687027</v>
      </c>
      <c r="E304">
        <f t="shared" si="41"/>
        <v>0.9495281805930369</v>
      </c>
      <c r="F304">
        <f t="shared" si="43"/>
        <v>-0.75720884650648512</v>
      </c>
      <c r="G304">
        <f t="shared" si="44"/>
        <v>0.35989503653498861</v>
      </c>
      <c r="H304">
        <f t="shared" si="45"/>
        <v>-0.12241067519921611</v>
      </c>
      <c r="I304">
        <f t="shared" si="46"/>
        <v>1.1064392610557627</v>
      </c>
      <c r="J304" t="s">
        <v>2</v>
      </c>
      <c r="K304">
        <f t="shared" si="47"/>
        <v>0.29296875</v>
      </c>
      <c r="L304">
        <f t="shared" si="39"/>
        <v>0</v>
      </c>
      <c r="M304">
        <f t="shared" si="40"/>
        <v>0</v>
      </c>
    </row>
    <row r="305" spans="1:13" x14ac:dyDescent="0.25">
      <c r="A305">
        <v>301</v>
      </c>
      <c r="B305">
        <f t="shared" si="41"/>
        <v>-0.27262135544994887</v>
      </c>
      <c r="C305">
        <f t="shared" si="41"/>
        <v>0.73681656887736979</v>
      </c>
      <c r="D305">
        <f t="shared" si="42"/>
        <v>0.18906866414980703</v>
      </c>
      <c r="E305">
        <f t="shared" si="41"/>
        <v>0.9351835099389475</v>
      </c>
      <c r="F305">
        <f t="shared" si="43"/>
        <v>-0.79210657730021206</v>
      </c>
      <c r="G305">
        <f t="shared" si="44"/>
        <v>0.43309381885315357</v>
      </c>
      <c r="H305">
        <f t="shared" si="45"/>
        <v>-1.8406729905804428E-2</v>
      </c>
      <c r="I305">
        <f t="shared" si="46"/>
        <v>1.2110278991633128</v>
      </c>
      <c r="J305" t="s">
        <v>2</v>
      </c>
      <c r="K305">
        <f t="shared" si="47"/>
        <v>0.2939453125</v>
      </c>
      <c r="L305">
        <f t="shared" si="39"/>
        <v>0</v>
      </c>
      <c r="M305">
        <f t="shared" si="40"/>
        <v>0</v>
      </c>
    </row>
    <row r="306" spans="1:13" x14ac:dyDescent="0.25">
      <c r="A306">
        <v>302</v>
      </c>
      <c r="B306">
        <f t="shared" si="41"/>
        <v>-0.27851968938505295</v>
      </c>
      <c r="C306">
        <f t="shared" si="41"/>
        <v>0.74913639452345937</v>
      </c>
      <c r="D306">
        <f t="shared" si="42"/>
        <v>0.15885814333386258</v>
      </c>
      <c r="E306">
        <f t="shared" si="41"/>
        <v>0.91911385169005799</v>
      </c>
      <c r="F306">
        <f t="shared" si="43"/>
        <v>-0.82458930278502429</v>
      </c>
      <c r="G306">
        <f t="shared" si="44"/>
        <v>0.50353838372571713</v>
      </c>
      <c r="H306">
        <f t="shared" si="45"/>
        <v>8.5797312344440588E-2</v>
      </c>
      <c r="I306">
        <f t="shared" si="46"/>
        <v>1.3133350934474604</v>
      </c>
      <c r="J306" t="s">
        <v>2</v>
      </c>
      <c r="K306">
        <f t="shared" si="47"/>
        <v>0.294921875</v>
      </c>
      <c r="L306">
        <f t="shared" si="39"/>
        <v>0</v>
      </c>
      <c r="M306">
        <f t="shared" si="40"/>
        <v>0</v>
      </c>
    </row>
    <row r="307" spans="1:13" x14ac:dyDescent="0.25">
      <c r="A307">
        <v>303</v>
      </c>
      <c r="B307">
        <f t="shared" si="41"/>
        <v>-0.28440753721127171</v>
      </c>
      <c r="C307">
        <f t="shared" si="41"/>
        <v>0.76120238548426189</v>
      </c>
      <c r="D307">
        <f t="shared" si="42"/>
        <v>0.12849811079379289</v>
      </c>
      <c r="E307">
        <f t="shared" si="41"/>
        <v>0.90134884704602258</v>
      </c>
      <c r="F307">
        <f t="shared" si="43"/>
        <v>-0.85455798836540076</v>
      </c>
      <c r="G307">
        <f t="shared" si="44"/>
        <v>0.57078074588696792</v>
      </c>
      <c r="H307">
        <f t="shared" si="45"/>
        <v>0.18906866414980719</v>
      </c>
      <c r="I307">
        <f t="shared" si="46"/>
        <v>1.4119332277841798</v>
      </c>
      <c r="J307" t="s">
        <v>2</v>
      </c>
      <c r="K307">
        <f t="shared" si="47"/>
        <v>0.2958984375</v>
      </c>
      <c r="L307">
        <f t="shared" si="39"/>
        <v>0</v>
      </c>
      <c r="M307">
        <f t="shared" si="40"/>
        <v>0</v>
      </c>
    </row>
    <row r="308" spans="1:13" x14ac:dyDescent="0.25">
      <c r="A308">
        <v>304</v>
      </c>
      <c r="B308">
        <f t="shared" si="41"/>
        <v>-0.29028467725446216</v>
      </c>
      <c r="C308">
        <f t="shared" si="41"/>
        <v>0.77301045336273666</v>
      </c>
      <c r="D308">
        <f t="shared" si="42"/>
        <v>9.8017140329560631E-2</v>
      </c>
      <c r="E308">
        <f t="shared" si="41"/>
        <v>0.88192126434835527</v>
      </c>
      <c r="F308">
        <f t="shared" si="43"/>
        <v>-0.88192126434835472</v>
      </c>
      <c r="G308">
        <f t="shared" si="44"/>
        <v>0.63439328416364704</v>
      </c>
      <c r="H308">
        <f t="shared" si="45"/>
        <v>0.29028467725446361</v>
      </c>
      <c r="I308">
        <f t="shared" si="46"/>
        <v>1.5054208778559464</v>
      </c>
      <c r="J308" t="s">
        <v>2</v>
      </c>
      <c r="K308">
        <f t="shared" si="47"/>
        <v>0.296875</v>
      </c>
      <c r="L308">
        <f t="shared" si="39"/>
        <v>0</v>
      </c>
      <c r="M308">
        <f t="shared" si="40"/>
        <v>0</v>
      </c>
    </row>
    <row r="309" spans="1:13" x14ac:dyDescent="0.25">
      <c r="A309">
        <v>305</v>
      </c>
      <c r="B309">
        <f t="shared" si="41"/>
        <v>-0.29615088824362384</v>
      </c>
      <c r="C309">
        <f t="shared" si="41"/>
        <v>0.78455659715557502</v>
      </c>
      <c r="D309">
        <f t="shared" si="42"/>
        <v>6.7443919563664412E-2</v>
      </c>
      <c r="E309">
        <f t="shared" si="41"/>
        <v>0.86086693863776786</v>
      </c>
      <c r="F309">
        <f t="shared" si="43"/>
        <v>-0.90659570451491445</v>
      </c>
      <c r="G309">
        <f t="shared" si="44"/>
        <v>0.69397146088965389</v>
      </c>
      <c r="H309">
        <f t="shared" si="45"/>
        <v>0.3883450466988278</v>
      </c>
      <c r="I309">
        <f t="shared" si="46"/>
        <v>1.5924373701869508</v>
      </c>
      <c r="J309" t="s">
        <v>2</v>
      </c>
      <c r="K309">
        <f t="shared" si="47"/>
        <v>0.2978515625</v>
      </c>
      <c r="L309">
        <f t="shared" si="39"/>
        <v>0</v>
      </c>
      <c r="M309">
        <f t="shared" si="40"/>
        <v>0</v>
      </c>
    </row>
    <row r="310" spans="1:13" x14ac:dyDescent="0.25">
      <c r="A310">
        <v>306</v>
      </c>
      <c r="B310">
        <f t="shared" si="41"/>
        <v>-0.30200594931922808</v>
      </c>
      <c r="C310">
        <f t="shared" si="41"/>
        <v>0.79583690460888334</v>
      </c>
      <c r="D310">
        <f t="shared" si="42"/>
        <v>3.6807222941359519E-2</v>
      </c>
      <c r="E310">
        <f t="shared" si="41"/>
        <v>0.83822470555483819</v>
      </c>
      <c r="F310">
        <f t="shared" si="43"/>
        <v>-0.92850608047321559</v>
      </c>
      <c r="G310">
        <f t="shared" si="44"/>
        <v>0.74913639452346004</v>
      </c>
      <c r="H310">
        <f t="shared" si="45"/>
        <v>0.48218377207912444</v>
      </c>
      <c r="I310">
        <f t="shared" si="46"/>
        <v>1.6716769699152219</v>
      </c>
      <c r="J310" t="s">
        <v>2</v>
      </c>
      <c r="K310">
        <f t="shared" si="47"/>
        <v>0.298828125</v>
      </c>
      <c r="L310">
        <f t="shared" si="39"/>
        <v>0</v>
      </c>
      <c r="M310">
        <f t="shared" si="40"/>
        <v>0</v>
      </c>
    </row>
    <row r="311" spans="1:13" x14ac:dyDescent="0.25">
      <c r="A311">
        <v>307</v>
      </c>
      <c r="B311">
        <f t="shared" si="41"/>
        <v>-0.30784964004153487</v>
      </c>
      <c r="C311">
        <f t="shared" si="41"/>
        <v>0.80684755354379922</v>
      </c>
      <c r="D311">
        <f t="shared" si="42"/>
        <v>6.1358846491554883E-3</v>
      </c>
      <c r="E311">
        <f t="shared" si="41"/>
        <v>0.81403632970594897</v>
      </c>
      <c r="F311">
        <f t="shared" si="43"/>
        <v>-0.94758559101774076</v>
      </c>
      <c r="G311">
        <f t="shared" si="44"/>
        <v>0.79953726910790646</v>
      </c>
      <c r="H311">
        <f t="shared" si="45"/>
        <v>0.57078074588696914</v>
      </c>
      <c r="I311">
        <f t="shared" si="46"/>
        <v>1.7419025518345037</v>
      </c>
      <c r="J311" t="s">
        <v>2</v>
      </c>
      <c r="K311">
        <f t="shared" si="47"/>
        <v>0.2998046875</v>
      </c>
      <c r="L311">
        <f t="shared" si="39"/>
        <v>0</v>
      </c>
      <c r="M311">
        <f t="shared" si="40"/>
        <v>0</v>
      </c>
    </row>
    <row r="312" spans="1:13" x14ac:dyDescent="0.25">
      <c r="A312">
        <v>308</v>
      </c>
      <c r="B312">
        <f t="shared" si="41"/>
        <v>-0.31368174039889141</v>
      </c>
      <c r="C312">
        <f t="shared" si="41"/>
        <v>0.81758481315158371</v>
      </c>
      <c r="D312">
        <f t="shared" si="42"/>
        <v>-2.4541228522912725E-2</v>
      </c>
      <c r="E312">
        <f t="shared" si="41"/>
        <v>0.78834642762660634</v>
      </c>
      <c r="F312">
        <f t="shared" si="43"/>
        <v>-0.96377606579543917</v>
      </c>
      <c r="G312">
        <f t="shared" si="44"/>
        <v>0.84485356524970712</v>
      </c>
      <c r="H312">
        <f t="shared" si="45"/>
        <v>0.65317284295377864</v>
      </c>
      <c r="I312">
        <f t="shared" si="46"/>
        <v>1.8019586142644324</v>
      </c>
      <c r="J312" t="s">
        <v>2</v>
      </c>
      <c r="K312">
        <f t="shared" si="47"/>
        <v>0.30078125</v>
      </c>
      <c r="L312">
        <f t="shared" si="39"/>
        <v>0</v>
      </c>
      <c r="M312">
        <f t="shared" si="40"/>
        <v>0</v>
      </c>
    </row>
    <row r="313" spans="1:13" x14ac:dyDescent="0.25">
      <c r="A313">
        <v>309</v>
      </c>
      <c r="B313">
        <f t="shared" si="41"/>
        <v>-0.31950203081601564</v>
      </c>
      <c r="C313">
        <f t="shared" si="41"/>
        <v>0.82804504525775535</v>
      </c>
      <c r="D313">
        <f t="shared" si="42"/>
        <v>-5.5195244349690052E-2</v>
      </c>
      <c r="E313">
        <f t="shared" si="41"/>
        <v>0.76120238548426244</v>
      </c>
      <c r="F313">
        <f t="shared" si="43"/>
        <v>-0.97702814265775428</v>
      </c>
      <c r="G313">
        <f t="shared" si="44"/>
        <v>0.88479709843093846</v>
      </c>
      <c r="H313">
        <f t="shared" si="45"/>
        <v>0.72846439044822719</v>
      </c>
      <c r="I313">
        <f t="shared" si="46"/>
        <v>1.8507835017977237</v>
      </c>
      <c r="J313" t="s">
        <v>2</v>
      </c>
      <c r="K313">
        <f t="shared" si="47"/>
        <v>0.3017578125</v>
      </c>
      <c r="L313">
        <f t="shared" si="39"/>
        <v>0</v>
      </c>
      <c r="M313">
        <f t="shared" si="40"/>
        <v>0</v>
      </c>
    </row>
    <row r="314" spans="1:13" x14ac:dyDescent="0.25">
      <c r="A314">
        <v>310</v>
      </c>
      <c r="B314">
        <f t="shared" si="41"/>
        <v>-0.32531029216226287</v>
      </c>
      <c r="C314">
        <f t="shared" si="41"/>
        <v>0.83822470555483775</v>
      </c>
      <c r="D314">
        <f t="shared" si="42"/>
        <v>-8.5797312344439672E-2</v>
      </c>
      <c r="E314">
        <f t="shared" si="41"/>
        <v>0.73265427167241282</v>
      </c>
      <c r="F314">
        <f t="shared" si="43"/>
        <v>-0.9873014181578581</v>
      </c>
      <c r="G314">
        <f t="shared" si="44"/>
        <v>0.91911385169005877</v>
      </c>
      <c r="H314">
        <f t="shared" si="45"/>
        <v>0.79583690460888545</v>
      </c>
      <c r="I314">
        <f t="shared" si="46"/>
        <v>1.8874207108616341</v>
      </c>
      <c r="J314" t="s">
        <v>2</v>
      </c>
      <c r="K314">
        <f t="shared" si="47"/>
        <v>0.302734375</v>
      </c>
      <c r="L314">
        <f t="shared" si="39"/>
        <v>0</v>
      </c>
      <c r="M314">
        <f t="shared" si="40"/>
        <v>0</v>
      </c>
    </row>
    <row r="315" spans="1:13" x14ac:dyDescent="0.25">
      <c r="A315">
        <v>311</v>
      </c>
      <c r="B315">
        <f t="shared" si="41"/>
        <v>-0.33110630575987632</v>
      </c>
      <c r="C315">
        <f t="shared" si="41"/>
        <v>0.84812034480329712</v>
      </c>
      <c r="D315">
        <f t="shared" si="42"/>
        <v>-0.11631863091190422</v>
      </c>
      <c r="E315">
        <f t="shared" si="41"/>
        <v>0.70275474445722586</v>
      </c>
      <c r="F315">
        <f t="shared" si="43"/>
        <v>-0.99456457073425553</v>
      </c>
      <c r="G315">
        <f t="shared" si="44"/>
        <v>0.9475855910177412</v>
      </c>
      <c r="H315">
        <f t="shared" si="45"/>
        <v>0.85455798836540231</v>
      </c>
      <c r="I315">
        <f t="shared" si="46"/>
        <v>1.9110291612376304</v>
      </c>
      <c r="J315" t="s">
        <v>2</v>
      </c>
      <c r="K315">
        <f t="shared" si="47"/>
        <v>0.3037109375</v>
      </c>
      <c r="L315">
        <f t="shared" si="39"/>
        <v>0</v>
      </c>
      <c r="M315">
        <f t="shared" si="40"/>
        <v>0</v>
      </c>
    </row>
    <row r="316" spans="1:13" x14ac:dyDescent="0.25">
      <c r="A316">
        <v>312</v>
      </c>
      <c r="B316">
        <f t="shared" si="41"/>
        <v>-0.33688985339221994</v>
      </c>
      <c r="C316">
        <f t="shared" si="41"/>
        <v>0.85772861000027201</v>
      </c>
      <c r="D316">
        <f t="shared" si="42"/>
        <v>-0.14673047445536089</v>
      </c>
      <c r="E316">
        <f t="shared" si="41"/>
        <v>0.67155895484701822</v>
      </c>
      <c r="F316">
        <f t="shared" si="43"/>
        <v>-0.99879545620517241</v>
      </c>
      <c r="G316">
        <f t="shared" si="44"/>
        <v>0.97003125319454442</v>
      </c>
      <c r="H316">
        <f t="shared" si="45"/>
        <v>0.903989293123445</v>
      </c>
      <c r="I316">
        <f t="shared" si="46"/>
        <v>1.9208923271125264</v>
      </c>
      <c r="J316" t="s">
        <v>2</v>
      </c>
      <c r="K316">
        <f t="shared" si="47"/>
        <v>0.3046875</v>
      </c>
      <c r="L316">
        <f t="shared" si="39"/>
        <v>0</v>
      </c>
      <c r="M316">
        <f t="shared" si="40"/>
        <v>0</v>
      </c>
    </row>
    <row r="317" spans="1:13" x14ac:dyDescent="0.25">
      <c r="A317">
        <v>313</v>
      </c>
      <c r="B317">
        <f t="shared" si="41"/>
        <v>-0.34266071731199427</v>
      </c>
      <c r="C317">
        <f t="shared" si="41"/>
        <v>0.86704624551569265</v>
      </c>
      <c r="D317">
        <f t="shared" si="42"/>
        <v>-0.17700422041214758</v>
      </c>
      <c r="E317">
        <f t="shared" si="41"/>
        <v>0.63912444486377618</v>
      </c>
      <c r="F317">
        <f t="shared" si="43"/>
        <v>-0.99998117528260111</v>
      </c>
      <c r="G317">
        <f t="shared" si="44"/>
        <v>0.98630809724459911</v>
      </c>
      <c r="H317">
        <f t="shared" si="45"/>
        <v>0.94359345816196172</v>
      </c>
      <c r="I317">
        <f t="shared" si="46"/>
        <v>1.9164261327792866</v>
      </c>
      <c r="J317" t="s">
        <v>2</v>
      </c>
      <c r="K317">
        <f t="shared" si="47"/>
        <v>0.3056640625</v>
      </c>
      <c r="L317">
        <f t="shared" si="39"/>
        <v>0</v>
      </c>
      <c r="M317">
        <f t="shared" si="40"/>
        <v>0</v>
      </c>
    </row>
    <row r="318" spans="1:13" x14ac:dyDescent="0.25">
      <c r="A318">
        <v>314</v>
      </c>
      <c r="B318">
        <f t="shared" si="41"/>
        <v>-0.3484186802494344</v>
      </c>
      <c r="C318">
        <f t="shared" si="41"/>
        <v>0.87607009419540671</v>
      </c>
      <c r="D318">
        <f t="shared" si="42"/>
        <v>-0.20711137619221878</v>
      </c>
      <c r="E318">
        <f t="shared" si="41"/>
        <v>0.60551104140432521</v>
      </c>
      <c r="F318">
        <f t="shared" si="43"/>
        <v>-0.99811811290014918</v>
      </c>
      <c r="G318">
        <f t="shared" si="44"/>
        <v>0.99631261218277811</v>
      </c>
      <c r="H318">
        <f t="shared" si="45"/>
        <v>0.97293995220556118</v>
      </c>
      <c r="I318">
        <f t="shared" si="46"/>
        <v>1.8971855306462688</v>
      </c>
      <c r="J318" t="s">
        <v>2</v>
      </c>
      <c r="K318">
        <f t="shared" si="47"/>
        <v>0.306640625</v>
      </c>
      <c r="L318">
        <f t="shared" si="39"/>
        <v>0</v>
      </c>
      <c r="M318">
        <f t="shared" si="40"/>
        <v>0</v>
      </c>
    </row>
    <row r="319" spans="1:13" x14ac:dyDescent="0.25">
      <c r="A319">
        <v>315</v>
      </c>
      <c r="B319">
        <f t="shared" si="41"/>
        <v>-0.3541635254204904</v>
      </c>
      <c r="C319">
        <f t="shared" si="41"/>
        <v>0.88479709843093746</v>
      </c>
      <c r="D319">
        <f t="shared" si="42"/>
        <v>-0.23702360599436714</v>
      </c>
      <c r="E319">
        <f t="shared" si="41"/>
        <v>0.5707807458869677</v>
      </c>
      <c r="F319">
        <f t="shared" si="43"/>
        <v>-0.99321194923479461</v>
      </c>
      <c r="G319">
        <f t="shared" si="44"/>
        <v>0.99998117528260111</v>
      </c>
      <c r="H319">
        <f t="shared" si="45"/>
        <v>0.99170975366909919</v>
      </c>
      <c r="I319">
        <f t="shared" si="46"/>
        <v>1.8628696926199533</v>
      </c>
      <c r="J319" t="s">
        <v>2</v>
      </c>
      <c r="K319">
        <f t="shared" si="47"/>
        <v>0.3076171875</v>
      </c>
      <c r="L319">
        <f t="shared" si="39"/>
        <v>0</v>
      </c>
      <c r="M319">
        <f t="shared" si="40"/>
        <v>0</v>
      </c>
    </row>
    <row r="320" spans="1:13" x14ac:dyDescent="0.25">
      <c r="A320">
        <v>316</v>
      </c>
      <c r="B320">
        <f t="shared" si="41"/>
        <v>-0.35989503653498817</v>
      </c>
      <c r="C320">
        <f t="shared" si="41"/>
        <v>0.8932243011955151</v>
      </c>
      <c r="D320">
        <f t="shared" si="42"/>
        <v>-0.26671275747489798</v>
      </c>
      <c r="E320">
        <f t="shared" si="41"/>
        <v>0.53499761988709826</v>
      </c>
      <c r="F320">
        <f t="shared" si="43"/>
        <v>-0.98527764238894167</v>
      </c>
      <c r="G320">
        <f t="shared" si="44"/>
        <v>0.99729045667869021</v>
      </c>
      <c r="H320">
        <f t="shared" si="45"/>
        <v>0.99969881869620414</v>
      </c>
      <c r="I320">
        <f t="shared" si="46"/>
        <v>1.8133257600586798</v>
      </c>
      <c r="J320" t="s">
        <v>2</v>
      </c>
      <c r="K320">
        <f t="shared" si="47"/>
        <v>0.30859375</v>
      </c>
      <c r="L320">
        <f t="shared" si="39"/>
        <v>0</v>
      </c>
      <c r="M320">
        <f t="shared" si="40"/>
        <v>0</v>
      </c>
    </row>
    <row r="321" spans="1:13" x14ac:dyDescent="0.25">
      <c r="A321">
        <v>317</v>
      </c>
      <c r="B321">
        <f t="shared" si="41"/>
        <v>-0.36561299780477385</v>
      </c>
      <c r="C321">
        <f t="shared" si="41"/>
        <v>0.90134884704602192</v>
      </c>
      <c r="D321">
        <f t="shared" si="42"/>
        <v>-0.29615088824362312</v>
      </c>
      <c r="E321">
        <f t="shared" si="41"/>
        <v>0.49822766697278215</v>
      </c>
      <c r="F321">
        <f t="shared" si="43"/>
        <v>-0.97433938278557586</v>
      </c>
      <c r="G321">
        <f t="shared" si="44"/>
        <v>0.98825756773074935</v>
      </c>
      <c r="H321">
        <f t="shared" si="45"/>
        <v>0.99682029929116589</v>
      </c>
      <c r="I321">
        <f t="shared" si="46"/>
        <v>1.7485511122067465</v>
      </c>
      <c r="J321" t="s">
        <v>2</v>
      </c>
      <c r="K321">
        <f t="shared" si="47"/>
        <v>0.3095703125</v>
      </c>
      <c r="L321">
        <f t="shared" si="39"/>
        <v>0</v>
      </c>
      <c r="M321">
        <f t="shared" si="40"/>
        <v>0</v>
      </c>
    </row>
    <row r="322" spans="1:13" x14ac:dyDescent="0.25">
      <c r="A322">
        <v>318</v>
      </c>
      <c r="B322">
        <f t="shared" si="41"/>
        <v>-0.37131719395183749</v>
      </c>
      <c r="C322">
        <f t="shared" si="41"/>
        <v>0.90916798309052238</v>
      </c>
      <c r="D322">
        <f t="shared" si="42"/>
        <v>-0.32531029216226193</v>
      </c>
      <c r="E322">
        <f t="shared" si="41"/>
        <v>0.460538710958241</v>
      </c>
      <c r="F322">
        <f t="shared" si="43"/>
        <v>-0.96043051941556612</v>
      </c>
      <c r="G322">
        <f t="shared" si="44"/>
        <v>0.97293995220555962</v>
      </c>
      <c r="H322">
        <f t="shared" si="45"/>
        <v>0.98310548743121662</v>
      </c>
      <c r="I322">
        <f t="shared" si="46"/>
        <v>1.668694128155874</v>
      </c>
      <c r="J322" t="s">
        <v>2</v>
      </c>
      <c r="K322">
        <f t="shared" si="47"/>
        <v>0.310546875</v>
      </c>
      <c r="L322">
        <f t="shared" si="39"/>
        <v>0</v>
      </c>
      <c r="M322">
        <f t="shared" si="40"/>
        <v>0</v>
      </c>
    </row>
    <row r="323" spans="1:13" x14ac:dyDescent="0.25">
      <c r="A323">
        <v>319</v>
      </c>
      <c r="B323">
        <f t="shared" si="41"/>
        <v>-0.3770074102164182</v>
      </c>
      <c r="C323">
        <f t="shared" si="41"/>
        <v>0.9166790599210427</v>
      </c>
      <c r="D323">
        <f t="shared" si="42"/>
        <v>-0.35416352542049073</v>
      </c>
      <c r="E323">
        <f t="shared" si="41"/>
        <v>0.42200027079979985</v>
      </c>
      <c r="F323">
        <f t="shared" si="43"/>
        <v>-0.94359345816196005</v>
      </c>
      <c r="G323">
        <f t="shared" si="44"/>
        <v>0.95143502096900834</v>
      </c>
      <c r="H323">
        <f t="shared" si="45"/>
        <v>0.95870347489587193</v>
      </c>
      <c r="I323">
        <f t="shared" si="46"/>
        <v>1.5740534327868541</v>
      </c>
      <c r="J323" t="s">
        <v>2</v>
      </c>
      <c r="K323">
        <f t="shared" si="47"/>
        <v>0.3115234375</v>
      </c>
      <c r="L323">
        <f t="shared" si="39"/>
        <v>0</v>
      </c>
      <c r="M323">
        <f t="shared" si="40"/>
        <v>0</v>
      </c>
    </row>
    <row r="324" spans="1:13" x14ac:dyDescent="0.25">
      <c r="A324">
        <v>320</v>
      </c>
      <c r="B324">
        <f t="shared" si="41"/>
        <v>-0.38268343236508973</v>
      </c>
      <c r="C324">
        <f t="shared" si="41"/>
        <v>0.92387953251128652</v>
      </c>
      <c r="D324">
        <f t="shared" si="42"/>
        <v>-0.38268343236508984</v>
      </c>
      <c r="E324">
        <f t="shared" ref="E324:E387" si="48">COS(E$2*2*PI()*$A324/1024)</f>
        <v>0.38268343236509067</v>
      </c>
      <c r="F324">
        <f t="shared" si="43"/>
        <v>-0.92387953251128685</v>
      </c>
      <c r="G324">
        <f t="shared" si="44"/>
        <v>0.92387953251128629</v>
      </c>
      <c r="H324">
        <f t="shared" si="45"/>
        <v>0.92387953251128707</v>
      </c>
      <c r="I324">
        <f t="shared" si="46"/>
        <v>1.4650756326574841</v>
      </c>
      <c r="J324" t="s">
        <v>2</v>
      </c>
      <c r="K324">
        <f t="shared" si="47"/>
        <v>0.3125</v>
      </c>
      <c r="L324">
        <f t="shared" ref="L324:L387" si="49">IMREAL(J324)/1024</f>
        <v>0</v>
      </c>
      <c r="M324">
        <f t="shared" ref="M324:M387" si="50">IMAGINARY(J324)/1024</f>
        <v>0</v>
      </c>
    </row>
    <row r="325" spans="1:13" x14ac:dyDescent="0.25">
      <c r="A325">
        <v>321</v>
      </c>
      <c r="B325">
        <f t="shared" ref="B325:E388" si="51">COS(B$2*2*PI()*$A325/1024)</f>
        <v>-0.38834504669882619</v>
      </c>
      <c r="C325">
        <f t="shared" si="51"/>
        <v>0.93076696107898349</v>
      </c>
      <c r="D325">
        <f t="shared" ref="D325:D388" si="52">SIN(D$2*2*PI()*$A325/1024)</f>
        <v>-0.41084317105790369</v>
      </c>
      <c r="E325">
        <f t="shared" si="48"/>
        <v>0.34266071731199443</v>
      </c>
      <c r="F325">
        <f t="shared" ref="F325:F388" si="53">SIN(F$2*2*PI()*$A325/1024)</f>
        <v>-0.90134884704602269</v>
      </c>
      <c r="G325">
        <f t="shared" ref="G325:G388" si="54">COS(G$2*2*PI()*$A325/1024)</f>
        <v>0.89044872324475677</v>
      </c>
      <c r="H325">
        <f t="shared" ref="H325:H388" si="55">SIN(17*2*PI()*$A325/1024)</f>
        <v>0.87901222642863375</v>
      </c>
      <c r="I325">
        <f t="shared" ref="I325:I388" si="56">+SUM(B325:H325)</f>
        <v>1.3423515632616159</v>
      </c>
      <c r="J325" t="s">
        <v>2</v>
      </c>
      <c r="K325">
        <f t="shared" ref="K325:K388" si="57">A325/1024</f>
        <v>0.3134765625</v>
      </c>
      <c r="L325">
        <f t="shared" si="49"/>
        <v>0</v>
      </c>
      <c r="M325">
        <f t="shared" si="50"/>
        <v>0</v>
      </c>
    </row>
    <row r="326" spans="1:13" x14ac:dyDescent="0.25">
      <c r="A326">
        <v>322</v>
      </c>
      <c r="B326">
        <f t="shared" si="51"/>
        <v>-0.39399204006104799</v>
      </c>
      <c r="C326">
        <f t="shared" si="51"/>
        <v>0.93733901191257485</v>
      </c>
      <c r="D326">
        <f t="shared" si="52"/>
        <v>-0.4386162385385271</v>
      </c>
      <c r="E326">
        <f t="shared" si="48"/>
        <v>0.30200594931922886</v>
      </c>
      <c r="F326">
        <f t="shared" si="53"/>
        <v>-0.87607009419540627</v>
      </c>
      <c r="G326">
        <f t="shared" si="54"/>
        <v>0.85135519310526497</v>
      </c>
      <c r="H326">
        <f t="shared" si="55"/>
        <v>0.8245893027850254</v>
      </c>
      <c r="I326">
        <f t="shared" si="56"/>
        <v>1.2066110843271127</v>
      </c>
      <c r="J326" t="s">
        <v>2</v>
      </c>
      <c r="K326">
        <f t="shared" si="57"/>
        <v>0.314453125</v>
      </c>
      <c r="L326">
        <f t="shared" si="49"/>
        <v>0</v>
      </c>
      <c r="M326">
        <f t="shared" si="50"/>
        <v>0</v>
      </c>
    </row>
    <row r="327" spans="1:13" x14ac:dyDescent="0.25">
      <c r="A327">
        <v>323</v>
      </c>
      <c r="B327">
        <f t="shared" si="51"/>
        <v>-0.39962419984564668</v>
      </c>
      <c r="C327">
        <f t="shared" si="51"/>
        <v>0.94359345816196027</v>
      </c>
      <c r="D327">
        <f t="shared" si="52"/>
        <v>-0.46597649576796535</v>
      </c>
      <c r="E327">
        <f t="shared" si="48"/>
        <v>0.2607941179152754</v>
      </c>
      <c r="F327">
        <f t="shared" si="53"/>
        <v>-0.84812034480329757</v>
      </c>
      <c r="G327">
        <f t="shared" si="54"/>
        <v>0.80684755354379833</v>
      </c>
      <c r="H327">
        <f t="shared" si="55"/>
        <v>0.76120238548426178</v>
      </c>
      <c r="I327">
        <f t="shared" si="56"/>
        <v>1.0587164746883864</v>
      </c>
      <c r="J327" t="s">
        <v>2</v>
      </c>
      <c r="K327">
        <f t="shared" si="57"/>
        <v>0.3154296875</v>
      </c>
      <c r="L327">
        <f t="shared" si="49"/>
        <v>0</v>
      </c>
      <c r="M327">
        <f t="shared" si="50"/>
        <v>0</v>
      </c>
    </row>
    <row r="328" spans="1:13" x14ac:dyDescent="0.25">
      <c r="A328">
        <v>324</v>
      </c>
      <c r="B328">
        <f t="shared" si="51"/>
        <v>-0.40524131400498975</v>
      </c>
      <c r="C328">
        <f t="shared" si="51"/>
        <v>0.94952818059303667</v>
      </c>
      <c r="D328">
        <f t="shared" si="52"/>
        <v>-0.49289819222978293</v>
      </c>
      <c r="E328">
        <f t="shared" si="48"/>
        <v>0.21910124015687046</v>
      </c>
      <c r="F328">
        <f t="shared" si="53"/>
        <v>-0.81758481315158482</v>
      </c>
      <c r="G328">
        <f t="shared" si="54"/>
        <v>0.75720884650648268</v>
      </c>
      <c r="H328">
        <f t="shared" si="55"/>
        <v>0.68954054473706661</v>
      </c>
      <c r="I328">
        <f t="shared" si="56"/>
        <v>0.89965449260709895</v>
      </c>
      <c r="J328" t="s">
        <v>2</v>
      </c>
      <c r="K328">
        <f t="shared" si="57"/>
        <v>0.31640625</v>
      </c>
      <c r="L328">
        <f t="shared" si="49"/>
        <v>0</v>
      </c>
      <c r="M328">
        <f t="shared" si="50"/>
        <v>0</v>
      </c>
    </row>
    <row r="329" spans="1:13" x14ac:dyDescent="0.25">
      <c r="A329">
        <v>325</v>
      </c>
      <c r="B329">
        <f t="shared" si="51"/>
        <v>-0.4108431710579038</v>
      </c>
      <c r="C329">
        <f t="shared" si="51"/>
        <v>0.95514116830577078</v>
      </c>
      <c r="D329">
        <f t="shared" si="52"/>
        <v>-0.51935599016558975</v>
      </c>
      <c r="E329">
        <f t="shared" si="48"/>
        <v>0.17700422041214847</v>
      </c>
      <c r="F329">
        <f t="shared" si="53"/>
        <v>-0.78455659715557502</v>
      </c>
      <c r="G329">
        <f t="shared" si="54"/>
        <v>0.70275474445722497</v>
      </c>
      <c r="H329">
        <f t="shared" si="55"/>
        <v>0.61038280627630892</v>
      </c>
      <c r="I329">
        <f t="shared" si="56"/>
        <v>0.73052718107238457</v>
      </c>
      <c r="J329" t="s">
        <v>2</v>
      </c>
      <c r="K329">
        <f t="shared" si="57"/>
        <v>0.3173828125</v>
      </c>
      <c r="L329">
        <f t="shared" si="49"/>
        <v>0</v>
      </c>
      <c r="M329">
        <f t="shared" si="50"/>
        <v>0</v>
      </c>
    </row>
    <row r="330" spans="1:13" x14ac:dyDescent="0.25">
      <c r="A330">
        <v>326</v>
      </c>
      <c r="B330">
        <f t="shared" si="51"/>
        <v>-0.41642956009763699</v>
      </c>
      <c r="C330">
        <f t="shared" si="51"/>
        <v>0.96043051941556568</v>
      </c>
      <c r="D330">
        <f t="shared" si="52"/>
        <v>-0.54532498842204635</v>
      </c>
      <c r="E330">
        <f t="shared" si="48"/>
        <v>0.13458070850712672</v>
      </c>
      <c r="F330">
        <f t="shared" si="53"/>
        <v>-0.74913639452345993</v>
      </c>
      <c r="G330">
        <f t="shared" si="54"/>
        <v>0.64383154288979005</v>
      </c>
      <c r="H330">
        <f t="shared" si="55"/>
        <v>0.52458968267846806</v>
      </c>
      <c r="I330">
        <f t="shared" si="56"/>
        <v>0.55254151044780719</v>
      </c>
      <c r="J330" t="s">
        <v>2</v>
      </c>
      <c r="K330">
        <f t="shared" si="57"/>
        <v>0.318359375</v>
      </c>
      <c r="L330">
        <f t="shared" si="49"/>
        <v>0</v>
      </c>
      <c r="M330">
        <f t="shared" si="50"/>
        <v>0</v>
      </c>
    </row>
    <row r="331" spans="1:13" x14ac:dyDescent="0.25">
      <c r="A331">
        <v>327</v>
      </c>
      <c r="B331">
        <f t="shared" si="51"/>
        <v>-0.42200027079979968</v>
      </c>
      <c r="C331">
        <f t="shared" si="51"/>
        <v>0.96539444169768929</v>
      </c>
      <c r="D331">
        <f t="shared" si="52"/>
        <v>-0.57078074588696692</v>
      </c>
      <c r="E331">
        <f t="shared" si="48"/>
        <v>9.190895649713407E-2</v>
      </c>
      <c r="F331">
        <f t="shared" si="53"/>
        <v>-0.71143219574521799</v>
      </c>
      <c r="G331">
        <f t="shared" si="54"/>
        <v>0.58081395809576497</v>
      </c>
      <c r="H331">
        <f t="shared" si="55"/>
        <v>0.43309381885315079</v>
      </c>
      <c r="I331">
        <f t="shared" si="56"/>
        <v>0.36699796271175444</v>
      </c>
      <c r="J331" t="s">
        <v>2</v>
      </c>
      <c r="K331">
        <f t="shared" si="57"/>
        <v>0.3193359375</v>
      </c>
      <c r="L331">
        <f t="shared" si="49"/>
        <v>0</v>
      </c>
      <c r="M331">
        <f t="shared" si="50"/>
        <v>0</v>
      </c>
    </row>
    <row r="332" spans="1:13" x14ac:dyDescent="0.25">
      <c r="A332">
        <v>328</v>
      </c>
      <c r="B332">
        <f t="shared" si="51"/>
        <v>-0.42755509343028186</v>
      </c>
      <c r="C332">
        <f t="shared" si="51"/>
        <v>0.97003125319454397</v>
      </c>
      <c r="D332">
        <f t="shared" si="52"/>
        <v>-0.59569930449243269</v>
      </c>
      <c r="E332">
        <f t="shared" si="48"/>
        <v>4.9067674327418397E-2</v>
      </c>
      <c r="F332">
        <f t="shared" si="53"/>
        <v>-0.67155895484701844</v>
      </c>
      <c r="G332">
        <f t="shared" si="54"/>
        <v>0.514102744193221</v>
      </c>
      <c r="H332">
        <f t="shared" si="55"/>
        <v>0.33688985339221855</v>
      </c>
      <c r="I332">
        <f t="shared" si="56"/>
        <v>0.17527817233766896</v>
      </c>
      <c r="J332" t="s">
        <v>2</v>
      </c>
      <c r="K332">
        <f t="shared" si="57"/>
        <v>0.3203125</v>
      </c>
      <c r="L332">
        <f t="shared" si="49"/>
        <v>0</v>
      </c>
      <c r="M332">
        <f t="shared" si="50"/>
        <v>0</v>
      </c>
    </row>
    <row r="333" spans="1:13" x14ac:dyDescent="0.25">
      <c r="A333">
        <v>329</v>
      </c>
      <c r="B333">
        <f t="shared" si="51"/>
        <v>-0.4330938188531519</v>
      </c>
      <c r="C333">
        <f t="shared" si="51"/>
        <v>0.97433938278557586</v>
      </c>
      <c r="D333">
        <f t="shared" si="52"/>
        <v>-0.62005721176328832</v>
      </c>
      <c r="E333">
        <f t="shared" si="48"/>
        <v>6.1358846491556714E-3</v>
      </c>
      <c r="F333">
        <f t="shared" si="53"/>
        <v>-0.62963823891492798</v>
      </c>
      <c r="G333">
        <f t="shared" si="54"/>
        <v>0.44412214457042737</v>
      </c>
      <c r="H333">
        <f t="shared" si="55"/>
        <v>0.23702360599436534</v>
      </c>
      <c r="I333">
        <f t="shared" si="56"/>
        <v>-2.1168251531843929E-2</v>
      </c>
      <c r="J333" t="s">
        <v>2</v>
      </c>
      <c r="K333">
        <f t="shared" si="57"/>
        <v>0.3212890625</v>
      </c>
      <c r="L333">
        <f t="shared" si="49"/>
        <v>0</v>
      </c>
      <c r="M333">
        <f t="shared" si="50"/>
        <v>0</v>
      </c>
    </row>
    <row r="334" spans="1:13" x14ac:dyDescent="0.25">
      <c r="A334">
        <v>330</v>
      </c>
      <c r="B334">
        <f t="shared" si="51"/>
        <v>-0.43861623853852738</v>
      </c>
      <c r="C334">
        <f t="shared" si="51"/>
        <v>0.97831737071962765</v>
      </c>
      <c r="D334">
        <f t="shared" si="52"/>
        <v>-0.64383154288979172</v>
      </c>
      <c r="E334">
        <f t="shared" si="48"/>
        <v>-3.6807222941358596E-2</v>
      </c>
      <c r="F334">
        <f t="shared" si="53"/>
        <v>-0.58579785745643809</v>
      </c>
      <c r="G334">
        <f t="shared" si="54"/>
        <v>0.37131719395183771</v>
      </c>
      <c r="H334">
        <f t="shared" si="55"/>
        <v>0.13458070850712398</v>
      </c>
      <c r="I334">
        <f t="shared" si="56"/>
        <v>-0.22083758864752648</v>
      </c>
      <c r="J334" t="s">
        <v>2</v>
      </c>
      <c r="K334">
        <f t="shared" si="57"/>
        <v>0.322265625</v>
      </c>
      <c r="L334">
        <f t="shared" si="49"/>
        <v>0</v>
      </c>
      <c r="M334">
        <f t="shared" si="50"/>
        <v>0</v>
      </c>
    </row>
    <row r="335" spans="1:13" x14ac:dyDescent="0.25">
      <c r="A335">
        <v>331</v>
      </c>
      <c r="B335">
        <f t="shared" si="51"/>
        <v>-0.44412214457042914</v>
      </c>
      <c r="C335">
        <f t="shared" si="51"/>
        <v>0.98196386910955535</v>
      </c>
      <c r="D335">
        <f t="shared" si="52"/>
        <v>-0.66699992230363747</v>
      </c>
      <c r="E335">
        <f t="shared" si="48"/>
        <v>-7.9682437971429071E-2</v>
      </c>
      <c r="F335">
        <f t="shared" si="53"/>
        <v>-0.54017147272989319</v>
      </c>
      <c r="G335">
        <f t="shared" si="54"/>
        <v>0.29615088824362279</v>
      </c>
      <c r="H335">
        <f t="shared" si="55"/>
        <v>3.0674803176634093E-2</v>
      </c>
      <c r="I335">
        <f t="shared" si="56"/>
        <v>-0.42218641704557658</v>
      </c>
      <c r="J335" t="s">
        <v>2</v>
      </c>
      <c r="K335">
        <f t="shared" si="57"/>
        <v>0.3232421875</v>
      </c>
      <c r="L335">
        <f t="shared" si="49"/>
        <v>0</v>
      </c>
      <c r="M335">
        <f t="shared" si="50"/>
        <v>0</v>
      </c>
    </row>
    <row r="336" spans="1:13" x14ac:dyDescent="0.25">
      <c r="A336">
        <v>332</v>
      </c>
      <c r="B336">
        <f t="shared" si="51"/>
        <v>-0.44961132965460671</v>
      </c>
      <c r="C336">
        <f t="shared" si="51"/>
        <v>0.98527764238894111</v>
      </c>
      <c r="D336">
        <f t="shared" si="52"/>
        <v>-0.68954054473706672</v>
      </c>
      <c r="E336">
        <f t="shared" si="48"/>
        <v>-0.12241067519921611</v>
      </c>
      <c r="F336">
        <f t="shared" si="53"/>
        <v>-0.49289819222978548</v>
      </c>
      <c r="G336">
        <f t="shared" si="54"/>
        <v>0.21910124015686747</v>
      </c>
      <c r="H336">
        <f t="shared" si="55"/>
        <v>-7.3564563599670257E-2</v>
      </c>
      <c r="I336">
        <f t="shared" si="56"/>
        <v>-0.62364642287453664</v>
      </c>
      <c r="J336" t="s">
        <v>2</v>
      </c>
      <c r="K336">
        <f t="shared" si="57"/>
        <v>0.32421875</v>
      </c>
      <c r="L336">
        <f t="shared" si="49"/>
        <v>0</v>
      </c>
      <c r="M336">
        <f t="shared" si="50"/>
        <v>0</v>
      </c>
    </row>
    <row r="337" spans="1:13" x14ac:dyDescent="0.25">
      <c r="A337">
        <v>333</v>
      </c>
      <c r="B337">
        <f t="shared" si="51"/>
        <v>-0.45508358712634372</v>
      </c>
      <c r="C337">
        <f t="shared" si="51"/>
        <v>0.98825756773074946</v>
      </c>
      <c r="D337">
        <f t="shared" si="52"/>
        <v>-0.71143219574521599</v>
      </c>
      <c r="E337">
        <f t="shared" si="48"/>
        <v>-0.16491312048996903</v>
      </c>
      <c r="F337">
        <f t="shared" si="53"/>
        <v>-0.4441221445704287</v>
      </c>
      <c r="G337">
        <f t="shared" si="54"/>
        <v>0.14065823933284913</v>
      </c>
      <c r="H337">
        <f t="shared" si="55"/>
        <v>-0.17700422041215186</v>
      </c>
      <c r="I337">
        <f t="shared" si="56"/>
        <v>-0.82363946128051069</v>
      </c>
      <c r="J337" t="s">
        <v>2</v>
      </c>
      <c r="K337">
        <f t="shared" si="57"/>
        <v>0.3251953125</v>
      </c>
      <c r="L337">
        <f t="shared" si="49"/>
        <v>0</v>
      </c>
      <c r="M337">
        <f t="shared" si="50"/>
        <v>0</v>
      </c>
    </row>
    <row r="338" spans="1:13" x14ac:dyDescent="0.25">
      <c r="A338">
        <v>334</v>
      </c>
      <c r="B338">
        <f t="shared" si="51"/>
        <v>-0.46053871095824006</v>
      </c>
      <c r="C338">
        <f t="shared" si="51"/>
        <v>0.99090263542778001</v>
      </c>
      <c r="D338">
        <f t="shared" si="52"/>
        <v>-0.73265427167241215</v>
      </c>
      <c r="E338">
        <f t="shared" si="48"/>
        <v>-0.20711137619221862</v>
      </c>
      <c r="F338">
        <f t="shared" si="53"/>
        <v>-0.39399204006104871</v>
      </c>
      <c r="G338">
        <f t="shared" si="54"/>
        <v>6.1320736302207191E-2</v>
      </c>
      <c r="H338">
        <f t="shared" si="55"/>
        <v>-0.27851968938505645</v>
      </c>
      <c r="I338">
        <f t="shared" si="56"/>
        <v>-1.0205927165389888</v>
      </c>
      <c r="J338" t="s">
        <v>2</v>
      </c>
      <c r="K338">
        <f t="shared" si="57"/>
        <v>0.326171875</v>
      </c>
      <c r="L338">
        <f t="shared" si="49"/>
        <v>0</v>
      </c>
      <c r="M338">
        <f t="shared" si="50"/>
        <v>0</v>
      </c>
    </row>
    <row r="339" spans="1:13" x14ac:dyDescent="0.25">
      <c r="A339">
        <v>335</v>
      </c>
      <c r="B339">
        <f t="shared" si="51"/>
        <v>-0.46597649576796601</v>
      </c>
      <c r="C339">
        <f t="shared" si="51"/>
        <v>0.9932119492347945</v>
      </c>
      <c r="D339">
        <f t="shared" si="52"/>
        <v>-0.75318679904361285</v>
      </c>
      <c r="E339">
        <f t="shared" si="48"/>
        <v>-0.24892760574571945</v>
      </c>
      <c r="F339">
        <f t="shared" si="53"/>
        <v>-0.34266071731199627</v>
      </c>
      <c r="G339">
        <f t="shared" si="54"/>
        <v>-1.8406729905807492E-2</v>
      </c>
      <c r="H339">
        <f t="shared" si="55"/>
        <v>-0.37700741021642176</v>
      </c>
      <c r="I339">
        <f t="shared" si="56"/>
        <v>-1.2129538087567295</v>
      </c>
      <c r="J339" t="s">
        <v>2</v>
      </c>
      <c r="K339">
        <f t="shared" si="57"/>
        <v>0.3271484375</v>
      </c>
      <c r="L339">
        <f t="shared" si="49"/>
        <v>0</v>
      </c>
      <c r="M339">
        <f t="shared" si="50"/>
        <v>0</v>
      </c>
    </row>
    <row r="340" spans="1:13" x14ac:dyDescent="0.25">
      <c r="A340">
        <v>336</v>
      </c>
      <c r="B340">
        <f t="shared" si="51"/>
        <v>-0.4713967368259977</v>
      </c>
      <c r="C340">
        <f t="shared" si="51"/>
        <v>0.99518472667219693</v>
      </c>
      <c r="D340">
        <f t="shared" si="52"/>
        <v>-0.7730104533627371</v>
      </c>
      <c r="E340">
        <f t="shared" si="48"/>
        <v>-0.29028467725446255</v>
      </c>
      <c r="F340">
        <f t="shared" si="53"/>
        <v>-0.29028467725446211</v>
      </c>
      <c r="G340">
        <f t="shared" si="54"/>
        <v>-9.8017140329560992E-2</v>
      </c>
      <c r="H340">
        <f t="shared" si="55"/>
        <v>-0.47139673682600125</v>
      </c>
      <c r="I340">
        <f t="shared" si="56"/>
        <v>-1.3992056951810246</v>
      </c>
      <c r="J340" t="s">
        <v>2</v>
      </c>
      <c r="K340">
        <f t="shared" si="57"/>
        <v>0.328125</v>
      </c>
      <c r="L340">
        <f t="shared" si="49"/>
        <v>0</v>
      </c>
      <c r="M340">
        <f t="shared" si="50"/>
        <v>0</v>
      </c>
    </row>
    <row r="341" spans="1:13" x14ac:dyDescent="0.25">
      <c r="A341">
        <v>337</v>
      </c>
      <c r="B341">
        <f t="shared" si="51"/>
        <v>-0.47679923006332192</v>
      </c>
      <c r="C341">
        <f t="shared" si="51"/>
        <v>0.99682029929116567</v>
      </c>
      <c r="D341">
        <f t="shared" si="52"/>
        <v>-0.79210657730021228</v>
      </c>
      <c r="E341">
        <f t="shared" si="48"/>
        <v>-0.33110630575987582</v>
      </c>
      <c r="F341">
        <f t="shared" si="53"/>
        <v>-0.2370236059943682</v>
      </c>
      <c r="G341">
        <f t="shared" si="54"/>
        <v>-0.17700422041215041</v>
      </c>
      <c r="H341">
        <f t="shared" si="55"/>
        <v>-0.56066157619733969</v>
      </c>
      <c r="I341">
        <f t="shared" si="56"/>
        <v>-1.5778812164361027</v>
      </c>
      <c r="J341" t="s">
        <v>2</v>
      </c>
      <c r="K341">
        <f t="shared" si="57"/>
        <v>0.3291015625</v>
      </c>
      <c r="L341">
        <f t="shared" si="49"/>
        <v>0</v>
      </c>
      <c r="M341">
        <f t="shared" si="50"/>
        <v>0</v>
      </c>
    </row>
    <row r="342" spans="1:13" x14ac:dyDescent="0.25">
      <c r="A342">
        <v>338</v>
      </c>
      <c r="B342">
        <f t="shared" si="51"/>
        <v>-0.48218377207912272</v>
      </c>
      <c r="C342">
        <f t="shared" si="51"/>
        <v>0.99811811290014918</v>
      </c>
      <c r="D342">
        <f t="shared" si="52"/>
        <v>-0.81045719825259455</v>
      </c>
      <c r="E342">
        <f t="shared" si="48"/>
        <v>-0.37131719395183621</v>
      </c>
      <c r="F342">
        <f t="shared" si="53"/>
        <v>-0.18303988795514325</v>
      </c>
      <c r="G342">
        <f t="shared" si="54"/>
        <v>-0.25486565960451746</v>
      </c>
      <c r="H342">
        <f t="shared" si="55"/>
        <v>-0.64383154288978961</v>
      </c>
      <c r="I342">
        <f t="shared" si="56"/>
        <v>-1.7475771418328547</v>
      </c>
      <c r="J342" t="s">
        <v>2</v>
      </c>
      <c r="K342">
        <f t="shared" si="57"/>
        <v>0.330078125</v>
      </c>
      <c r="L342">
        <f t="shared" si="49"/>
        <v>0</v>
      </c>
      <c r="M342">
        <f t="shared" si="50"/>
        <v>0</v>
      </c>
    </row>
    <row r="343" spans="1:13" x14ac:dyDescent="0.25">
      <c r="A343">
        <v>339</v>
      </c>
      <c r="B343">
        <f t="shared" si="51"/>
        <v>-0.48755016014843572</v>
      </c>
      <c r="C343">
        <f t="shared" si="51"/>
        <v>0.99907772775264536</v>
      </c>
      <c r="D343">
        <f t="shared" si="52"/>
        <v>-0.82804504525775524</v>
      </c>
      <c r="E343">
        <f t="shared" si="48"/>
        <v>-0.41084317105790352</v>
      </c>
      <c r="F343">
        <f t="shared" si="53"/>
        <v>-0.12849811079379325</v>
      </c>
      <c r="G343">
        <f t="shared" si="54"/>
        <v>-0.33110630575987704</v>
      </c>
      <c r="H343">
        <f t="shared" si="55"/>
        <v>-0.72000250796138021</v>
      </c>
      <c r="I343">
        <f t="shared" si="56"/>
        <v>-1.9069675732264995</v>
      </c>
      <c r="J343" t="s">
        <v>2</v>
      </c>
      <c r="K343">
        <f t="shared" si="57"/>
        <v>0.3310546875</v>
      </c>
      <c r="L343">
        <f t="shared" si="49"/>
        <v>0</v>
      </c>
      <c r="M343">
        <f t="shared" si="50"/>
        <v>0</v>
      </c>
    </row>
    <row r="344" spans="1:13" x14ac:dyDescent="0.25">
      <c r="A344">
        <v>340</v>
      </c>
      <c r="B344">
        <f t="shared" si="51"/>
        <v>-0.49289819222978398</v>
      </c>
      <c r="C344">
        <f t="shared" si="51"/>
        <v>0.99969881869620425</v>
      </c>
      <c r="D344">
        <f t="shared" si="52"/>
        <v>-0.84485356524970645</v>
      </c>
      <c r="E344">
        <f t="shared" si="48"/>
        <v>-0.44961132965460548</v>
      </c>
      <c r="F344">
        <f t="shared" si="53"/>
        <v>-7.3564563599668786E-2</v>
      </c>
      <c r="G344">
        <f t="shared" si="54"/>
        <v>-0.40524131400499169</v>
      </c>
      <c r="H344">
        <f t="shared" si="55"/>
        <v>-0.78834642762660512</v>
      </c>
      <c r="I344">
        <f t="shared" si="56"/>
        <v>-2.0548165736691573</v>
      </c>
      <c r="J344" t="s">
        <v>2</v>
      </c>
      <c r="K344">
        <f t="shared" si="57"/>
        <v>0.33203125</v>
      </c>
      <c r="L344">
        <f t="shared" si="49"/>
        <v>0</v>
      </c>
      <c r="M344">
        <f t="shared" si="50"/>
        <v>0</v>
      </c>
    </row>
    <row r="345" spans="1:13" x14ac:dyDescent="0.25">
      <c r="A345">
        <v>341</v>
      </c>
      <c r="B345">
        <f t="shared" si="51"/>
        <v>-0.49822766697278159</v>
      </c>
      <c r="C345">
        <f t="shared" si="51"/>
        <v>0.99998117528260111</v>
      </c>
      <c r="D345">
        <f t="shared" si="52"/>
        <v>-0.86086693863776742</v>
      </c>
      <c r="E345">
        <f t="shared" si="48"/>
        <v>-0.48755016014843572</v>
      </c>
      <c r="F345">
        <f t="shared" si="53"/>
        <v>-1.8406729905803939E-2</v>
      </c>
      <c r="G345">
        <f t="shared" si="54"/>
        <v>-0.47679923006332187</v>
      </c>
      <c r="H345">
        <f t="shared" si="55"/>
        <v>-0.84812034480329646</v>
      </c>
      <c r="I345">
        <f t="shared" si="56"/>
        <v>-2.1899898952488059</v>
      </c>
      <c r="J345" t="s">
        <v>2</v>
      </c>
      <c r="K345">
        <f t="shared" si="57"/>
        <v>0.3330078125</v>
      </c>
      <c r="L345">
        <f t="shared" si="49"/>
        <v>0</v>
      </c>
      <c r="M345">
        <f t="shared" si="50"/>
        <v>0</v>
      </c>
    </row>
    <row r="346" spans="1:13" x14ac:dyDescent="0.25">
      <c r="A346">
        <v>342</v>
      </c>
      <c r="B346">
        <f t="shared" si="51"/>
        <v>-0.50353838372571746</v>
      </c>
      <c r="C346">
        <f t="shared" si="51"/>
        <v>0.9999247018391445</v>
      </c>
      <c r="D346">
        <f t="shared" si="52"/>
        <v>-0.8760700941954066</v>
      </c>
      <c r="E346">
        <f t="shared" si="48"/>
        <v>-0.52458968267846795</v>
      </c>
      <c r="F346">
        <f t="shared" si="53"/>
        <v>3.6807222941358415E-2</v>
      </c>
      <c r="G346">
        <f t="shared" si="54"/>
        <v>-0.54532498842204724</v>
      </c>
      <c r="H346">
        <f t="shared" si="55"/>
        <v>-0.89867446569395337</v>
      </c>
      <c r="I346">
        <f t="shared" si="56"/>
        <v>-2.3114656899350896</v>
      </c>
      <c r="J346" t="s">
        <v>2</v>
      </c>
      <c r="K346">
        <f t="shared" si="57"/>
        <v>0.333984375</v>
      </c>
      <c r="L346">
        <f t="shared" si="49"/>
        <v>0</v>
      </c>
      <c r="M346">
        <f t="shared" si="50"/>
        <v>0</v>
      </c>
    </row>
    <row r="347" spans="1:13" x14ac:dyDescent="0.25">
      <c r="A347">
        <v>343</v>
      </c>
      <c r="B347">
        <f t="shared" si="51"/>
        <v>-0.5088301425431071</v>
      </c>
      <c r="C347">
        <f t="shared" si="51"/>
        <v>0.99952941750109314</v>
      </c>
      <c r="D347">
        <f t="shared" si="52"/>
        <v>-0.89044872324475777</v>
      </c>
      <c r="E347">
        <f t="shared" si="48"/>
        <v>-0.56066157619733592</v>
      </c>
      <c r="F347">
        <f t="shared" si="53"/>
        <v>9.1908956497131017E-2</v>
      </c>
      <c r="G347">
        <f t="shared" si="54"/>
        <v>-0.61038280627631125</v>
      </c>
      <c r="H347">
        <f t="shared" si="55"/>
        <v>-0.93945922360218959</v>
      </c>
      <c r="I347">
        <f t="shared" si="56"/>
        <v>-2.4183440978654773</v>
      </c>
      <c r="J347" t="s">
        <v>2</v>
      </c>
      <c r="K347">
        <f t="shared" si="57"/>
        <v>0.3349609375</v>
      </c>
      <c r="L347">
        <f t="shared" si="49"/>
        <v>0</v>
      </c>
      <c r="M347">
        <f t="shared" si="50"/>
        <v>0</v>
      </c>
    </row>
    <row r="348" spans="1:13" x14ac:dyDescent="0.25">
      <c r="A348">
        <v>344</v>
      </c>
      <c r="B348">
        <f t="shared" si="51"/>
        <v>-0.51410274419322166</v>
      </c>
      <c r="C348">
        <f t="shared" si="51"/>
        <v>0.99879545620517241</v>
      </c>
      <c r="D348">
        <f t="shared" si="52"/>
        <v>-0.90398929312344301</v>
      </c>
      <c r="E348">
        <f t="shared" si="48"/>
        <v>-0.59569930449243258</v>
      </c>
      <c r="F348">
        <f t="shared" si="53"/>
        <v>0.14673047445536228</v>
      </c>
      <c r="G348">
        <f t="shared" si="54"/>
        <v>-0.67155895484701844</v>
      </c>
      <c r="H348">
        <f t="shared" si="55"/>
        <v>-0.97003125319454386</v>
      </c>
      <c r="I348">
        <f t="shared" si="56"/>
        <v>-2.5098556191901249</v>
      </c>
      <c r="J348" t="s">
        <v>2</v>
      </c>
      <c r="K348">
        <f t="shared" si="57"/>
        <v>0.3359375</v>
      </c>
      <c r="L348">
        <f t="shared" si="49"/>
        <v>0</v>
      </c>
      <c r="M348">
        <f t="shared" si="50"/>
        <v>0</v>
      </c>
    </row>
    <row r="349" spans="1:13" x14ac:dyDescent="0.25">
      <c r="A349">
        <v>345</v>
      </c>
      <c r="B349">
        <f t="shared" si="51"/>
        <v>-0.51935599016558964</v>
      </c>
      <c r="C349">
        <f t="shared" si="51"/>
        <v>0.99772306664419164</v>
      </c>
      <c r="D349">
        <f t="shared" si="52"/>
        <v>-0.91667905992104226</v>
      </c>
      <c r="E349">
        <f t="shared" si="48"/>
        <v>-0.62963823891492698</v>
      </c>
      <c r="F349">
        <f t="shared" si="53"/>
        <v>0.20110463484209115</v>
      </c>
      <c r="G349">
        <f t="shared" si="54"/>
        <v>-0.72846439044822608</v>
      </c>
      <c r="H349">
        <f t="shared" si="55"/>
        <v>-0.99005821026229712</v>
      </c>
      <c r="I349">
        <f t="shared" si="56"/>
        <v>-2.5853681882257993</v>
      </c>
      <c r="J349" t="s">
        <v>2</v>
      </c>
      <c r="K349">
        <f t="shared" si="57"/>
        <v>0.3369140625</v>
      </c>
      <c r="L349">
        <f t="shared" si="49"/>
        <v>0</v>
      </c>
      <c r="M349">
        <f t="shared" si="50"/>
        <v>0</v>
      </c>
    </row>
    <row r="350" spans="1:13" x14ac:dyDescent="0.25">
      <c r="A350">
        <v>346</v>
      </c>
      <c r="B350">
        <f t="shared" si="51"/>
        <v>-0.52458968267846873</v>
      </c>
      <c r="C350">
        <f t="shared" si="51"/>
        <v>0.996312612182778</v>
      </c>
      <c r="D350">
        <f t="shared" si="52"/>
        <v>-0.9285060804732157</v>
      </c>
      <c r="E350">
        <f t="shared" si="48"/>
        <v>-0.66241577759017112</v>
      </c>
      <c r="F350">
        <f t="shared" si="53"/>
        <v>0.25486565960451257</v>
      </c>
      <c r="G350">
        <f t="shared" si="54"/>
        <v>-0.78073722857209604</v>
      </c>
      <c r="H350">
        <f t="shared" si="55"/>
        <v>-0.99932238458834954</v>
      </c>
      <c r="I350">
        <f t="shared" si="56"/>
        <v>-2.6443928821150107</v>
      </c>
      <c r="J350" t="s">
        <v>2</v>
      </c>
      <c r="K350">
        <f t="shared" si="57"/>
        <v>0.337890625</v>
      </c>
      <c r="L350">
        <f t="shared" si="49"/>
        <v>0</v>
      </c>
      <c r="M350">
        <f t="shared" si="50"/>
        <v>0</v>
      </c>
    </row>
    <row r="351" spans="1:13" x14ac:dyDescent="0.25">
      <c r="A351">
        <v>347</v>
      </c>
      <c r="B351">
        <f t="shared" si="51"/>
        <v>-0.52980362468629472</v>
      </c>
      <c r="C351">
        <f t="shared" si="51"/>
        <v>0.99456457073425542</v>
      </c>
      <c r="D351">
        <f t="shared" si="52"/>
        <v>-0.93945922360218992</v>
      </c>
      <c r="E351">
        <f t="shared" si="48"/>
        <v>-0.69397146088965411</v>
      </c>
      <c r="F351">
        <f t="shared" si="53"/>
        <v>0.30784964004153509</v>
      </c>
      <c r="G351">
        <f t="shared" si="54"/>
        <v>-0.82804504525775591</v>
      </c>
      <c r="H351">
        <f t="shared" si="55"/>
        <v>-0.99772306664419164</v>
      </c>
      <c r="I351">
        <f t="shared" si="56"/>
        <v>-2.6865882103042957</v>
      </c>
      <c r="J351" t="s">
        <v>2</v>
      </c>
      <c r="K351">
        <f t="shared" si="57"/>
        <v>0.3388671875</v>
      </c>
      <c r="L351">
        <f t="shared" si="49"/>
        <v>0</v>
      </c>
      <c r="M351">
        <f t="shared" si="50"/>
        <v>0</v>
      </c>
    </row>
    <row r="352" spans="1:13" x14ac:dyDescent="0.25">
      <c r="A352">
        <v>348</v>
      </c>
      <c r="B352">
        <f t="shared" si="51"/>
        <v>-0.53499761988709704</v>
      </c>
      <c r="C352">
        <f t="shared" si="51"/>
        <v>0.99247953459871008</v>
      </c>
      <c r="D352">
        <f t="shared" si="52"/>
        <v>-0.94952818059303656</v>
      </c>
      <c r="E352">
        <f t="shared" si="48"/>
        <v>-0.72424708295146645</v>
      </c>
      <c r="F352">
        <f t="shared" si="53"/>
        <v>0.35989503653498711</v>
      </c>
      <c r="G352">
        <f t="shared" si="54"/>
        <v>-0.87008699110871224</v>
      </c>
      <c r="H352">
        <f t="shared" si="55"/>
        <v>-0.98527764238894111</v>
      </c>
      <c r="I352">
        <f t="shared" si="56"/>
        <v>-2.7117629457955563</v>
      </c>
      <c r="J352" t="s">
        <v>2</v>
      </c>
      <c r="K352">
        <f t="shared" si="57"/>
        <v>0.33984375</v>
      </c>
      <c r="L352">
        <f t="shared" si="49"/>
        <v>0</v>
      </c>
      <c r="M352">
        <f t="shared" si="50"/>
        <v>0</v>
      </c>
    </row>
    <row r="353" spans="1:13" x14ac:dyDescent="0.25">
      <c r="A353">
        <v>349</v>
      </c>
      <c r="B353">
        <f t="shared" si="51"/>
        <v>-0.54017147272989285</v>
      </c>
      <c r="C353">
        <f t="shared" si="51"/>
        <v>0.99005821026229712</v>
      </c>
      <c r="D353">
        <f t="shared" si="52"/>
        <v>-0.95870347489587138</v>
      </c>
      <c r="E353">
        <f t="shared" si="48"/>
        <v>-0.75318679904361263</v>
      </c>
      <c r="F353">
        <f t="shared" si="53"/>
        <v>0.41084317105790175</v>
      </c>
      <c r="G353">
        <f t="shared" si="54"/>
        <v>-0.90659570451491656</v>
      </c>
      <c r="H353">
        <f t="shared" si="55"/>
        <v>-0.96212140426904136</v>
      </c>
      <c r="I353">
        <f t="shared" si="56"/>
        <v>-2.7198774741331357</v>
      </c>
      <c r="J353" t="s">
        <v>2</v>
      </c>
      <c r="K353">
        <f t="shared" si="57"/>
        <v>0.3408203125</v>
      </c>
      <c r="L353">
        <f t="shared" si="49"/>
        <v>0</v>
      </c>
      <c r="M353">
        <f t="shared" si="50"/>
        <v>0</v>
      </c>
    </row>
    <row r="354" spans="1:13" x14ac:dyDescent="0.25">
      <c r="A354">
        <v>350</v>
      </c>
      <c r="B354">
        <f t="shared" si="51"/>
        <v>-0.54532498842204624</v>
      </c>
      <c r="C354">
        <f t="shared" si="51"/>
        <v>0.98730141815785843</v>
      </c>
      <c r="D354">
        <f t="shared" si="52"/>
        <v>-0.96697647104485185</v>
      </c>
      <c r="E354">
        <f t="shared" si="48"/>
        <v>-0.78073722857209416</v>
      </c>
      <c r="F354">
        <f t="shared" si="53"/>
        <v>0.46053871095823989</v>
      </c>
      <c r="G354">
        <f t="shared" si="54"/>
        <v>-0.93733901191257507</v>
      </c>
      <c r="H354">
        <f t="shared" si="55"/>
        <v>-0.92850608047321515</v>
      </c>
      <c r="I354">
        <f t="shared" si="56"/>
        <v>-2.711043651308684</v>
      </c>
      <c r="J354" t="s">
        <v>2</v>
      </c>
      <c r="K354">
        <f t="shared" si="57"/>
        <v>0.341796875</v>
      </c>
      <c r="L354">
        <f t="shared" si="49"/>
        <v>0</v>
      </c>
      <c r="M354">
        <f t="shared" si="50"/>
        <v>0</v>
      </c>
    </row>
    <row r="355" spans="1:13" x14ac:dyDescent="0.25">
      <c r="A355">
        <v>351</v>
      </c>
      <c r="B355">
        <f t="shared" si="51"/>
        <v>-0.5504579729366047</v>
      </c>
      <c r="C355">
        <f t="shared" si="51"/>
        <v>0.98421009238692914</v>
      </c>
      <c r="D355">
        <f t="shared" si="52"/>
        <v>-0.97433938278557564</v>
      </c>
      <c r="E355">
        <f t="shared" si="48"/>
        <v>-0.80684755354379845</v>
      </c>
      <c r="F355">
        <f t="shared" si="53"/>
        <v>0.50883014254310577</v>
      </c>
      <c r="G355">
        <f t="shared" si="54"/>
        <v>-0.96212140426904214</v>
      </c>
      <c r="H355">
        <f t="shared" si="55"/>
        <v>-0.88479709843093701</v>
      </c>
      <c r="I355">
        <f t="shared" si="56"/>
        <v>-2.6855231770359227</v>
      </c>
      <c r="J355" t="s">
        <v>2</v>
      </c>
      <c r="K355">
        <f t="shared" si="57"/>
        <v>0.3427734375</v>
      </c>
      <c r="L355">
        <f t="shared" si="49"/>
        <v>0</v>
      </c>
      <c r="M355">
        <f t="shared" si="50"/>
        <v>0</v>
      </c>
    </row>
    <row r="356" spans="1:13" x14ac:dyDescent="0.25">
      <c r="A356">
        <v>352</v>
      </c>
      <c r="B356">
        <f t="shared" si="51"/>
        <v>-0.55557023301960196</v>
      </c>
      <c r="C356">
        <f t="shared" si="51"/>
        <v>0.98078528040323043</v>
      </c>
      <c r="D356">
        <f t="shared" si="52"/>
        <v>-0.98078528040323054</v>
      </c>
      <c r="E356">
        <f t="shared" si="48"/>
        <v>-0.83146961230254501</v>
      </c>
      <c r="F356">
        <f t="shared" si="53"/>
        <v>0.55557023301960284</v>
      </c>
      <c r="G356">
        <f t="shared" si="54"/>
        <v>-0.9807852804032311</v>
      </c>
      <c r="H356">
        <f t="shared" si="55"/>
        <v>-0.83146961230254424</v>
      </c>
      <c r="I356">
        <f t="shared" si="56"/>
        <v>-2.6437245050083193</v>
      </c>
      <c r="J356" t="s">
        <v>2</v>
      </c>
      <c r="K356">
        <f t="shared" si="57"/>
        <v>0.34375</v>
      </c>
      <c r="L356">
        <f t="shared" si="49"/>
        <v>0</v>
      </c>
      <c r="M356">
        <f t="shared" si="50"/>
        <v>0</v>
      </c>
    </row>
    <row r="357" spans="1:13" x14ac:dyDescent="0.25">
      <c r="A357">
        <v>353</v>
      </c>
      <c r="B357">
        <f t="shared" si="51"/>
        <v>-0.56066157619733592</v>
      </c>
      <c r="C357">
        <f t="shared" si="51"/>
        <v>0.97702814265775428</v>
      </c>
      <c r="D357">
        <f t="shared" si="52"/>
        <v>-0.98630809724459867</v>
      </c>
      <c r="E357">
        <f t="shared" si="48"/>
        <v>-0.85455798836539987</v>
      </c>
      <c r="F357">
        <f t="shared" si="53"/>
        <v>0.60061647938386853</v>
      </c>
      <c r="G357">
        <f t="shared" si="54"/>
        <v>-0.99321194923479461</v>
      </c>
      <c r="H357">
        <f t="shared" si="55"/>
        <v>-0.76910333764557826</v>
      </c>
      <c r="I357">
        <f t="shared" si="56"/>
        <v>-2.5861983266460848</v>
      </c>
      <c r="J357" t="s">
        <v>2</v>
      </c>
      <c r="K357">
        <f t="shared" si="57"/>
        <v>0.3447265625</v>
      </c>
      <c r="L357">
        <f t="shared" si="49"/>
        <v>0</v>
      </c>
      <c r="M357">
        <f t="shared" si="50"/>
        <v>0</v>
      </c>
    </row>
    <row r="358" spans="1:13" x14ac:dyDescent="0.25">
      <c r="A358">
        <v>354</v>
      </c>
      <c r="B358">
        <f t="shared" si="51"/>
        <v>-0.56573181078361323</v>
      </c>
      <c r="C358">
        <f t="shared" si="51"/>
        <v>0.97293995220556029</v>
      </c>
      <c r="D358">
        <f t="shared" si="52"/>
        <v>-0.99090263542778001</v>
      </c>
      <c r="E358">
        <f t="shared" si="48"/>
        <v>-0.87607009419540649</v>
      </c>
      <c r="F358">
        <f t="shared" si="53"/>
        <v>0.64383154288979005</v>
      </c>
      <c r="G358">
        <f t="shared" si="54"/>
        <v>-0.99932238458834954</v>
      </c>
      <c r="H358">
        <f t="shared" si="55"/>
        <v>-0.69837624940897103</v>
      </c>
      <c r="I358">
        <f t="shared" si="56"/>
        <v>-2.5136316793087699</v>
      </c>
      <c r="J358" t="s">
        <v>2</v>
      </c>
      <c r="K358">
        <f t="shared" si="57"/>
        <v>0.345703125</v>
      </c>
      <c r="L358">
        <f t="shared" si="49"/>
        <v>0</v>
      </c>
      <c r="M358">
        <f t="shared" si="50"/>
        <v>0</v>
      </c>
    </row>
    <row r="359" spans="1:13" x14ac:dyDescent="0.25">
      <c r="A359">
        <v>355</v>
      </c>
      <c r="B359">
        <f t="shared" si="51"/>
        <v>-0.57078074588696714</v>
      </c>
      <c r="C359">
        <f t="shared" si="51"/>
        <v>0.96852209427441738</v>
      </c>
      <c r="D359">
        <f t="shared" si="52"/>
        <v>-0.99456457073425542</v>
      </c>
      <c r="E359">
        <f t="shared" si="48"/>
        <v>-0.89596624975618466</v>
      </c>
      <c r="F359">
        <f t="shared" si="53"/>
        <v>0.68508366777270069</v>
      </c>
      <c r="G359">
        <f t="shared" si="54"/>
        <v>-0.99907772775264536</v>
      </c>
      <c r="H359">
        <f t="shared" si="55"/>
        <v>-0.62005721176328699</v>
      </c>
      <c r="I359">
        <f t="shared" si="56"/>
        <v>-2.4268407438462214</v>
      </c>
      <c r="J359" t="s">
        <v>2</v>
      </c>
      <c r="K359">
        <f t="shared" si="57"/>
        <v>0.3466796875</v>
      </c>
      <c r="L359">
        <f t="shared" si="49"/>
        <v>0</v>
      </c>
      <c r="M359">
        <f t="shared" si="50"/>
        <v>0</v>
      </c>
    </row>
    <row r="360" spans="1:13" x14ac:dyDescent="0.25">
      <c r="A360">
        <v>356</v>
      </c>
      <c r="B360">
        <f t="shared" si="51"/>
        <v>-0.57580819141784534</v>
      </c>
      <c r="C360">
        <f t="shared" si="51"/>
        <v>0.96377606579543995</v>
      </c>
      <c r="D360">
        <f t="shared" si="52"/>
        <v>-0.9972904566786901</v>
      </c>
      <c r="E360">
        <f t="shared" si="48"/>
        <v>-0.91420975570353058</v>
      </c>
      <c r="F360">
        <f t="shared" si="53"/>
        <v>0.72424708295146634</v>
      </c>
      <c r="G360">
        <f t="shared" si="54"/>
        <v>-0.99247953459870986</v>
      </c>
      <c r="H360">
        <f t="shared" si="55"/>
        <v>-0.5349976198870946</v>
      </c>
      <c r="I360">
        <f t="shared" si="56"/>
        <v>-2.3267624095389641</v>
      </c>
      <c r="J360" t="s">
        <v>2</v>
      </c>
      <c r="K360">
        <f t="shared" si="57"/>
        <v>0.34765625</v>
      </c>
      <c r="L360">
        <f t="shared" si="49"/>
        <v>0</v>
      </c>
      <c r="M360">
        <f t="shared" si="50"/>
        <v>0</v>
      </c>
    </row>
    <row r="361" spans="1:13" x14ac:dyDescent="0.25">
      <c r="A361">
        <v>357</v>
      </c>
      <c r="B361">
        <f t="shared" si="51"/>
        <v>-0.58081395809576442</v>
      </c>
      <c r="C361">
        <f t="shared" si="51"/>
        <v>0.9587034748958716</v>
      </c>
      <c r="D361">
        <f t="shared" si="52"/>
        <v>-0.99907772775264536</v>
      </c>
      <c r="E361">
        <f t="shared" si="48"/>
        <v>-0.93076696107898338</v>
      </c>
      <c r="F361">
        <f t="shared" si="53"/>
        <v>0.76120238548426045</v>
      </c>
      <c r="G361">
        <f t="shared" si="54"/>
        <v>-0.97956976568544007</v>
      </c>
      <c r="H361">
        <f t="shared" si="55"/>
        <v>-0.44412214457042615</v>
      </c>
      <c r="I361">
        <f t="shared" si="56"/>
        <v>-2.2144446968031271</v>
      </c>
      <c r="J361" t="s">
        <v>2</v>
      </c>
      <c r="K361">
        <f t="shared" si="57"/>
        <v>0.3486328125</v>
      </c>
      <c r="L361">
        <f t="shared" si="49"/>
        <v>0</v>
      </c>
      <c r="M361">
        <f t="shared" si="50"/>
        <v>0</v>
      </c>
    </row>
    <row r="362" spans="1:13" x14ac:dyDescent="0.25">
      <c r="A362">
        <v>358</v>
      </c>
      <c r="B362">
        <f t="shared" si="51"/>
        <v>-0.58579785745643886</v>
      </c>
      <c r="C362">
        <f t="shared" si="51"/>
        <v>0.95330604035419386</v>
      </c>
      <c r="D362">
        <f t="shared" si="52"/>
        <v>-0.9999247018391445</v>
      </c>
      <c r="E362">
        <f t="shared" si="48"/>
        <v>-0.94560732538052139</v>
      </c>
      <c r="F362">
        <f t="shared" si="53"/>
        <v>0.79583690460888357</v>
      </c>
      <c r="G362">
        <f t="shared" si="54"/>
        <v>-0.96043051941556579</v>
      </c>
      <c r="H362">
        <f t="shared" si="55"/>
        <v>-0.34841868024943107</v>
      </c>
      <c r="I362">
        <f t="shared" si="56"/>
        <v>-2.0910361393780241</v>
      </c>
      <c r="J362" t="s">
        <v>2</v>
      </c>
      <c r="K362">
        <f t="shared" si="57"/>
        <v>0.349609375</v>
      </c>
      <c r="L362">
        <f t="shared" si="49"/>
        <v>0</v>
      </c>
      <c r="M362">
        <f t="shared" si="50"/>
        <v>0</v>
      </c>
    </row>
    <row r="363" spans="1:13" x14ac:dyDescent="0.25">
      <c r="A363">
        <v>359</v>
      </c>
      <c r="B363">
        <f t="shared" si="51"/>
        <v>-0.59075970185887405</v>
      </c>
      <c r="C363">
        <f t="shared" si="51"/>
        <v>0.94758559101774131</v>
      </c>
      <c r="D363">
        <f t="shared" si="52"/>
        <v>-0.9998305817958234</v>
      </c>
      <c r="E363">
        <f t="shared" si="48"/>
        <v>-0.95870347489587138</v>
      </c>
      <c r="F363">
        <f t="shared" si="53"/>
        <v>0.82804504525775513</v>
      </c>
      <c r="G363">
        <f t="shared" si="54"/>
        <v>-0.93518350993894706</v>
      </c>
      <c r="H363">
        <f t="shared" si="55"/>
        <v>-0.24892760574571623</v>
      </c>
      <c r="I363">
        <f t="shared" si="56"/>
        <v>-1.9577742379597356</v>
      </c>
      <c r="J363" t="s">
        <v>2</v>
      </c>
      <c r="K363">
        <f t="shared" si="57"/>
        <v>0.3505859375</v>
      </c>
      <c r="L363">
        <f t="shared" si="49"/>
        <v>0</v>
      </c>
      <c r="M363">
        <f t="shared" si="50"/>
        <v>0</v>
      </c>
    </row>
    <row r="364" spans="1:13" x14ac:dyDescent="0.25">
      <c r="A364">
        <v>360</v>
      </c>
      <c r="B364">
        <f t="shared" si="51"/>
        <v>-0.59569930449243336</v>
      </c>
      <c r="C364">
        <f t="shared" si="51"/>
        <v>0.94154406518302092</v>
      </c>
      <c r="D364">
        <f t="shared" si="52"/>
        <v>-0.99879545620517241</v>
      </c>
      <c r="E364">
        <f t="shared" si="48"/>
        <v>-0.97003125319454409</v>
      </c>
      <c r="F364">
        <f t="shared" si="53"/>
        <v>0.85772861000027079</v>
      </c>
      <c r="G364">
        <f t="shared" si="54"/>
        <v>-0.90398929312344223</v>
      </c>
      <c r="H364">
        <f t="shared" si="55"/>
        <v>-0.14673047445535745</v>
      </c>
      <c r="I364">
        <f t="shared" si="56"/>
        <v>-1.8159731062876578</v>
      </c>
      <c r="J364" t="s">
        <v>2</v>
      </c>
      <c r="K364">
        <f t="shared" si="57"/>
        <v>0.3515625</v>
      </c>
      <c r="L364">
        <f t="shared" si="49"/>
        <v>0</v>
      </c>
      <c r="M364">
        <f t="shared" si="50"/>
        <v>0</v>
      </c>
    </row>
    <row r="365" spans="1:13" x14ac:dyDescent="0.25">
      <c r="A365">
        <v>361</v>
      </c>
      <c r="B365">
        <f t="shared" si="51"/>
        <v>-0.60061647938386875</v>
      </c>
      <c r="C365">
        <f t="shared" si="51"/>
        <v>0.93518350993894772</v>
      </c>
      <c r="D365">
        <f t="shared" si="52"/>
        <v>-0.99682029929116578</v>
      </c>
      <c r="E365">
        <f t="shared" si="48"/>
        <v>-0.97956976568544041</v>
      </c>
      <c r="F365">
        <f t="shared" si="53"/>
        <v>0.88479709843093768</v>
      </c>
      <c r="G365">
        <f t="shared" si="54"/>
        <v>-0.86704624551569243</v>
      </c>
      <c r="H365">
        <f t="shared" si="55"/>
        <v>-4.2938256934943256E-2</v>
      </c>
      <c r="I365">
        <f t="shared" si="56"/>
        <v>-1.6670104384412252</v>
      </c>
      <c r="J365" t="s">
        <v>2</v>
      </c>
      <c r="K365">
        <f t="shared" si="57"/>
        <v>0.3525390625</v>
      </c>
      <c r="L365">
        <f t="shared" si="49"/>
        <v>0</v>
      </c>
      <c r="M365">
        <f t="shared" si="50"/>
        <v>0</v>
      </c>
    </row>
    <row r="366" spans="1:13" x14ac:dyDescent="0.25">
      <c r="A366">
        <v>362</v>
      </c>
      <c r="B366">
        <f t="shared" si="51"/>
        <v>-0.60551104140432543</v>
      </c>
      <c r="C366">
        <f t="shared" si="51"/>
        <v>0.9285060804732157</v>
      </c>
      <c r="D366">
        <f t="shared" si="52"/>
        <v>-0.99390697000235617</v>
      </c>
      <c r="E366">
        <f t="shared" si="48"/>
        <v>-0.98730141815785821</v>
      </c>
      <c r="F366">
        <f t="shared" si="53"/>
        <v>0.90916798309052171</v>
      </c>
      <c r="G366">
        <f t="shared" si="54"/>
        <v>-0.82458930278502429</v>
      </c>
      <c r="H366">
        <f t="shared" si="55"/>
        <v>6.1320736302206455E-2</v>
      </c>
      <c r="I366">
        <f t="shared" si="56"/>
        <v>-1.5123139324836206</v>
      </c>
      <c r="J366" t="s">
        <v>2</v>
      </c>
      <c r="K366">
        <f t="shared" si="57"/>
        <v>0.353515625</v>
      </c>
      <c r="L366">
        <f t="shared" si="49"/>
        <v>0</v>
      </c>
      <c r="M366">
        <f t="shared" si="50"/>
        <v>0</v>
      </c>
    </row>
    <row r="367" spans="1:13" x14ac:dyDescent="0.25">
      <c r="A367">
        <v>363</v>
      </c>
      <c r="B367">
        <f t="shared" si="51"/>
        <v>-0.61038280627630959</v>
      </c>
      <c r="C367">
        <f t="shared" si="51"/>
        <v>0.92151403934204201</v>
      </c>
      <c r="D367">
        <f t="shared" si="52"/>
        <v>-0.99005821026229712</v>
      </c>
      <c r="E367">
        <f t="shared" si="48"/>
        <v>-0.9932119492347945</v>
      </c>
      <c r="F367">
        <f t="shared" si="53"/>
        <v>0.93076696107898405</v>
      </c>
      <c r="G367">
        <f t="shared" si="54"/>
        <v>-0.77688846567323055</v>
      </c>
      <c r="H367">
        <f t="shared" si="55"/>
        <v>0.16491312048996812</v>
      </c>
      <c r="I367">
        <f t="shared" si="56"/>
        <v>-1.3533473105356375</v>
      </c>
      <c r="J367" t="s">
        <v>2</v>
      </c>
      <c r="K367">
        <f t="shared" si="57"/>
        <v>0.3544921875</v>
      </c>
      <c r="L367">
        <f t="shared" si="49"/>
        <v>0</v>
      </c>
      <c r="M367">
        <f t="shared" si="50"/>
        <v>0</v>
      </c>
    </row>
    <row r="368" spans="1:13" x14ac:dyDescent="0.25">
      <c r="A368">
        <v>364</v>
      </c>
      <c r="B368">
        <f t="shared" si="51"/>
        <v>-0.61523159058062671</v>
      </c>
      <c r="C368">
        <f t="shared" si="51"/>
        <v>0.91420975570353058</v>
      </c>
      <c r="D368">
        <f t="shared" si="52"/>
        <v>-0.98527764238894122</v>
      </c>
      <c r="E368">
        <f t="shared" si="48"/>
        <v>-0.9972904566786901</v>
      </c>
      <c r="F368">
        <f t="shared" si="53"/>
        <v>0.94952818059303645</v>
      </c>
      <c r="G368">
        <f t="shared" si="54"/>
        <v>-0.72424708295146645</v>
      </c>
      <c r="H368">
        <f t="shared" si="55"/>
        <v>0.26671275747489692</v>
      </c>
      <c r="I368">
        <f t="shared" si="56"/>
        <v>-1.1915960788282605</v>
      </c>
      <c r="J368" t="s">
        <v>2</v>
      </c>
      <c r="K368">
        <f t="shared" si="57"/>
        <v>0.35546875</v>
      </c>
      <c r="L368">
        <f t="shared" si="49"/>
        <v>0</v>
      </c>
      <c r="M368">
        <f t="shared" si="50"/>
        <v>0</v>
      </c>
    </row>
    <row r="369" spans="1:13" x14ac:dyDescent="0.25">
      <c r="A369">
        <v>365</v>
      </c>
      <c r="B369">
        <f t="shared" si="51"/>
        <v>-0.62005721176328921</v>
      </c>
      <c r="C369">
        <f t="shared" si="51"/>
        <v>0.90659570451491567</v>
      </c>
      <c r="D369">
        <f t="shared" si="52"/>
        <v>-0.97956976568544063</v>
      </c>
      <c r="E369">
        <f t="shared" si="48"/>
        <v>-0.99952941750109314</v>
      </c>
      <c r="F369">
        <f t="shared" si="53"/>
        <v>0.96539444169768884</v>
      </c>
      <c r="G369">
        <f t="shared" si="54"/>
        <v>-0.66699992230363603</v>
      </c>
      <c r="H369">
        <f t="shared" si="55"/>
        <v>0.36561299780477274</v>
      </c>
      <c r="I369">
        <f t="shared" si="56"/>
        <v>-1.028553173236082</v>
      </c>
      <c r="J369" t="s">
        <v>2</v>
      </c>
      <c r="K369">
        <f t="shared" si="57"/>
        <v>0.3564453125</v>
      </c>
      <c r="L369">
        <f t="shared" si="49"/>
        <v>0</v>
      </c>
      <c r="M369">
        <f t="shared" si="50"/>
        <v>0</v>
      </c>
    </row>
    <row r="370" spans="1:13" x14ac:dyDescent="0.25">
      <c r="A370">
        <v>366</v>
      </c>
      <c r="B370">
        <f t="shared" si="51"/>
        <v>-0.62485948814238623</v>
      </c>
      <c r="C370">
        <f t="shared" si="51"/>
        <v>0.89867446569395404</v>
      </c>
      <c r="D370">
        <f t="shared" si="52"/>
        <v>-0.97293995220556029</v>
      </c>
      <c r="E370">
        <f t="shared" si="48"/>
        <v>-0.9999247018391445</v>
      </c>
      <c r="F370">
        <f t="shared" si="53"/>
        <v>0.97831737071962765</v>
      </c>
      <c r="G370">
        <f t="shared" si="54"/>
        <v>-0.60551104140432577</v>
      </c>
      <c r="H370">
        <f t="shared" si="55"/>
        <v>0.46053871095823923</v>
      </c>
      <c r="I370">
        <f t="shared" si="56"/>
        <v>-0.86570463621959592</v>
      </c>
      <c r="J370" t="s">
        <v>2</v>
      </c>
      <c r="K370">
        <f t="shared" si="57"/>
        <v>0.357421875</v>
      </c>
      <c r="L370">
        <f t="shared" si="49"/>
        <v>0</v>
      </c>
      <c r="M370">
        <f t="shared" si="50"/>
        <v>0</v>
      </c>
    </row>
    <row r="371" spans="1:13" x14ac:dyDescent="0.25">
      <c r="A371">
        <v>367</v>
      </c>
      <c r="B371">
        <f t="shared" si="51"/>
        <v>-0.6296382389149271</v>
      </c>
      <c r="C371">
        <f t="shared" si="51"/>
        <v>0.89044872324475799</v>
      </c>
      <c r="D371">
        <f t="shared" si="52"/>
        <v>-0.96539444169768962</v>
      </c>
      <c r="E371">
        <f t="shared" si="48"/>
        <v>-0.99847558057329477</v>
      </c>
      <c r="F371">
        <f t="shared" si="53"/>
        <v>0.98825756773074935</v>
      </c>
      <c r="G371">
        <f t="shared" si="54"/>
        <v>-0.54017147272989208</v>
      </c>
      <c r="H371">
        <f t="shared" si="55"/>
        <v>0.55045797293660437</v>
      </c>
      <c r="I371">
        <f t="shared" si="56"/>
        <v>-0.70451547000369175</v>
      </c>
      <c r="J371" t="s">
        <v>2</v>
      </c>
      <c r="K371">
        <f t="shared" si="57"/>
        <v>0.3583984375</v>
      </c>
      <c r="L371">
        <f t="shared" si="49"/>
        <v>0</v>
      </c>
      <c r="M371">
        <f t="shared" si="50"/>
        <v>0</v>
      </c>
    </row>
    <row r="372" spans="1:13" x14ac:dyDescent="0.25">
      <c r="A372">
        <v>368</v>
      </c>
      <c r="B372">
        <f t="shared" si="51"/>
        <v>-0.63439328416364538</v>
      </c>
      <c r="C372">
        <f t="shared" si="51"/>
        <v>0.88192126434835505</v>
      </c>
      <c r="D372">
        <f t="shared" si="52"/>
        <v>-0.95694033573220871</v>
      </c>
      <c r="E372">
        <f t="shared" si="48"/>
        <v>-0.99518472667219693</v>
      </c>
      <c r="F372">
        <f t="shared" si="53"/>
        <v>0.99518472667219671</v>
      </c>
      <c r="G372">
        <f t="shared" si="54"/>
        <v>-0.47139673682599564</v>
      </c>
      <c r="H372">
        <f t="shared" si="55"/>
        <v>0.63439328416364527</v>
      </c>
      <c r="I372">
        <f t="shared" si="56"/>
        <v>-0.54641580820984981</v>
      </c>
      <c r="J372" t="s">
        <v>2</v>
      </c>
      <c r="K372">
        <f t="shared" si="57"/>
        <v>0.359375</v>
      </c>
      <c r="L372">
        <f t="shared" si="49"/>
        <v>0</v>
      </c>
      <c r="M372">
        <f t="shared" si="50"/>
        <v>0</v>
      </c>
    </row>
    <row r="373" spans="1:13" x14ac:dyDescent="0.25">
      <c r="A373">
        <v>369</v>
      </c>
      <c r="B373">
        <f t="shared" si="51"/>
        <v>-0.63912444486377573</v>
      </c>
      <c r="C373">
        <f t="shared" si="51"/>
        <v>0.87309497841829009</v>
      </c>
      <c r="D373">
        <f t="shared" si="52"/>
        <v>-0.94758559101774109</v>
      </c>
      <c r="E373">
        <f t="shared" si="48"/>
        <v>-0.99005821026229712</v>
      </c>
      <c r="F373">
        <f t="shared" si="53"/>
        <v>0.99907772775264536</v>
      </c>
      <c r="G373">
        <f t="shared" si="54"/>
        <v>-0.39962419984564679</v>
      </c>
      <c r="H373">
        <f t="shared" si="55"/>
        <v>0.71143219574521643</v>
      </c>
      <c r="I373">
        <f t="shared" si="56"/>
        <v>-0.39278754407330874</v>
      </c>
      <c r="J373" t="s">
        <v>2</v>
      </c>
      <c r="K373">
        <f t="shared" si="57"/>
        <v>0.3603515625</v>
      </c>
      <c r="L373">
        <f t="shared" si="49"/>
        <v>0</v>
      </c>
      <c r="M373">
        <f t="shared" si="50"/>
        <v>0</v>
      </c>
    </row>
    <row r="374" spans="1:13" x14ac:dyDescent="0.25">
      <c r="A374">
        <v>370</v>
      </c>
      <c r="B374">
        <f t="shared" si="51"/>
        <v>-0.64383154288979128</v>
      </c>
      <c r="C374">
        <f t="shared" si="51"/>
        <v>0.8639728561215867</v>
      </c>
      <c r="D374">
        <f t="shared" si="52"/>
        <v>-0.93733901191257507</v>
      </c>
      <c r="E374">
        <f t="shared" si="48"/>
        <v>-0.98310548743121651</v>
      </c>
      <c r="F374">
        <f t="shared" si="53"/>
        <v>0.9999247018391445</v>
      </c>
      <c r="G374">
        <f t="shared" si="54"/>
        <v>-0.3253102921622617</v>
      </c>
      <c r="H374">
        <f t="shared" si="55"/>
        <v>0.78073722857209471</v>
      </c>
      <c r="I374">
        <f t="shared" si="56"/>
        <v>-0.24495154786301854</v>
      </c>
      <c r="J374" t="s">
        <v>2</v>
      </c>
      <c r="K374">
        <f t="shared" si="57"/>
        <v>0.361328125</v>
      </c>
      <c r="L374">
        <f t="shared" si="49"/>
        <v>0</v>
      </c>
      <c r="M374">
        <f t="shared" si="50"/>
        <v>0</v>
      </c>
    </row>
    <row r="375" spans="1:13" x14ac:dyDescent="0.25">
      <c r="A375">
        <v>371</v>
      </c>
      <c r="B375">
        <f t="shared" si="51"/>
        <v>-0.64851440102211244</v>
      </c>
      <c r="C375">
        <f t="shared" si="51"/>
        <v>0.85455798836540087</v>
      </c>
      <c r="D375">
        <f t="shared" si="52"/>
        <v>-0.9262102421383116</v>
      </c>
      <c r="E375">
        <f t="shared" si="48"/>
        <v>-0.97433938278557586</v>
      </c>
      <c r="F375">
        <f t="shared" si="53"/>
        <v>0.99772306664419153</v>
      </c>
      <c r="G375">
        <f t="shared" si="54"/>
        <v>-0.24892760574571765</v>
      </c>
      <c r="H375">
        <f t="shared" si="55"/>
        <v>0.84155497743689878</v>
      </c>
      <c r="I375">
        <f t="shared" si="56"/>
        <v>-0.10415559924522644</v>
      </c>
      <c r="J375" t="s">
        <v>2</v>
      </c>
      <c r="K375">
        <f t="shared" si="57"/>
        <v>0.3623046875</v>
      </c>
      <c r="L375">
        <f t="shared" si="49"/>
        <v>0</v>
      </c>
      <c r="M375">
        <f t="shared" si="50"/>
        <v>0</v>
      </c>
    </row>
    <row r="376" spans="1:13" x14ac:dyDescent="0.25">
      <c r="A376">
        <v>372</v>
      </c>
      <c r="B376">
        <f t="shared" si="51"/>
        <v>-0.65317284295377653</v>
      </c>
      <c r="C376">
        <f t="shared" si="51"/>
        <v>0.84485356524970734</v>
      </c>
      <c r="D376">
        <f t="shared" si="52"/>
        <v>-0.91420975570353102</v>
      </c>
      <c r="E376">
        <f t="shared" si="48"/>
        <v>-0.96377606579544006</v>
      </c>
      <c r="F376">
        <f t="shared" si="53"/>
        <v>0.99247953459871008</v>
      </c>
      <c r="G376">
        <f t="shared" si="54"/>
        <v>-0.17096188876030091</v>
      </c>
      <c r="H376">
        <f t="shared" si="55"/>
        <v>0.89322430119551577</v>
      </c>
      <c r="I376">
        <f t="shared" si="56"/>
        <v>2.8436847830884515E-2</v>
      </c>
      <c r="J376" t="s">
        <v>2</v>
      </c>
      <c r="K376">
        <f t="shared" si="57"/>
        <v>0.36328125</v>
      </c>
      <c r="L376">
        <f t="shared" si="49"/>
        <v>0</v>
      </c>
      <c r="M376">
        <f t="shared" si="50"/>
        <v>0</v>
      </c>
    </row>
    <row r="377" spans="1:13" x14ac:dyDescent="0.25">
      <c r="A377">
        <v>373</v>
      </c>
      <c r="B377">
        <f t="shared" si="51"/>
        <v>-0.65780669329707864</v>
      </c>
      <c r="C377">
        <f t="shared" si="51"/>
        <v>0.83486287498638023</v>
      </c>
      <c r="D377">
        <f t="shared" si="52"/>
        <v>-0.90134884704602258</v>
      </c>
      <c r="E377">
        <f t="shared" si="48"/>
        <v>-0.95143502096900823</v>
      </c>
      <c r="F377">
        <f t="shared" si="53"/>
        <v>0.98421009238692936</v>
      </c>
      <c r="G377">
        <f t="shared" si="54"/>
        <v>-9.1908956497131142E-2</v>
      </c>
      <c r="H377">
        <f t="shared" si="55"/>
        <v>0.93518350993894805</v>
      </c>
      <c r="I377">
        <f t="shared" si="56"/>
        <v>0.15175695950301693</v>
      </c>
      <c r="J377" t="s">
        <v>2</v>
      </c>
      <c r="K377">
        <f t="shared" si="57"/>
        <v>0.3642578125</v>
      </c>
      <c r="L377">
        <f t="shared" si="49"/>
        <v>0</v>
      </c>
      <c r="M377">
        <f t="shared" si="50"/>
        <v>0</v>
      </c>
    </row>
    <row r="378" spans="1:13" x14ac:dyDescent="0.25">
      <c r="A378">
        <v>374</v>
      </c>
      <c r="B378">
        <f t="shared" si="51"/>
        <v>-0.66241577759017189</v>
      </c>
      <c r="C378">
        <f t="shared" si="51"/>
        <v>0.82458930278502529</v>
      </c>
      <c r="D378">
        <f t="shared" si="52"/>
        <v>-0.88763962040285382</v>
      </c>
      <c r="E378">
        <f t="shared" si="48"/>
        <v>-0.93733901191257574</v>
      </c>
      <c r="F378">
        <f t="shared" si="53"/>
        <v>0.97293995220555995</v>
      </c>
      <c r="G378">
        <f t="shared" si="54"/>
        <v>-1.2271538285717051E-2</v>
      </c>
      <c r="H378">
        <f t="shared" si="55"/>
        <v>0.96697647104485251</v>
      </c>
      <c r="I378">
        <f t="shared" si="56"/>
        <v>0.26483977784411938</v>
      </c>
      <c r="J378" t="s">
        <v>2</v>
      </c>
      <c r="K378">
        <f t="shared" si="57"/>
        <v>0.365234375</v>
      </c>
      <c r="L378">
        <f t="shared" si="49"/>
        <v>0</v>
      </c>
      <c r="M378">
        <f t="shared" si="50"/>
        <v>0</v>
      </c>
    </row>
    <row r="379" spans="1:13" x14ac:dyDescent="0.25">
      <c r="A379">
        <v>375</v>
      </c>
      <c r="B379">
        <f t="shared" si="51"/>
        <v>-0.66699992230363736</v>
      </c>
      <c r="C379">
        <f t="shared" si="51"/>
        <v>0.8140363297059483</v>
      </c>
      <c r="D379">
        <f t="shared" si="52"/>
        <v>-0.8730949784182902</v>
      </c>
      <c r="E379">
        <f t="shared" si="48"/>
        <v>-0.92151403934204246</v>
      </c>
      <c r="F379">
        <f t="shared" si="53"/>
        <v>0.95870347489587171</v>
      </c>
      <c r="G379">
        <f t="shared" si="54"/>
        <v>6.7443919563664662E-2</v>
      </c>
      <c r="H379">
        <f t="shared" si="55"/>
        <v>0.9882575677307498</v>
      </c>
      <c r="I379">
        <f t="shared" si="56"/>
        <v>0.36683235183226448</v>
      </c>
      <c r="J379" t="s">
        <v>2</v>
      </c>
      <c r="K379">
        <f t="shared" si="57"/>
        <v>0.3662109375</v>
      </c>
      <c r="L379">
        <f t="shared" si="49"/>
        <v>0</v>
      </c>
      <c r="M379">
        <f t="shared" si="50"/>
        <v>0</v>
      </c>
    </row>
    <row r="380" spans="1:13" x14ac:dyDescent="0.25">
      <c r="A380">
        <v>376</v>
      </c>
      <c r="B380">
        <f t="shared" si="51"/>
        <v>-0.67155895484701844</v>
      </c>
      <c r="C380">
        <f t="shared" si="51"/>
        <v>0.80320753148064528</v>
      </c>
      <c r="D380">
        <f t="shared" si="52"/>
        <v>-0.85772861000027234</v>
      </c>
      <c r="E380">
        <f t="shared" si="48"/>
        <v>-0.90398929312344345</v>
      </c>
      <c r="F380">
        <f t="shared" si="53"/>
        <v>0.94154406518302147</v>
      </c>
      <c r="G380">
        <f t="shared" si="54"/>
        <v>0.14673047445536361</v>
      </c>
      <c r="H380">
        <f t="shared" si="55"/>
        <v>0.99879545620517252</v>
      </c>
      <c r="I380">
        <f t="shared" si="56"/>
        <v>0.45700066935346861</v>
      </c>
      <c r="J380" t="s">
        <v>2</v>
      </c>
      <c r="K380">
        <f t="shared" si="57"/>
        <v>0.3671875</v>
      </c>
      <c r="L380">
        <f t="shared" si="49"/>
        <v>0</v>
      </c>
      <c r="M380">
        <f t="shared" si="50"/>
        <v>0</v>
      </c>
    </row>
    <row r="381" spans="1:13" x14ac:dyDescent="0.25">
      <c r="A381">
        <v>377</v>
      </c>
      <c r="B381">
        <f t="shared" si="51"/>
        <v>-0.67609270357531581</v>
      </c>
      <c r="C381">
        <f t="shared" si="51"/>
        <v>0.79210657730021261</v>
      </c>
      <c r="D381">
        <f t="shared" si="52"/>
        <v>-0.84155497743689889</v>
      </c>
      <c r="E381">
        <f t="shared" si="48"/>
        <v>-0.88479709843093746</v>
      </c>
      <c r="F381">
        <f t="shared" si="53"/>
        <v>0.92151403934204179</v>
      </c>
      <c r="G381">
        <f t="shared" si="54"/>
        <v>0.22508391135979591</v>
      </c>
      <c r="H381">
        <f t="shared" si="55"/>
        <v>0.99847558057329466</v>
      </c>
      <c r="I381">
        <f t="shared" si="56"/>
        <v>0.53473532913219279</v>
      </c>
      <c r="J381" t="s">
        <v>2</v>
      </c>
      <c r="K381">
        <f t="shared" si="57"/>
        <v>0.3681640625</v>
      </c>
      <c r="L381">
        <f t="shared" si="49"/>
        <v>0</v>
      </c>
      <c r="M381">
        <f t="shared" si="50"/>
        <v>0</v>
      </c>
    </row>
    <row r="382" spans="1:13" x14ac:dyDescent="0.25">
      <c r="A382">
        <v>378</v>
      </c>
      <c r="B382">
        <f t="shared" si="51"/>
        <v>-0.68060099779545302</v>
      </c>
      <c r="C382">
        <f t="shared" si="51"/>
        <v>0.78073722857209471</v>
      </c>
      <c r="D382">
        <f t="shared" si="52"/>
        <v>-0.82458930278502596</v>
      </c>
      <c r="E382">
        <f t="shared" si="48"/>
        <v>-0.8639728561215877</v>
      </c>
      <c r="F382">
        <f t="shared" si="53"/>
        <v>0.89867446569395426</v>
      </c>
      <c r="G382">
        <f t="shared" si="54"/>
        <v>0.30200594931922892</v>
      </c>
      <c r="H382">
        <f t="shared" si="55"/>
        <v>0.98730141815785799</v>
      </c>
      <c r="I382">
        <f t="shared" si="56"/>
        <v>0.59955590504106926</v>
      </c>
      <c r="J382" t="s">
        <v>2</v>
      </c>
      <c r="K382">
        <f t="shared" si="57"/>
        <v>0.369140625</v>
      </c>
      <c r="L382">
        <f t="shared" si="49"/>
        <v>0</v>
      </c>
      <c r="M382">
        <f t="shared" si="50"/>
        <v>0</v>
      </c>
    </row>
    <row r="383" spans="1:13" x14ac:dyDescent="0.25">
      <c r="A383">
        <v>379</v>
      </c>
      <c r="B383">
        <f t="shared" si="51"/>
        <v>-0.68508366777270024</v>
      </c>
      <c r="C383">
        <f t="shared" si="51"/>
        <v>0.76910333764557981</v>
      </c>
      <c r="D383">
        <f t="shared" si="52"/>
        <v>-0.80684755354379911</v>
      </c>
      <c r="E383">
        <f t="shared" si="48"/>
        <v>-0.841554977436899</v>
      </c>
      <c r="F383">
        <f t="shared" si="53"/>
        <v>0.8730949784182912</v>
      </c>
      <c r="G383">
        <f t="shared" si="54"/>
        <v>0.37700741021642026</v>
      </c>
      <c r="H383">
        <f t="shared" si="55"/>
        <v>0.96539444169768851</v>
      </c>
      <c r="I383">
        <f t="shared" si="56"/>
        <v>0.65111396922458142</v>
      </c>
      <c r="J383" t="s">
        <v>2</v>
      </c>
      <c r="K383">
        <f t="shared" si="57"/>
        <v>0.3701171875</v>
      </c>
      <c r="L383">
        <f t="shared" si="49"/>
        <v>0</v>
      </c>
      <c r="M383">
        <f t="shared" si="50"/>
        <v>0</v>
      </c>
    </row>
    <row r="384" spans="1:13" x14ac:dyDescent="0.25">
      <c r="A384">
        <v>380</v>
      </c>
      <c r="B384">
        <f t="shared" si="51"/>
        <v>-0.68954054473706694</v>
      </c>
      <c r="C384">
        <f t="shared" si="51"/>
        <v>0.75720884650648457</v>
      </c>
      <c r="D384">
        <f t="shared" si="52"/>
        <v>-0.78834642762660634</v>
      </c>
      <c r="E384">
        <f t="shared" si="48"/>
        <v>-0.81758481315158371</v>
      </c>
      <c r="F384">
        <f t="shared" si="53"/>
        <v>0.84485356524970712</v>
      </c>
      <c r="G384">
        <f t="shared" si="54"/>
        <v>0.44961132965460648</v>
      </c>
      <c r="H384">
        <f t="shared" si="55"/>
        <v>0.93299279883473762</v>
      </c>
      <c r="I384">
        <f t="shared" si="56"/>
        <v>0.68919475473027869</v>
      </c>
      <c r="J384" t="s">
        <v>2</v>
      </c>
      <c r="K384">
        <f t="shared" si="57"/>
        <v>0.37109375</v>
      </c>
      <c r="L384">
        <f t="shared" si="49"/>
        <v>0</v>
      </c>
      <c r="M384">
        <f t="shared" si="50"/>
        <v>0</v>
      </c>
    </row>
    <row r="385" spans="1:13" x14ac:dyDescent="0.25">
      <c r="A385">
        <v>381</v>
      </c>
      <c r="B385">
        <f t="shared" si="51"/>
        <v>-0.69397146088965378</v>
      </c>
      <c r="C385">
        <f t="shared" si="51"/>
        <v>0.74505778544146584</v>
      </c>
      <c r="D385">
        <f t="shared" si="52"/>
        <v>-0.76910333764557992</v>
      </c>
      <c r="E385">
        <f t="shared" si="48"/>
        <v>-0.79210657730021183</v>
      </c>
      <c r="F385">
        <f t="shared" si="53"/>
        <v>0.81403632970594919</v>
      </c>
      <c r="G385">
        <f t="shared" si="54"/>
        <v>0.51935599016559064</v>
      </c>
      <c r="H385">
        <f t="shared" si="55"/>
        <v>0.89044872324475621</v>
      </c>
      <c r="I385">
        <f t="shared" si="56"/>
        <v>0.71371745272231646</v>
      </c>
      <c r="J385" t="s">
        <v>2</v>
      </c>
      <c r="K385">
        <f t="shared" si="57"/>
        <v>0.3720703125</v>
      </c>
      <c r="L385">
        <f t="shared" si="49"/>
        <v>0</v>
      </c>
      <c r="M385">
        <f t="shared" si="50"/>
        <v>0</v>
      </c>
    </row>
    <row r="386" spans="1:13" x14ac:dyDescent="0.25">
      <c r="A386">
        <v>382</v>
      </c>
      <c r="B386">
        <f t="shared" si="51"/>
        <v>-0.6983762494089728</v>
      </c>
      <c r="C386">
        <f t="shared" si="51"/>
        <v>0.73265427167241326</v>
      </c>
      <c r="D386">
        <f t="shared" si="52"/>
        <v>-0.74913639452345981</v>
      </c>
      <c r="E386">
        <f t="shared" si="48"/>
        <v>-0.76516726562245996</v>
      </c>
      <c r="F386">
        <f t="shared" si="53"/>
        <v>0.78073722857209393</v>
      </c>
      <c r="G386">
        <f t="shared" si="54"/>
        <v>0.58579785745644086</v>
      </c>
      <c r="H386">
        <f t="shared" si="55"/>
        <v>0.83822470555483586</v>
      </c>
      <c r="I386">
        <f t="shared" si="56"/>
        <v>0.72473415370089145</v>
      </c>
      <c r="J386" t="s">
        <v>2</v>
      </c>
      <c r="K386">
        <f t="shared" si="57"/>
        <v>0.373046875</v>
      </c>
      <c r="L386">
        <f t="shared" si="49"/>
        <v>0</v>
      </c>
      <c r="M386">
        <f t="shared" si="50"/>
        <v>0</v>
      </c>
    </row>
    <row r="387" spans="1:13" x14ac:dyDescent="0.25">
      <c r="A387">
        <v>383</v>
      </c>
      <c r="B387">
        <f t="shared" si="51"/>
        <v>-0.70275474445722508</v>
      </c>
      <c r="C387">
        <f t="shared" si="51"/>
        <v>0.72000250796138188</v>
      </c>
      <c r="D387">
        <f t="shared" si="52"/>
        <v>-0.72846439044822586</v>
      </c>
      <c r="E387">
        <f t="shared" si="48"/>
        <v>-0.73681656887737035</v>
      </c>
      <c r="F387">
        <f t="shared" si="53"/>
        <v>0.74505778544146628</v>
      </c>
      <c r="G387">
        <f t="shared" si="54"/>
        <v>0.64851440102211255</v>
      </c>
      <c r="H387">
        <f t="shared" si="55"/>
        <v>0.77688846567322967</v>
      </c>
      <c r="I387">
        <f t="shared" si="56"/>
        <v>0.72242745631536909</v>
      </c>
      <c r="J387" t="s">
        <v>2</v>
      </c>
      <c r="K387">
        <f t="shared" si="57"/>
        <v>0.3740234375</v>
      </c>
      <c r="L387">
        <f t="shared" si="49"/>
        <v>0</v>
      </c>
      <c r="M387">
        <f t="shared" si="50"/>
        <v>0</v>
      </c>
    </row>
    <row r="388" spans="1:13" x14ac:dyDescent="0.25">
      <c r="A388">
        <v>384</v>
      </c>
      <c r="B388">
        <f t="shared" si="51"/>
        <v>-0.70710678118654746</v>
      </c>
      <c r="C388">
        <f t="shared" si="51"/>
        <v>0.70710678118654768</v>
      </c>
      <c r="D388">
        <f t="shared" si="52"/>
        <v>-0.70710678118654846</v>
      </c>
      <c r="E388">
        <f t="shared" si="51"/>
        <v>-0.70710678118654735</v>
      </c>
      <c r="F388">
        <f t="shared" si="53"/>
        <v>0.70710678118654868</v>
      </c>
      <c r="G388">
        <f t="shared" si="54"/>
        <v>0.70710678118654857</v>
      </c>
      <c r="H388">
        <f t="shared" si="55"/>
        <v>0.70710678118654424</v>
      </c>
      <c r="I388">
        <f t="shared" si="56"/>
        <v>0.70710678118654591</v>
      </c>
      <c r="J388" t="s">
        <v>2</v>
      </c>
      <c r="K388">
        <f t="shared" si="57"/>
        <v>0.375</v>
      </c>
      <c r="L388">
        <f t="shared" ref="L388:L451" si="58">IMREAL(J388)/1024</f>
        <v>0</v>
      </c>
      <c r="M388">
        <f t="shared" ref="M388:M451" si="59">IMAGINARY(J388)/1024</f>
        <v>0</v>
      </c>
    </row>
    <row r="389" spans="1:13" x14ac:dyDescent="0.25">
      <c r="A389">
        <v>385</v>
      </c>
      <c r="B389">
        <f t="shared" ref="B389:E452" si="60">COS(B$2*2*PI()*$A389/1024)</f>
        <v>-0.71143219574521654</v>
      </c>
      <c r="C389">
        <f t="shared" si="60"/>
        <v>0.69397146088965411</v>
      </c>
      <c r="D389">
        <f t="shared" ref="D389:D452" si="61">SIN(D$2*2*PI()*$A389/1024)</f>
        <v>-0.68508366777270036</v>
      </c>
      <c r="E389">
        <f t="shared" si="60"/>
        <v>-0.6760927035753177</v>
      </c>
      <c r="F389">
        <f t="shared" ref="F389:F452" si="62">SIN(F$2*2*PI()*$A389/1024)</f>
        <v>0.66699992230363714</v>
      </c>
      <c r="G389">
        <f t="shared" ref="G389:G452" si="63">COS(G$2*2*PI()*$A389/1024)</f>
        <v>0.76120238548426356</v>
      </c>
      <c r="H389">
        <f t="shared" ref="H389:H452" si="64">SIN(17*2*PI()*$A389/1024)</f>
        <v>0.62963823891492865</v>
      </c>
      <c r="I389">
        <f t="shared" ref="I389:I452" si="65">+SUM(B389:H389)</f>
        <v>0.67920344049924886</v>
      </c>
      <c r="J389" t="s">
        <v>2</v>
      </c>
      <c r="K389">
        <f t="shared" ref="K389:K452" si="66">A389/1024</f>
        <v>0.3759765625</v>
      </c>
      <c r="L389">
        <f t="shared" si="58"/>
        <v>0</v>
      </c>
      <c r="M389">
        <f t="shared" si="59"/>
        <v>0</v>
      </c>
    </row>
    <row r="390" spans="1:13" x14ac:dyDescent="0.25">
      <c r="A390">
        <v>386</v>
      </c>
      <c r="B390">
        <f t="shared" si="60"/>
        <v>-0.71573082528381859</v>
      </c>
      <c r="C390">
        <f t="shared" si="60"/>
        <v>0.68060099779545302</v>
      </c>
      <c r="D390">
        <f t="shared" si="61"/>
        <v>-0.66241577759017189</v>
      </c>
      <c r="E390">
        <f t="shared" si="60"/>
        <v>-0.6438315428897925</v>
      </c>
      <c r="F390">
        <f t="shared" si="62"/>
        <v>0.62485948814238701</v>
      </c>
      <c r="G390">
        <f t="shared" si="63"/>
        <v>0.8104571982525951</v>
      </c>
      <c r="H390">
        <f t="shared" si="64"/>
        <v>0.54532498842204791</v>
      </c>
      <c r="I390">
        <f t="shared" si="65"/>
        <v>0.63926452684869994</v>
      </c>
      <c r="J390" t="s">
        <v>2</v>
      </c>
      <c r="K390">
        <f t="shared" si="66"/>
        <v>0.376953125</v>
      </c>
      <c r="L390">
        <f t="shared" si="58"/>
        <v>0</v>
      </c>
      <c r="M390">
        <f t="shared" si="59"/>
        <v>0</v>
      </c>
    </row>
    <row r="391" spans="1:13" x14ac:dyDescent="0.25">
      <c r="A391">
        <v>387</v>
      </c>
      <c r="B391">
        <f t="shared" si="60"/>
        <v>-0.72000250796138165</v>
      </c>
      <c r="C391">
        <f t="shared" si="60"/>
        <v>0.66699992230363803</v>
      </c>
      <c r="D391">
        <f t="shared" si="61"/>
        <v>-0.63912444486377618</v>
      </c>
      <c r="E391">
        <f t="shared" si="60"/>
        <v>-0.61038280627630981</v>
      </c>
      <c r="F391">
        <f t="shared" si="62"/>
        <v>0.58081395809576619</v>
      </c>
      <c r="G391">
        <f t="shared" si="63"/>
        <v>0.85455798836540142</v>
      </c>
      <c r="H391">
        <f t="shared" si="64"/>
        <v>0.45508358712634517</v>
      </c>
      <c r="I391">
        <f t="shared" si="65"/>
        <v>0.58794569678968323</v>
      </c>
      <c r="J391" t="s">
        <v>2</v>
      </c>
      <c r="K391">
        <f t="shared" si="66"/>
        <v>0.3779296875</v>
      </c>
      <c r="L391">
        <f t="shared" si="58"/>
        <v>0</v>
      </c>
      <c r="M391">
        <f t="shared" si="59"/>
        <v>0</v>
      </c>
    </row>
    <row r="392" spans="1:13" x14ac:dyDescent="0.25">
      <c r="A392">
        <v>388</v>
      </c>
      <c r="B392">
        <f t="shared" si="60"/>
        <v>-0.72424708295146678</v>
      </c>
      <c r="C392">
        <f t="shared" si="60"/>
        <v>0.6531728429537772</v>
      </c>
      <c r="D392">
        <f t="shared" si="61"/>
        <v>-0.61523159058062749</v>
      </c>
      <c r="E392">
        <f t="shared" si="60"/>
        <v>-0.57580819141784489</v>
      </c>
      <c r="F392">
        <f t="shared" si="62"/>
        <v>0.53499761988709704</v>
      </c>
      <c r="G392">
        <f t="shared" si="63"/>
        <v>0.89322430119551666</v>
      </c>
      <c r="H392">
        <f t="shared" si="64"/>
        <v>0.35989503653498928</v>
      </c>
      <c r="I392">
        <f t="shared" si="65"/>
        <v>0.52600293562144107</v>
      </c>
      <c r="J392" t="s">
        <v>2</v>
      </c>
      <c r="K392">
        <f t="shared" si="66"/>
        <v>0.37890625</v>
      </c>
      <c r="L392">
        <f t="shared" si="58"/>
        <v>0</v>
      </c>
      <c r="M392">
        <f t="shared" si="59"/>
        <v>0</v>
      </c>
    </row>
    <row r="393" spans="1:13" x14ac:dyDescent="0.25">
      <c r="A393">
        <v>389</v>
      </c>
      <c r="B393">
        <f t="shared" si="60"/>
        <v>-0.7284643904482252</v>
      </c>
      <c r="C393">
        <f t="shared" si="60"/>
        <v>0.63912444486377606</v>
      </c>
      <c r="D393">
        <f t="shared" si="61"/>
        <v>-0.59075970185887516</v>
      </c>
      <c r="E393">
        <f t="shared" si="60"/>
        <v>-0.54017147272989463</v>
      </c>
      <c r="F393">
        <f t="shared" si="62"/>
        <v>0.48755016014843694</v>
      </c>
      <c r="G393">
        <f t="shared" si="63"/>
        <v>0.9262102421383116</v>
      </c>
      <c r="H393">
        <f t="shared" si="64"/>
        <v>0.2607941179152764</v>
      </c>
      <c r="I393">
        <f t="shared" si="65"/>
        <v>0.45428340002880607</v>
      </c>
      <c r="J393" t="s">
        <v>2</v>
      </c>
      <c r="K393">
        <f t="shared" si="66"/>
        <v>0.3798828125</v>
      </c>
      <c r="L393">
        <f t="shared" si="58"/>
        <v>0</v>
      </c>
      <c r="M393">
        <f t="shared" si="59"/>
        <v>0</v>
      </c>
    </row>
    <row r="394" spans="1:13" x14ac:dyDescent="0.25">
      <c r="A394">
        <v>390</v>
      </c>
      <c r="B394">
        <f t="shared" si="60"/>
        <v>-0.7326542716724127</v>
      </c>
      <c r="C394">
        <f t="shared" si="60"/>
        <v>0.62485948814238657</v>
      </c>
      <c r="D394">
        <f t="shared" si="61"/>
        <v>-0.56573181078361301</v>
      </c>
      <c r="E394">
        <f t="shared" si="60"/>
        <v>-0.50353838372571846</v>
      </c>
      <c r="F394">
        <f t="shared" si="62"/>
        <v>0.43861623853852982</v>
      </c>
      <c r="G394">
        <f t="shared" si="63"/>
        <v>0.95330604035419442</v>
      </c>
      <c r="H394">
        <f t="shared" si="64"/>
        <v>0.15885814333386203</v>
      </c>
      <c r="I394">
        <f t="shared" si="65"/>
        <v>0.37371544418722868</v>
      </c>
      <c r="J394" t="s">
        <v>2</v>
      </c>
      <c r="K394">
        <f t="shared" si="66"/>
        <v>0.380859375</v>
      </c>
      <c r="L394">
        <f t="shared" si="58"/>
        <v>0</v>
      </c>
      <c r="M394">
        <f t="shared" si="59"/>
        <v>0</v>
      </c>
    </row>
    <row r="395" spans="1:13" x14ac:dyDescent="0.25">
      <c r="A395">
        <v>391</v>
      </c>
      <c r="B395">
        <f t="shared" si="60"/>
        <v>-0.7368165688773699</v>
      </c>
      <c r="C395">
        <f t="shared" si="60"/>
        <v>0.61038280627630948</v>
      </c>
      <c r="D395">
        <f t="shared" si="61"/>
        <v>-0.54017147272989297</v>
      </c>
      <c r="E395">
        <f t="shared" si="60"/>
        <v>-0.46597649576796629</v>
      </c>
      <c r="F395">
        <f t="shared" si="62"/>
        <v>0.38834504669882641</v>
      </c>
      <c r="G395">
        <f t="shared" si="63"/>
        <v>0.97433938278557586</v>
      </c>
      <c r="H395">
        <f t="shared" si="64"/>
        <v>5.5195244349690233E-2</v>
      </c>
      <c r="I395">
        <f t="shared" si="65"/>
        <v>0.28529794273517284</v>
      </c>
      <c r="J395" t="s">
        <v>2</v>
      </c>
      <c r="K395">
        <f t="shared" si="66"/>
        <v>0.3818359375</v>
      </c>
      <c r="L395">
        <f t="shared" si="58"/>
        <v>0</v>
      </c>
      <c r="M395">
        <f t="shared" si="59"/>
        <v>0</v>
      </c>
    </row>
    <row r="396" spans="1:13" x14ac:dyDescent="0.25">
      <c r="A396">
        <v>392</v>
      </c>
      <c r="B396">
        <f t="shared" si="60"/>
        <v>-0.74095112535495888</v>
      </c>
      <c r="C396">
        <f t="shared" si="60"/>
        <v>0.59569930449243325</v>
      </c>
      <c r="D396">
        <f t="shared" si="61"/>
        <v>-0.51410274419322211</v>
      </c>
      <c r="E396">
        <f t="shared" si="60"/>
        <v>-0.42755509343028131</v>
      </c>
      <c r="F396">
        <f t="shared" si="62"/>
        <v>0.33688985339222144</v>
      </c>
      <c r="G396">
        <f t="shared" si="63"/>
        <v>0.98917650996478113</v>
      </c>
      <c r="H396">
        <f t="shared" si="64"/>
        <v>-4.9067674327418029E-2</v>
      </c>
      <c r="I396">
        <f t="shared" si="65"/>
        <v>0.19008903054355536</v>
      </c>
      <c r="J396" t="s">
        <v>2</v>
      </c>
      <c r="K396">
        <f t="shared" si="66"/>
        <v>0.3828125</v>
      </c>
      <c r="L396">
        <f t="shared" si="58"/>
        <v>0</v>
      </c>
      <c r="M396">
        <f t="shared" si="59"/>
        <v>0</v>
      </c>
    </row>
    <row r="397" spans="1:13" x14ac:dyDescent="0.25">
      <c r="A397">
        <v>393</v>
      </c>
      <c r="B397">
        <f t="shared" si="60"/>
        <v>-0.74505778544146595</v>
      </c>
      <c r="C397">
        <f t="shared" si="60"/>
        <v>0.58081395809576508</v>
      </c>
      <c r="D397">
        <f t="shared" si="61"/>
        <v>-0.48755016014843661</v>
      </c>
      <c r="E397">
        <f t="shared" si="60"/>
        <v>-0.38834504669882791</v>
      </c>
      <c r="F397">
        <f t="shared" si="62"/>
        <v>0.2844075372112711</v>
      </c>
      <c r="G397">
        <f t="shared" si="63"/>
        <v>0.99772306664419175</v>
      </c>
      <c r="H397">
        <f t="shared" si="64"/>
        <v>-0.15279718525844374</v>
      </c>
      <c r="I397">
        <f t="shared" si="65"/>
        <v>8.9194384404053834E-2</v>
      </c>
      <c r="J397" t="s">
        <v>2</v>
      </c>
      <c r="K397">
        <f t="shared" si="66"/>
        <v>0.3837890625</v>
      </c>
      <c r="L397">
        <f t="shared" si="58"/>
        <v>0</v>
      </c>
      <c r="M397">
        <f t="shared" si="59"/>
        <v>0</v>
      </c>
    </row>
    <row r="398" spans="1:13" x14ac:dyDescent="0.25">
      <c r="A398">
        <v>394</v>
      </c>
      <c r="B398">
        <f t="shared" si="60"/>
        <v>-0.74913639452345915</v>
      </c>
      <c r="C398">
        <f t="shared" si="60"/>
        <v>0.56573181078361356</v>
      </c>
      <c r="D398">
        <f t="shared" si="61"/>
        <v>-0.46053871095824095</v>
      </c>
      <c r="E398">
        <f t="shared" si="60"/>
        <v>-0.34841868024943529</v>
      </c>
      <c r="F398">
        <f t="shared" si="62"/>
        <v>0.23105810828067161</v>
      </c>
      <c r="G398">
        <f t="shared" si="63"/>
        <v>0.9999247018391445</v>
      </c>
      <c r="H398">
        <f t="shared" si="64"/>
        <v>-0.25486565960451518</v>
      </c>
      <c r="I398">
        <f t="shared" si="65"/>
        <v>-1.6244824432220917E-2</v>
      </c>
      <c r="J398" t="s">
        <v>2</v>
      </c>
      <c r="K398">
        <f t="shared" si="66"/>
        <v>0.384765625</v>
      </c>
      <c r="L398">
        <f t="shared" si="58"/>
        <v>0</v>
      </c>
      <c r="M398">
        <f t="shared" si="59"/>
        <v>0</v>
      </c>
    </row>
    <row r="399" spans="1:13" x14ac:dyDescent="0.25">
      <c r="A399">
        <v>395</v>
      </c>
      <c r="B399">
        <f t="shared" si="60"/>
        <v>-0.75318679904361241</v>
      </c>
      <c r="C399">
        <f t="shared" si="60"/>
        <v>0.55045797293660503</v>
      </c>
      <c r="D399">
        <f t="shared" si="61"/>
        <v>-0.43309381885315162</v>
      </c>
      <c r="E399">
        <f t="shared" si="60"/>
        <v>-0.3078496400415347</v>
      </c>
      <c r="F399">
        <f t="shared" si="62"/>
        <v>0.17700422041215053</v>
      </c>
      <c r="G399">
        <f t="shared" si="63"/>
        <v>0.99576741446765971</v>
      </c>
      <c r="H399">
        <f t="shared" si="64"/>
        <v>-0.35416352542049129</v>
      </c>
      <c r="I399">
        <f t="shared" si="65"/>
        <v>-0.12506417554237476</v>
      </c>
      <c r="J399" t="s">
        <v>2</v>
      </c>
      <c r="K399">
        <f t="shared" si="66"/>
        <v>0.3857421875</v>
      </c>
      <c r="L399">
        <f t="shared" si="58"/>
        <v>0</v>
      </c>
      <c r="M399">
        <f t="shared" si="59"/>
        <v>0</v>
      </c>
    </row>
    <row r="400" spans="1:13" x14ac:dyDescent="0.25">
      <c r="A400">
        <v>396</v>
      </c>
      <c r="B400">
        <f t="shared" si="60"/>
        <v>-0.75720884650648457</v>
      </c>
      <c r="C400">
        <f t="shared" si="60"/>
        <v>0.53499761988709738</v>
      </c>
      <c r="D400">
        <f t="shared" si="61"/>
        <v>-0.40524131400498981</v>
      </c>
      <c r="E400">
        <f t="shared" si="60"/>
        <v>-0.2667127574749007</v>
      </c>
      <c r="F400">
        <f t="shared" si="62"/>
        <v>0.12241067519921575</v>
      </c>
      <c r="G400">
        <f t="shared" si="63"/>
        <v>0.98527764238894078</v>
      </c>
      <c r="H400">
        <f t="shared" si="64"/>
        <v>-0.44961132965460771</v>
      </c>
      <c r="I400">
        <f t="shared" si="65"/>
        <v>-0.23608831016572873</v>
      </c>
      <c r="J400" t="s">
        <v>2</v>
      </c>
      <c r="K400">
        <f t="shared" si="66"/>
        <v>0.38671875</v>
      </c>
      <c r="L400">
        <f t="shared" si="58"/>
        <v>0</v>
      </c>
      <c r="M400">
        <f t="shared" si="59"/>
        <v>0</v>
      </c>
    </row>
    <row r="401" spans="1:13" x14ac:dyDescent="0.25">
      <c r="A401">
        <v>397</v>
      </c>
      <c r="B401">
        <f t="shared" si="60"/>
        <v>-0.76120238548426167</v>
      </c>
      <c r="C401">
        <f t="shared" si="60"/>
        <v>0.51935599016558953</v>
      </c>
      <c r="D401">
        <f t="shared" si="61"/>
        <v>-0.37700741021641854</v>
      </c>
      <c r="E401">
        <f t="shared" si="60"/>
        <v>-0.22508391135979425</v>
      </c>
      <c r="F401">
        <f t="shared" si="62"/>
        <v>6.7443919563664897E-2</v>
      </c>
      <c r="G401">
        <f t="shared" si="63"/>
        <v>0.96852209427441727</v>
      </c>
      <c r="H401">
        <f t="shared" si="64"/>
        <v>-0.54017147272989419</v>
      </c>
      <c r="I401">
        <f t="shared" si="65"/>
        <v>-0.34814317578669696</v>
      </c>
      <c r="J401" t="s">
        <v>2</v>
      </c>
      <c r="K401">
        <f t="shared" si="66"/>
        <v>0.3876953125</v>
      </c>
      <c r="L401">
        <f t="shared" si="58"/>
        <v>0</v>
      </c>
      <c r="M401">
        <f t="shared" si="59"/>
        <v>0</v>
      </c>
    </row>
    <row r="402" spans="1:13" x14ac:dyDescent="0.25">
      <c r="A402">
        <v>398</v>
      </c>
      <c r="B402">
        <f t="shared" si="60"/>
        <v>-0.76516726562245896</v>
      </c>
      <c r="C402">
        <f t="shared" si="60"/>
        <v>0.50353838372571813</v>
      </c>
      <c r="D402">
        <f t="shared" si="61"/>
        <v>-0.34841868024943512</v>
      </c>
      <c r="E402">
        <f t="shared" si="60"/>
        <v>-0.18303988795514145</v>
      </c>
      <c r="F402">
        <f t="shared" si="62"/>
        <v>1.2271538285722073E-2</v>
      </c>
      <c r="G402">
        <f t="shared" si="63"/>
        <v>0.94560732538052084</v>
      </c>
      <c r="H402">
        <f t="shared" si="64"/>
        <v>-0.62485948814238779</v>
      </c>
      <c r="I402">
        <f t="shared" si="65"/>
        <v>-0.46006807457746235</v>
      </c>
      <c r="J402" t="s">
        <v>2</v>
      </c>
      <c r="K402">
        <f t="shared" si="66"/>
        <v>0.388671875</v>
      </c>
      <c r="L402">
        <f t="shared" si="58"/>
        <v>0</v>
      </c>
      <c r="M402">
        <f t="shared" si="59"/>
        <v>0</v>
      </c>
    </row>
    <row r="403" spans="1:13" x14ac:dyDescent="0.25">
      <c r="A403">
        <v>399</v>
      </c>
      <c r="B403">
        <f t="shared" si="60"/>
        <v>-0.76910333764557948</v>
      </c>
      <c r="C403">
        <f t="shared" si="60"/>
        <v>0.48755016014843644</v>
      </c>
      <c r="D403">
        <f t="shared" si="61"/>
        <v>-0.31950203081601658</v>
      </c>
      <c r="E403">
        <f t="shared" si="60"/>
        <v>-0.14065823933284877</v>
      </c>
      <c r="F403">
        <f t="shared" si="62"/>
        <v>-4.2938256934940931E-2</v>
      </c>
      <c r="G403">
        <f t="shared" si="63"/>
        <v>0.91667905992104148</v>
      </c>
      <c r="H403">
        <f t="shared" si="64"/>
        <v>-0.70275474445722685</v>
      </c>
      <c r="I403">
        <f t="shared" si="65"/>
        <v>-0.57072738911713461</v>
      </c>
      <c r="J403" t="s">
        <v>2</v>
      </c>
      <c r="K403">
        <f t="shared" si="66"/>
        <v>0.3896484375</v>
      </c>
      <c r="L403">
        <f t="shared" si="58"/>
        <v>0</v>
      </c>
      <c r="M403">
        <f t="shared" si="59"/>
        <v>0</v>
      </c>
    </row>
    <row r="404" spans="1:13" x14ac:dyDescent="0.25">
      <c r="A404">
        <v>400</v>
      </c>
      <c r="B404">
        <f t="shared" si="60"/>
        <v>-0.77301045336273699</v>
      </c>
      <c r="C404">
        <f t="shared" si="60"/>
        <v>0.47139673682599798</v>
      </c>
      <c r="D404">
        <f t="shared" si="61"/>
        <v>-0.29028467725446355</v>
      </c>
      <c r="E404">
        <f t="shared" si="60"/>
        <v>-9.8017140329562699E-2</v>
      </c>
      <c r="F404">
        <f t="shared" si="62"/>
        <v>-9.801714032955941E-2</v>
      </c>
      <c r="G404">
        <f t="shared" si="63"/>
        <v>0.88192126434835472</v>
      </c>
      <c r="H404">
        <f t="shared" si="64"/>
        <v>-0.77301045336273855</v>
      </c>
      <c r="I404">
        <f t="shared" si="65"/>
        <v>-0.6790218634647085</v>
      </c>
      <c r="J404" t="s">
        <v>2</v>
      </c>
      <c r="K404">
        <f t="shared" si="66"/>
        <v>0.390625</v>
      </c>
      <c r="L404">
        <f t="shared" si="58"/>
        <v>0</v>
      </c>
      <c r="M404">
        <f t="shared" si="59"/>
        <v>0</v>
      </c>
    </row>
    <row r="405" spans="1:13" x14ac:dyDescent="0.25">
      <c r="A405">
        <v>401</v>
      </c>
      <c r="B405">
        <f t="shared" si="60"/>
        <v>-0.77688846567323233</v>
      </c>
      <c r="C405">
        <f t="shared" si="60"/>
        <v>0.45508358712634406</v>
      </c>
      <c r="D405">
        <f t="shared" si="61"/>
        <v>-0.26079411791527535</v>
      </c>
      <c r="E405">
        <f t="shared" si="60"/>
        <v>-5.5195244349691086E-2</v>
      </c>
      <c r="F405">
        <f t="shared" si="62"/>
        <v>-0.15279718525844097</v>
      </c>
      <c r="G405">
        <f t="shared" si="63"/>
        <v>0.84155497743689733</v>
      </c>
      <c r="H405">
        <f t="shared" si="64"/>
        <v>-0.83486287498638156</v>
      </c>
      <c r="I405">
        <f t="shared" si="65"/>
        <v>-0.78389932361977988</v>
      </c>
      <c r="J405" t="s">
        <v>2</v>
      </c>
      <c r="K405">
        <f t="shared" si="66"/>
        <v>0.3916015625</v>
      </c>
      <c r="L405">
        <f t="shared" si="58"/>
        <v>0</v>
      </c>
      <c r="M405">
        <f t="shared" si="59"/>
        <v>0</v>
      </c>
    </row>
    <row r="406" spans="1:13" x14ac:dyDescent="0.25">
      <c r="A406">
        <v>402</v>
      </c>
      <c r="B406">
        <f t="shared" si="60"/>
        <v>-0.78073722857209449</v>
      </c>
      <c r="C406">
        <f t="shared" si="60"/>
        <v>0.43861623853852771</v>
      </c>
      <c r="D406">
        <f t="shared" si="61"/>
        <v>-0.23105810828067125</v>
      </c>
      <c r="E406">
        <f t="shared" si="60"/>
        <v>-1.2271538285720114E-2</v>
      </c>
      <c r="F406">
        <f t="shared" si="62"/>
        <v>-0.20711137619221831</v>
      </c>
      <c r="G406">
        <f t="shared" si="63"/>
        <v>0.79583690460888157</v>
      </c>
      <c r="H406">
        <f t="shared" si="64"/>
        <v>-0.88763962040285538</v>
      </c>
      <c r="I406">
        <f t="shared" si="65"/>
        <v>-0.88436472858615023</v>
      </c>
      <c r="J406" t="s">
        <v>2</v>
      </c>
      <c r="K406">
        <f t="shared" si="66"/>
        <v>0.392578125</v>
      </c>
      <c r="L406">
        <f t="shared" si="58"/>
        <v>0</v>
      </c>
      <c r="M406">
        <f t="shared" si="59"/>
        <v>0</v>
      </c>
    </row>
    <row r="407" spans="1:13" x14ac:dyDescent="0.25">
      <c r="A407">
        <v>403</v>
      </c>
      <c r="B407">
        <f t="shared" si="60"/>
        <v>-0.78455659715557502</v>
      </c>
      <c r="C407">
        <f t="shared" si="60"/>
        <v>0.42200027079979963</v>
      </c>
      <c r="D407">
        <f t="shared" si="61"/>
        <v>-0.20110463484209237</v>
      </c>
      <c r="E407">
        <f t="shared" si="60"/>
        <v>3.06748031766374E-2</v>
      </c>
      <c r="F407">
        <f t="shared" si="62"/>
        <v>-0.26079411791527402</v>
      </c>
      <c r="G407">
        <f t="shared" si="63"/>
        <v>0.74505778544146539</v>
      </c>
      <c r="H407">
        <f t="shared" si="64"/>
        <v>-0.93076696107898493</v>
      </c>
      <c r="I407">
        <f t="shared" si="65"/>
        <v>-0.97948945157402401</v>
      </c>
      <c r="J407" t="s">
        <v>2</v>
      </c>
      <c r="K407">
        <f t="shared" si="66"/>
        <v>0.3935546875</v>
      </c>
      <c r="L407">
        <f t="shared" si="58"/>
        <v>0</v>
      </c>
      <c r="M407">
        <f t="shared" si="59"/>
        <v>0</v>
      </c>
    </row>
    <row r="408" spans="1:13" x14ac:dyDescent="0.25">
      <c r="A408">
        <v>404</v>
      </c>
      <c r="B408">
        <f t="shared" si="60"/>
        <v>-0.78834642762660623</v>
      </c>
      <c r="C408">
        <f t="shared" si="60"/>
        <v>0.40524131400499047</v>
      </c>
      <c r="D408">
        <f t="shared" si="61"/>
        <v>-0.17096188876030199</v>
      </c>
      <c r="E408">
        <f t="shared" si="60"/>
        <v>7.3564563599665608E-2</v>
      </c>
      <c r="F408">
        <f t="shared" si="62"/>
        <v>-0.31368174039889213</v>
      </c>
      <c r="G408">
        <f t="shared" si="63"/>
        <v>0.68954054473706794</v>
      </c>
      <c r="H408">
        <f t="shared" si="64"/>
        <v>-0.96377606579544084</v>
      </c>
      <c r="I408">
        <f t="shared" si="65"/>
        <v>-1.068419700239517</v>
      </c>
      <c r="J408" t="s">
        <v>2</v>
      </c>
      <c r="K408">
        <f t="shared" si="66"/>
        <v>0.39453125</v>
      </c>
      <c r="L408">
        <f t="shared" si="58"/>
        <v>0</v>
      </c>
      <c r="M408">
        <f t="shared" si="59"/>
        <v>0</v>
      </c>
    </row>
    <row r="409" spans="1:13" x14ac:dyDescent="0.25">
      <c r="A409">
        <v>405</v>
      </c>
      <c r="B409">
        <f t="shared" si="60"/>
        <v>-0.79210657730021217</v>
      </c>
      <c r="C409">
        <f t="shared" si="60"/>
        <v>0.38834504669882675</v>
      </c>
      <c r="D409">
        <f t="shared" si="61"/>
        <v>-0.14065823933285035</v>
      </c>
      <c r="E409">
        <f t="shared" si="60"/>
        <v>0.11631863091190392</v>
      </c>
      <c r="F409">
        <f t="shared" si="62"/>
        <v>-0.3656129978047733</v>
      </c>
      <c r="G409">
        <f t="shared" si="63"/>
        <v>0.62963823891492432</v>
      </c>
      <c r="H409">
        <f t="shared" si="64"/>
        <v>-0.98630809724459934</v>
      </c>
      <c r="I409">
        <f t="shared" si="65"/>
        <v>-1.1503839951567802</v>
      </c>
      <c r="J409" t="s">
        <v>2</v>
      </c>
      <c r="K409">
        <f t="shared" si="66"/>
        <v>0.3955078125</v>
      </c>
      <c r="L409">
        <f t="shared" si="58"/>
        <v>0</v>
      </c>
      <c r="M409">
        <f t="shared" si="59"/>
        <v>0</v>
      </c>
    </row>
    <row r="410" spans="1:13" x14ac:dyDescent="0.25">
      <c r="A410">
        <v>406</v>
      </c>
      <c r="B410">
        <f t="shared" si="60"/>
        <v>-0.79583690460888346</v>
      </c>
      <c r="C410">
        <f t="shared" si="60"/>
        <v>0.37131719395183788</v>
      </c>
      <c r="D410">
        <f t="shared" si="61"/>
        <v>-0.11022220729388273</v>
      </c>
      <c r="E410">
        <f t="shared" si="60"/>
        <v>0.15885814333386156</v>
      </c>
      <c r="F410">
        <f t="shared" si="62"/>
        <v>-0.41642956009763549</v>
      </c>
      <c r="G410">
        <f t="shared" si="63"/>
        <v>0.56573181078361223</v>
      </c>
      <c r="H410">
        <f t="shared" si="64"/>
        <v>-0.99811811290014951</v>
      </c>
      <c r="I410">
        <f t="shared" si="65"/>
        <v>-1.2246996368312395</v>
      </c>
      <c r="J410" t="s">
        <v>2</v>
      </c>
      <c r="K410">
        <f t="shared" si="66"/>
        <v>0.396484375</v>
      </c>
      <c r="L410">
        <f t="shared" si="58"/>
        <v>0</v>
      </c>
      <c r="M410">
        <f t="shared" si="59"/>
        <v>0</v>
      </c>
    </row>
    <row r="411" spans="1:13" x14ac:dyDescent="0.25">
      <c r="A411">
        <v>407</v>
      </c>
      <c r="B411">
        <f t="shared" si="60"/>
        <v>-0.79953726910790512</v>
      </c>
      <c r="C411">
        <f t="shared" si="60"/>
        <v>0.35416352542049057</v>
      </c>
      <c r="D411">
        <f t="shared" si="61"/>
        <v>-7.9682437971430112E-2</v>
      </c>
      <c r="E411">
        <f t="shared" si="60"/>
        <v>0.20110463484209296</v>
      </c>
      <c r="F411">
        <f t="shared" si="62"/>
        <v>-0.46597649576796651</v>
      </c>
      <c r="G411">
        <f t="shared" si="63"/>
        <v>0.49822766697278276</v>
      </c>
      <c r="H411">
        <f t="shared" si="64"/>
        <v>-0.99907772775264514</v>
      </c>
      <c r="I411">
        <f t="shared" si="65"/>
        <v>-1.2907781033645807</v>
      </c>
      <c r="J411" t="s">
        <v>2</v>
      </c>
      <c r="K411">
        <f t="shared" si="66"/>
        <v>0.3974609375</v>
      </c>
      <c r="L411">
        <f t="shared" si="58"/>
        <v>0</v>
      </c>
      <c r="M411">
        <f t="shared" si="59"/>
        <v>0</v>
      </c>
    </row>
    <row r="412" spans="1:13" x14ac:dyDescent="0.25">
      <c r="A412">
        <v>408</v>
      </c>
      <c r="B412">
        <f t="shared" si="60"/>
        <v>-0.80320753148064483</v>
      </c>
      <c r="C412">
        <f t="shared" si="60"/>
        <v>0.33688985339222005</v>
      </c>
      <c r="D412">
        <f t="shared" si="61"/>
        <v>-4.9067674327418334E-2</v>
      </c>
      <c r="E412">
        <f t="shared" si="60"/>
        <v>0.24298017990326243</v>
      </c>
      <c r="F412">
        <f t="shared" si="62"/>
        <v>-0.51410274419322088</v>
      </c>
      <c r="G412">
        <f t="shared" si="63"/>
        <v>0.4275550934302787</v>
      </c>
      <c r="H412">
        <f t="shared" si="64"/>
        <v>-0.98917650996478124</v>
      </c>
      <c r="I412">
        <f t="shared" si="65"/>
        <v>-1.3481293332403042</v>
      </c>
      <c r="J412" t="s">
        <v>2</v>
      </c>
      <c r="K412">
        <f t="shared" si="66"/>
        <v>0.3984375</v>
      </c>
      <c r="L412">
        <f t="shared" si="58"/>
        <v>0</v>
      </c>
      <c r="M412">
        <f t="shared" si="59"/>
        <v>0</v>
      </c>
    </row>
    <row r="413" spans="1:13" x14ac:dyDescent="0.25">
      <c r="A413">
        <v>409</v>
      </c>
      <c r="B413">
        <f t="shared" si="60"/>
        <v>-0.80684755354379933</v>
      </c>
      <c r="C413">
        <f t="shared" si="60"/>
        <v>0.31950203081601553</v>
      </c>
      <c r="D413">
        <f t="shared" si="61"/>
        <v>-1.8406729905805469E-2</v>
      </c>
      <c r="E413">
        <f t="shared" si="60"/>
        <v>0.28440753721127132</v>
      </c>
      <c r="F413">
        <f t="shared" si="62"/>
        <v>-0.56066157619733414</v>
      </c>
      <c r="G413">
        <f t="shared" si="63"/>
        <v>0.35416352542048896</v>
      </c>
      <c r="H413">
        <f t="shared" si="64"/>
        <v>-0.96852209427441782</v>
      </c>
      <c r="I413">
        <f t="shared" si="65"/>
        <v>-1.396364860473581</v>
      </c>
      <c r="J413" t="s">
        <v>2</v>
      </c>
      <c r="K413">
        <f t="shared" si="66"/>
        <v>0.3994140625</v>
      </c>
      <c r="L413">
        <f t="shared" si="58"/>
        <v>0</v>
      </c>
      <c r="M413">
        <f t="shared" si="59"/>
        <v>0</v>
      </c>
    </row>
    <row r="414" spans="1:13" x14ac:dyDescent="0.25">
      <c r="A414">
        <v>410</v>
      </c>
      <c r="B414">
        <f t="shared" si="60"/>
        <v>-0.81045719825259466</v>
      </c>
      <c r="C414">
        <f t="shared" si="60"/>
        <v>0.30200594931922864</v>
      </c>
      <c r="D414">
        <f t="shared" si="61"/>
        <v>1.227153828571895E-2</v>
      </c>
      <c r="E414">
        <f t="shared" si="60"/>
        <v>0.32531029216226331</v>
      </c>
      <c r="F414">
        <f t="shared" si="62"/>
        <v>-0.60551104140432555</v>
      </c>
      <c r="G414">
        <f t="shared" si="63"/>
        <v>0.27851968938505384</v>
      </c>
      <c r="H414">
        <f t="shared" si="64"/>
        <v>-0.93733901191257551</v>
      </c>
      <c r="I414">
        <f t="shared" si="65"/>
        <v>-1.4351997824172309</v>
      </c>
      <c r="J414" t="s">
        <v>2</v>
      </c>
      <c r="K414">
        <f t="shared" si="66"/>
        <v>0.400390625</v>
      </c>
      <c r="L414">
        <f t="shared" si="58"/>
        <v>0</v>
      </c>
      <c r="M414">
        <f t="shared" si="59"/>
        <v>0</v>
      </c>
    </row>
    <row r="415" spans="1:13" x14ac:dyDescent="0.25">
      <c r="A415">
        <v>411</v>
      </c>
      <c r="B415">
        <f t="shared" si="60"/>
        <v>-0.81403632970594841</v>
      </c>
      <c r="C415">
        <f t="shared" si="60"/>
        <v>0.28440753721127227</v>
      </c>
      <c r="D415">
        <f t="shared" si="61"/>
        <v>4.2938256934939523E-2</v>
      </c>
      <c r="E415">
        <f t="shared" si="60"/>
        <v>0.36561299780477186</v>
      </c>
      <c r="F415">
        <f t="shared" si="62"/>
        <v>-0.64851440102211144</v>
      </c>
      <c r="G415">
        <f t="shared" si="63"/>
        <v>0.20110463484208793</v>
      </c>
      <c r="H415">
        <f t="shared" si="64"/>
        <v>-0.89596624975618566</v>
      </c>
      <c r="I415">
        <f t="shared" si="65"/>
        <v>-1.464453553691174</v>
      </c>
      <c r="J415" t="s">
        <v>2</v>
      </c>
      <c r="K415">
        <f t="shared" si="66"/>
        <v>0.4013671875</v>
      </c>
      <c r="L415">
        <f t="shared" si="58"/>
        <v>0</v>
      </c>
      <c r="M415">
        <f t="shared" si="59"/>
        <v>0</v>
      </c>
    </row>
    <row r="416" spans="1:13" x14ac:dyDescent="0.25">
      <c r="A416">
        <v>412</v>
      </c>
      <c r="B416">
        <f t="shared" si="60"/>
        <v>-0.8175848131515836</v>
      </c>
      <c r="C416">
        <f t="shared" si="60"/>
        <v>0.26671275747489864</v>
      </c>
      <c r="D416">
        <f t="shared" si="61"/>
        <v>7.3564563599667565E-2</v>
      </c>
      <c r="E416">
        <f t="shared" si="60"/>
        <v>0.40524131400498875</v>
      </c>
      <c r="F416">
        <f t="shared" si="62"/>
        <v>-0.68954054473706505</v>
      </c>
      <c r="G416">
        <f t="shared" si="63"/>
        <v>0.12241067519921442</v>
      </c>
      <c r="H416">
        <f t="shared" si="64"/>
        <v>-0.84485356524970756</v>
      </c>
      <c r="I416">
        <f t="shared" si="65"/>
        <v>-1.4840496128595868</v>
      </c>
      <c r="J416" t="s">
        <v>2</v>
      </c>
      <c r="K416">
        <f t="shared" si="66"/>
        <v>0.40234375</v>
      </c>
      <c r="L416">
        <f t="shared" si="58"/>
        <v>0</v>
      </c>
      <c r="M416">
        <f t="shared" si="59"/>
        <v>0</v>
      </c>
    </row>
    <row r="417" spans="1:13" x14ac:dyDescent="0.25">
      <c r="A417">
        <v>413</v>
      </c>
      <c r="B417">
        <f t="shared" si="60"/>
        <v>-0.82110251499110465</v>
      </c>
      <c r="C417">
        <f t="shared" si="60"/>
        <v>0.24892760574572029</v>
      </c>
      <c r="D417">
        <f t="shared" si="61"/>
        <v>0.10412163387205439</v>
      </c>
      <c r="E417">
        <f t="shared" si="60"/>
        <v>0.44412214457042898</v>
      </c>
      <c r="F417">
        <f t="shared" si="62"/>
        <v>-0.72846439044822497</v>
      </c>
      <c r="G417">
        <f t="shared" si="63"/>
        <v>4.2938256934941292E-2</v>
      </c>
      <c r="H417">
        <f t="shared" si="64"/>
        <v>-0.78455659715557557</v>
      </c>
      <c r="I417">
        <f t="shared" si="65"/>
        <v>-1.4940138614717604</v>
      </c>
      <c r="J417" t="s">
        <v>2</v>
      </c>
      <c r="K417">
        <f t="shared" si="66"/>
        <v>0.4033203125</v>
      </c>
      <c r="L417">
        <f t="shared" si="58"/>
        <v>0</v>
      </c>
      <c r="M417">
        <f t="shared" si="59"/>
        <v>0</v>
      </c>
    </row>
    <row r="418" spans="1:13" x14ac:dyDescent="0.25">
      <c r="A418">
        <v>414</v>
      </c>
      <c r="B418">
        <f t="shared" si="60"/>
        <v>-0.82458930278502507</v>
      </c>
      <c r="C418">
        <f t="shared" si="60"/>
        <v>0.23105810828067108</v>
      </c>
      <c r="D418">
        <f t="shared" si="61"/>
        <v>0.13458070850712567</v>
      </c>
      <c r="E418">
        <f t="shared" si="60"/>
        <v>0.48218377207912339</v>
      </c>
      <c r="F418">
        <f t="shared" si="62"/>
        <v>-0.76516726562245785</v>
      </c>
      <c r="G418">
        <f t="shared" si="63"/>
        <v>-3.6807222941363189E-2</v>
      </c>
      <c r="H418">
        <f t="shared" si="64"/>
        <v>-0.71573082528381882</v>
      </c>
      <c r="I418">
        <f t="shared" si="65"/>
        <v>-1.4944720277657448</v>
      </c>
      <c r="J418" t="s">
        <v>2</v>
      </c>
      <c r="K418">
        <f t="shared" si="66"/>
        <v>0.404296875</v>
      </c>
      <c r="L418">
        <f t="shared" si="58"/>
        <v>0</v>
      </c>
      <c r="M418">
        <f t="shared" si="59"/>
        <v>0</v>
      </c>
    </row>
    <row r="419" spans="1:13" x14ac:dyDescent="0.25">
      <c r="A419">
        <v>415</v>
      </c>
      <c r="B419">
        <f t="shared" si="60"/>
        <v>-0.82804504525775569</v>
      </c>
      <c r="C419">
        <f t="shared" si="60"/>
        <v>0.21311031991609203</v>
      </c>
      <c r="D419">
        <f t="shared" si="61"/>
        <v>0.16491312048996909</v>
      </c>
      <c r="E419">
        <f t="shared" si="60"/>
        <v>0.51935599016558798</v>
      </c>
      <c r="F419">
        <f t="shared" si="62"/>
        <v>-0.79953726910790546</v>
      </c>
      <c r="G419">
        <f t="shared" si="63"/>
        <v>-0.11631863091190685</v>
      </c>
      <c r="H419">
        <f t="shared" si="64"/>
        <v>-0.63912444486377573</v>
      </c>
      <c r="I419">
        <f t="shared" si="65"/>
        <v>-1.4856459595696947</v>
      </c>
      <c r="J419" t="s">
        <v>2</v>
      </c>
      <c r="K419">
        <f t="shared" si="66"/>
        <v>0.4052734375</v>
      </c>
      <c r="L419">
        <f t="shared" si="58"/>
        <v>0</v>
      </c>
      <c r="M419">
        <f t="shared" si="59"/>
        <v>0</v>
      </c>
    </row>
    <row r="420" spans="1:13" x14ac:dyDescent="0.25">
      <c r="A420">
        <v>416</v>
      </c>
      <c r="B420">
        <f t="shared" si="60"/>
        <v>-0.83146961230254535</v>
      </c>
      <c r="C420">
        <f t="shared" si="60"/>
        <v>0.19509032201612878</v>
      </c>
      <c r="D420">
        <f t="shared" si="61"/>
        <v>0.19509032201612714</v>
      </c>
      <c r="E420">
        <f t="shared" si="60"/>
        <v>0.55557023301960151</v>
      </c>
      <c r="F420">
        <f t="shared" si="62"/>
        <v>-0.8314696123025449</v>
      </c>
      <c r="G420">
        <f t="shared" si="63"/>
        <v>-0.19509032201612808</v>
      </c>
      <c r="H420">
        <f t="shared" si="64"/>
        <v>-0.55557023301960196</v>
      </c>
      <c r="I420">
        <f t="shared" si="65"/>
        <v>-1.4678489025889627</v>
      </c>
      <c r="J420" t="s">
        <v>2</v>
      </c>
      <c r="K420">
        <f t="shared" si="66"/>
        <v>0.40625</v>
      </c>
      <c r="L420">
        <f t="shared" si="58"/>
        <v>0</v>
      </c>
      <c r="M420">
        <f t="shared" si="59"/>
        <v>0</v>
      </c>
    </row>
    <row r="421" spans="1:13" x14ac:dyDescent="0.25">
      <c r="A421">
        <v>417</v>
      </c>
      <c r="B421">
        <f t="shared" si="60"/>
        <v>-0.83486287498638001</v>
      </c>
      <c r="C421">
        <f t="shared" si="60"/>
        <v>0.17700422041214911</v>
      </c>
      <c r="D421">
        <f t="shared" si="61"/>
        <v>0.22508391135979311</v>
      </c>
      <c r="E421">
        <f t="shared" si="60"/>
        <v>0.59075970185887428</v>
      </c>
      <c r="F421">
        <f t="shared" si="62"/>
        <v>-0.86086693863776631</v>
      </c>
      <c r="G421">
        <f t="shared" si="63"/>
        <v>-0.27262135544995347</v>
      </c>
      <c r="H421">
        <f t="shared" si="64"/>
        <v>-0.46597649576796563</v>
      </c>
      <c r="I421">
        <f t="shared" si="65"/>
        <v>-1.4414798312112489</v>
      </c>
      <c r="J421" t="s">
        <v>2</v>
      </c>
      <c r="K421">
        <f t="shared" si="66"/>
        <v>0.4072265625</v>
      </c>
      <c r="L421">
        <f t="shared" si="58"/>
        <v>0</v>
      </c>
      <c r="M421">
        <f t="shared" si="59"/>
        <v>0</v>
      </c>
    </row>
    <row r="422" spans="1:13" x14ac:dyDescent="0.25">
      <c r="A422">
        <v>418</v>
      </c>
      <c r="B422">
        <f t="shared" si="60"/>
        <v>-0.83822470555483808</v>
      </c>
      <c r="C422">
        <f t="shared" si="60"/>
        <v>0.15885814333386164</v>
      </c>
      <c r="D422">
        <f t="shared" si="61"/>
        <v>0.25486565960451452</v>
      </c>
      <c r="E422">
        <f t="shared" si="60"/>
        <v>0.62485948814238712</v>
      </c>
      <c r="F422">
        <f t="shared" si="62"/>
        <v>-0.88763962040285405</v>
      </c>
      <c r="G422">
        <f t="shared" si="63"/>
        <v>-0.34841868024943679</v>
      </c>
      <c r="H422">
        <f t="shared" si="64"/>
        <v>-0.37131719395183671</v>
      </c>
      <c r="I422">
        <f t="shared" si="65"/>
        <v>-1.4070169090782025</v>
      </c>
      <c r="J422" t="s">
        <v>2</v>
      </c>
      <c r="K422">
        <f t="shared" si="66"/>
        <v>0.408203125</v>
      </c>
      <c r="L422">
        <f t="shared" si="58"/>
        <v>0</v>
      </c>
      <c r="M422">
        <f t="shared" si="59"/>
        <v>0</v>
      </c>
    </row>
    <row r="423" spans="1:13" x14ac:dyDescent="0.25">
      <c r="A423">
        <v>419</v>
      </c>
      <c r="B423">
        <f t="shared" si="60"/>
        <v>-0.84155497743689833</v>
      </c>
      <c r="C423">
        <f t="shared" si="60"/>
        <v>0.14065823933284927</v>
      </c>
      <c r="D423">
        <f t="shared" si="61"/>
        <v>0.28440753721127149</v>
      </c>
      <c r="E423">
        <f t="shared" si="60"/>
        <v>0.65780669329707742</v>
      </c>
      <c r="F423">
        <f t="shared" si="62"/>
        <v>-0.91170603200542943</v>
      </c>
      <c r="G423">
        <f t="shared" si="63"/>
        <v>-0.42200027079979979</v>
      </c>
      <c r="H423">
        <f t="shared" si="64"/>
        <v>-0.27262135544994781</v>
      </c>
      <c r="I423">
        <f t="shared" si="65"/>
        <v>-1.3650101658508773</v>
      </c>
      <c r="J423" t="s">
        <v>2</v>
      </c>
      <c r="K423">
        <f t="shared" si="66"/>
        <v>0.4091796875</v>
      </c>
      <c r="L423">
        <f t="shared" si="58"/>
        <v>0</v>
      </c>
      <c r="M423">
        <f t="shared" si="59"/>
        <v>0</v>
      </c>
    </row>
    <row r="424" spans="1:13" x14ac:dyDescent="0.25">
      <c r="A424">
        <v>420</v>
      </c>
      <c r="B424">
        <f t="shared" si="60"/>
        <v>-0.84485356524970712</v>
      </c>
      <c r="C424">
        <f t="shared" si="60"/>
        <v>0.12241067519921608</v>
      </c>
      <c r="D424">
        <f t="shared" si="61"/>
        <v>0.3136817403988908</v>
      </c>
      <c r="E424">
        <f t="shared" si="60"/>
        <v>0.6895405447370665</v>
      </c>
      <c r="F424">
        <f t="shared" si="62"/>
        <v>-0.93299279883473807</v>
      </c>
      <c r="G424">
        <f t="shared" si="63"/>
        <v>-0.49289819222978831</v>
      </c>
      <c r="H424">
        <f t="shared" si="64"/>
        <v>-0.17096188876029972</v>
      </c>
      <c r="I424">
        <f t="shared" si="65"/>
        <v>-1.3160734847393598</v>
      </c>
      <c r="J424" t="s">
        <v>2</v>
      </c>
      <c r="K424">
        <f t="shared" si="66"/>
        <v>0.41015625</v>
      </c>
      <c r="L424">
        <f t="shared" si="58"/>
        <v>0</v>
      </c>
      <c r="M424">
        <f t="shared" si="59"/>
        <v>0</v>
      </c>
    </row>
    <row r="425" spans="1:13" x14ac:dyDescent="0.25">
      <c r="A425">
        <v>421</v>
      </c>
      <c r="B425">
        <f t="shared" si="60"/>
        <v>-0.84812034480329712</v>
      </c>
      <c r="C425">
        <f t="shared" si="60"/>
        <v>0.1041216338720552</v>
      </c>
      <c r="D425">
        <f t="shared" si="61"/>
        <v>0.34266071731199343</v>
      </c>
      <c r="E425">
        <f t="shared" si="60"/>
        <v>0.72000250796138188</v>
      </c>
      <c r="F425">
        <f t="shared" si="62"/>
        <v>-0.95143502096900834</v>
      </c>
      <c r="G425">
        <f t="shared" si="63"/>
        <v>-0.56066157619733825</v>
      </c>
      <c r="H425">
        <f t="shared" si="64"/>
        <v>-6.7443919563662219E-2</v>
      </c>
      <c r="I425">
        <f t="shared" si="65"/>
        <v>-1.2608760023878756</v>
      </c>
      <c r="J425" t="s">
        <v>2</v>
      </c>
      <c r="K425">
        <f t="shared" si="66"/>
        <v>0.4111328125</v>
      </c>
      <c r="L425">
        <f t="shared" si="58"/>
        <v>0</v>
      </c>
      <c r="M425">
        <f t="shared" si="59"/>
        <v>0</v>
      </c>
    </row>
    <row r="426" spans="1:13" x14ac:dyDescent="0.25">
      <c r="A426">
        <v>422</v>
      </c>
      <c r="B426">
        <f t="shared" si="60"/>
        <v>-0.8513551931052652</v>
      </c>
      <c r="C426">
        <f t="shared" si="60"/>
        <v>8.5797312344440338E-2</v>
      </c>
      <c r="D426">
        <f t="shared" si="61"/>
        <v>0.37131719395183627</v>
      </c>
      <c r="E426">
        <f t="shared" si="60"/>
        <v>0.74913639452345782</v>
      </c>
      <c r="F426">
        <f t="shared" si="62"/>
        <v>-0.96697647104485174</v>
      </c>
      <c r="G426">
        <f t="shared" si="63"/>
        <v>-0.62485948814238668</v>
      </c>
      <c r="H426">
        <f t="shared" si="64"/>
        <v>3.6807222941360983E-2</v>
      </c>
      <c r="I426">
        <f t="shared" si="65"/>
        <v>-1.2001330285314082</v>
      </c>
      <c r="J426" t="s">
        <v>2</v>
      </c>
      <c r="K426">
        <f t="shared" si="66"/>
        <v>0.412109375</v>
      </c>
      <c r="L426">
        <f t="shared" si="58"/>
        <v>0</v>
      </c>
      <c r="M426">
        <f t="shared" si="59"/>
        <v>0</v>
      </c>
    </row>
    <row r="427" spans="1:13" x14ac:dyDescent="0.25">
      <c r="A427">
        <v>423</v>
      </c>
      <c r="B427">
        <f t="shared" si="60"/>
        <v>-0.85455798836540042</v>
      </c>
      <c r="C427">
        <f t="shared" si="60"/>
        <v>6.7443919563664356E-2</v>
      </c>
      <c r="D427">
        <f t="shared" si="61"/>
        <v>0.3996241998456469</v>
      </c>
      <c r="E427">
        <f t="shared" si="60"/>
        <v>0.77688846567323167</v>
      </c>
      <c r="F427">
        <f t="shared" si="62"/>
        <v>-0.97956976568543996</v>
      </c>
      <c r="G427">
        <f t="shared" si="63"/>
        <v>-0.68508366777269902</v>
      </c>
      <c r="H427">
        <f t="shared" si="64"/>
        <v>0.14065823933285168</v>
      </c>
      <c r="I427">
        <f t="shared" si="65"/>
        <v>-1.1345965974081447</v>
      </c>
      <c r="J427" t="s">
        <v>2</v>
      </c>
      <c r="K427">
        <f t="shared" si="66"/>
        <v>0.4130859375</v>
      </c>
      <c r="L427">
        <f t="shared" si="58"/>
        <v>0</v>
      </c>
      <c r="M427">
        <f t="shared" si="59"/>
        <v>0</v>
      </c>
    </row>
    <row r="428" spans="1:13" x14ac:dyDescent="0.25">
      <c r="A428">
        <v>424</v>
      </c>
      <c r="B428">
        <f t="shared" si="60"/>
        <v>-0.85772861000027201</v>
      </c>
      <c r="C428">
        <f t="shared" si="60"/>
        <v>4.9067674327418154E-2</v>
      </c>
      <c r="D428">
        <f t="shared" si="61"/>
        <v>0.42755509343028186</v>
      </c>
      <c r="E428">
        <f t="shared" si="60"/>
        <v>0.80320753148064472</v>
      </c>
      <c r="F428">
        <f t="shared" si="62"/>
        <v>-0.9891765099647809</v>
      </c>
      <c r="G428">
        <f t="shared" si="63"/>
        <v>-0.7409511253549611</v>
      </c>
      <c r="H428">
        <f t="shared" si="64"/>
        <v>0.24298017990326659</v>
      </c>
      <c r="I428">
        <f t="shared" si="65"/>
        <v>-1.0650457661784025</v>
      </c>
      <c r="J428" t="s">
        <v>2</v>
      </c>
      <c r="K428">
        <f t="shared" si="66"/>
        <v>0.4140625</v>
      </c>
      <c r="L428">
        <f t="shared" si="58"/>
        <v>0</v>
      </c>
      <c r="M428">
        <f t="shared" si="59"/>
        <v>0</v>
      </c>
    </row>
    <row r="429" spans="1:13" x14ac:dyDescent="0.25">
      <c r="A429">
        <v>425</v>
      </c>
      <c r="B429">
        <f t="shared" si="60"/>
        <v>-0.86086693863776709</v>
      </c>
      <c r="C429">
        <f t="shared" si="60"/>
        <v>3.0674803176636605E-2</v>
      </c>
      <c r="D429">
        <f t="shared" si="61"/>
        <v>0.45508358712634334</v>
      </c>
      <c r="E429">
        <f t="shared" si="60"/>
        <v>0.82804504525775613</v>
      </c>
      <c r="F429">
        <f t="shared" si="62"/>
        <v>-0.9957674144676596</v>
      </c>
      <c r="G429">
        <f t="shared" si="63"/>
        <v>-0.79210657730021272</v>
      </c>
      <c r="H429">
        <f t="shared" si="64"/>
        <v>0.34266071731199726</v>
      </c>
      <c r="I429">
        <f t="shared" si="65"/>
        <v>-0.992276777532906</v>
      </c>
      <c r="J429" t="s">
        <v>2</v>
      </c>
      <c r="K429">
        <f t="shared" si="66"/>
        <v>0.4150390625</v>
      </c>
      <c r="L429">
        <f t="shared" si="58"/>
        <v>0</v>
      </c>
      <c r="M429">
        <f t="shared" si="59"/>
        <v>0</v>
      </c>
    </row>
    <row r="430" spans="1:13" x14ac:dyDescent="0.25">
      <c r="A430">
        <v>426</v>
      </c>
      <c r="B430">
        <f t="shared" si="60"/>
        <v>-0.8639728561215867</v>
      </c>
      <c r="C430">
        <f t="shared" si="60"/>
        <v>1.2271538285720635E-2</v>
      </c>
      <c r="D430">
        <f t="shared" si="61"/>
        <v>0.482183772079122</v>
      </c>
      <c r="E430">
        <f t="shared" si="60"/>
        <v>0.85135519310526409</v>
      </c>
      <c r="F430">
        <f t="shared" si="62"/>
        <v>-0.99932238458834954</v>
      </c>
      <c r="G430">
        <f t="shared" si="63"/>
        <v>-0.83822470555483719</v>
      </c>
      <c r="H430">
        <f t="shared" si="64"/>
        <v>0.43861623853853066</v>
      </c>
      <c r="I430">
        <f t="shared" si="65"/>
        <v>-0.91709320425613616</v>
      </c>
      <c r="J430" t="s">
        <v>2</v>
      </c>
      <c r="K430">
        <f t="shared" si="66"/>
        <v>0.416015625</v>
      </c>
      <c r="L430">
        <f t="shared" si="58"/>
        <v>0</v>
      </c>
      <c r="M430">
        <f t="shared" si="59"/>
        <v>0</v>
      </c>
    </row>
    <row r="431" spans="1:13" x14ac:dyDescent="0.25">
      <c r="A431">
        <v>427</v>
      </c>
      <c r="B431">
        <f t="shared" si="60"/>
        <v>-0.86704624551569276</v>
      </c>
      <c r="C431">
        <f t="shared" si="60"/>
        <v>-6.1358846491539262E-3</v>
      </c>
      <c r="D431">
        <f t="shared" si="61"/>
        <v>0.50883014254310599</v>
      </c>
      <c r="E431">
        <f t="shared" si="60"/>
        <v>0.87309497841828965</v>
      </c>
      <c r="F431">
        <f t="shared" si="62"/>
        <v>-0.9998305817958234</v>
      </c>
      <c r="G431">
        <f t="shared" si="63"/>
        <v>-0.87901222642863508</v>
      </c>
      <c r="H431">
        <f t="shared" si="64"/>
        <v>0.52980362468629782</v>
      </c>
      <c r="I431">
        <f t="shared" si="65"/>
        <v>-0.84029619274161171</v>
      </c>
      <c r="J431" t="s">
        <v>2</v>
      </c>
      <c r="K431">
        <f t="shared" si="66"/>
        <v>0.4169921875</v>
      </c>
      <c r="L431">
        <f t="shared" si="58"/>
        <v>0</v>
      </c>
      <c r="M431">
        <f t="shared" si="59"/>
        <v>0</v>
      </c>
    </row>
    <row r="432" spans="1:13" x14ac:dyDescent="0.25">
      <c r="A432">
        <v>428</v>
      </c>
      <c r="B432">
        <f t="shared" si="60"/>
        <v>-0.87008699110871135</v>
      </c>
      <c r="C432">
        <f t="shared" si="60"/>
        <v>-2.4541228522911896E-2</v>
      </c>
      <c r="D432">
        <f t="shared" si="61"/>
        <v>0.53499761988709738</v>
      </c>
      <c r="E432">
        <f t="shared" si="60"/>
        <v>0.89322430119551532</v>
      </c>
      <c r="F432">
        <f t="shared" si="62"/>
        <v>-0.99729045667869032</v>
      </c>
      <c r="G432">
        <f t="shared" si="63"/>
        <v>-0.91420975570353102</v>
      </c>
      <c r="H432">
        <f t="shared" si="64"/>
        <v>0.61523159058063004</v>
      </c>
      <c r="I432">
        <f t="shared" si="65"/>
        <v>-0.7626749203506018</v>
      </c>
      <c r="J432" t="s">
        <v>2</v>
      </c>
      <c r="K432">
        <f t="shared" si="66"/>
        <v>0.41796875</v>
      </c>
      <c r="L432">
        <f t="shared" si="58"/>
        <v>0</v>
      </c>
      <c r="M432">
        <f t="shared" si="59"/>
        <v>0</v>
      </c>
    </row>
    <row r="433" spans="1:13" x14ac:dyDescent="0.25">
      <c r="A433">
        <v>429</v>
      </c>
      <c r="B433">
        <f t="shared" si="60"/>
        <v>-0.87309497841829009</v>
      </c>
      <c r="C433">
        <f t="shared" si="60"/>
        <v>-4.2938256934940591E-2</v>
      </c>
      <c r="D433">
        <f t="shared" si="61"/>
        <v>0.56066157619733592</v>
      </c>
      <c r="E433">
        <f t="shared" si="60"/>
        <v>0.91170603200543021</v>
      </c>
      <c r="F433">
        <f t="shared" si="62"/>
        <v>-0.99170975366909953</v>
      </c>
      <c r="G433">
        <f t="shared" si="63"/>
        <v>-0.94359345816195994</v>
      </c>
      <c r="H433">
        <f t="shared" si="64"/>
        <v>0.69397146088965711</v>
      </c>
      <c r="I433">
        <f t="shared" si="65"/>
        <v>-0.68499737809186689</v>
      </c>
      <c r="J433" t="s">
        <v>2</v>
      </c>
      <c r="K433">
        <f t="shared" si="66"/>
        <v>0.4189453125</v>
      </c>
      <c r="L433">
        <f t="shared" si="58"/>
        <v>0</v>
      </c>
      <c r="M433">
        <f t="shared" si="59"/>
        <v>0</v>
      </c>
    </row>
    <row r="434" spans="1:13" x14ac:dyDescent="0.25">
      <c r="A434">
        <v>430</v>
      </c>
      <c r="B434">
        <f t="shared" si="60"/>
        <v>-0.87607009419540649</v>
      </c>
      <c r="C434">
        <f t="shared" si="60"/>
        <v>-6.1320736302208502E-2</v>
      </c>
      <c r="D434">
        <f t="shared" si="61"/>
        <v>0.58579785745643853</v>
      </c>
      <c r="E434">
        <f t="shared" si="60"/>
        <v>0.92850608047321492</v>
      </c>
      <c r="F434">
        <f t="shared" si="62"/>
        <v>-0.98310548743121651</v>
      </c>
      <c r="G434">
        <f t="shared" si="63"/>
        <v>-0.96697647104485296</v>
      </c>
      <c r="H434">
        <f t="shared" si="64"/>
        <v>0.76516726562246196</v>
      </c>
      <c r="I434">
        <f t="shared" si="65"/>
        <v>-0.60800158542156901</v>
      </c>
      <c r="J434" t="s">
        <v>2</v>
      </c>
      <c r="K434">
        <f t="shared" si="66"/>
        <v>0.419921875</v>
      </c>
      <c r="L434">
        <f t="shared" si="58"/>
        <v>0</v>
      </c>
      <c r="M434">
        <f t="shared" si="59"/>
        <v>0</v>
      </c>
    </row>
    <row r="435" spans="1:13" x14ac:dyDescent="0.25">
      <c r="A435">
        <v>431</v>
      </c>
      <c r="B435">
        <f t="shared" si="60"/>
        <v>-0.87901222642863353</v>
      </c>
      <c r="C435">
        <f t="shared" si="60"/>
        <v>-7.9682437971430209E-2</v>
      </c>
      <c r="D435">
        <f t="shared" si="61"/>
        <v>0.61038280627630881</v>
      </c>
      <c r="E435">
        <f t="shared" si="60"/>
        <v>0.94359345816196016</v>
      </c>
      <c r="F435">
        <f t="shared" si="62"/>
        <v>-0.97150389098625234</v>
      </c>
      <c r="G435">
        <f t="shared" si="63"/>
        <v>-0.98421009238692925</v>
      </c>
      <c r="H435">
        <f t="shared" si="64"/>
        <v>0.82804504525775458</v>
      </c>
      <c r="I435">
        <f t="shared" si="65"/>
        <v>-0.53238733807722194</v>
      </c>
      <c r="J435" t="s">
        <v>2</v>
      </c>
      <c r="K435">
        <f t="shared" si="66"/>
        <v>0.4208984375</v>
      </c>
      <c r="L435">
        <f t="shared" si="58"/>
        <v>0</v>
      </c>
      <c r="M435">
        <f t="shared" si="59"/>
        <v>0</v>
      </c>
    </row>
    <row r="436" spans="1:13" x14ac:dyDescent="0.25">
      <c r="A436">
        <v>432</v>
      </c>
      <c r="B436">
        <f t="shared" si="60"/>
        <v>-0.88192126434835494</v>
      </c>
      <c r="C436">
        <f t="shared" si="60"/>
        <v>-9.8017140329559965E-2</v>
      </c>
      <c r="D436">
        <f t="shared" si="61"/>
        <v>0.63439328416364471</v>
      </c>
      <c r="E436">
        <f t="shared" si="60"/>
        <v>0.95694033573220894</v>
      </c>
      <c r="F436">
        <f t="shared" si="62"/>
        <v>-0.95694033573220894</v>
      </c>
      <c r="G436">
        <f t="shared" si="63"/>
        <v>-0.99518472667219682</v>
      </c>
      <c r="H436">
        <f t="shared" si="64"/>
        <v>0.88192126434835416</v>
      </c>
      <c r="I436">
        <f t="shared" si="65"/>
        <v>-0.45880858283811288</v>
      </c>
      <c r="J436" t="s">
        <v>2</v>
      </c>
      <c r="K436">
        <f t="shared" si="66"/>
        <v>0.421875</v>
      </c>
      <c r="L436">
        <f t="shared" si="58"/>
        <v>0</v>
      </c>
      <c r="M436">
        <f t="shared" si="59"/>
        <v>0</v>
      </c>
    </row>
    <row r="437" spans="1:13" x14ac:dyDescent="0.25">
      <c r="A437">
        <v>433</v>
      </c>
      <c r="B437">
        <f t="shared" si="60"/>
        <v>-0.88479709843093779</v>
      </c>
      <c r="C437">
        <f t="shared" si="60"/>
        <v>-0.11631863091190428</v>
      </c>
      <c r="D437">
        <f t="shared" si="61"/>
        <v>0.65780669329707764</v>
      </c>
      <c r="E437">
        <f t="shared" si="60"/>
        <v>0.96852209427441671</v>
      </c>
      <c r="F437">
        <f t="shared" si="62"/>
        <v>-0.93945922360219036</v>
      </c>
      <c r="G437">
        <f t="shared" si="63"/>
        <v>-0.99983058179582351</v>
      </c>
      <c r="H437">
        <f t="shared" si="64"/>
        <v>0.92621024213831071</v>
      </c>
      <c r="I437">
        <f t="shared" si="65"/>
        <v>-0.3878665050310508</v>
      </c>
      <c r="J437" t="s">
        <v>2</v>
      </c>
      <c r="K437">
        <f t="shared" si="66"/>
        <v>0.4228515625</v>
      </c>
      <c r="L437">
        <f t="shared" si="58"/>
        <v>0</v>
      </c>
      <c r="M437">
        <f t="shared" si="59"/>
        <v>0</v>
      </c>
    </row>
    <row r="438" spans="1:13" x14ac:dyDescent="0.25">
      <c r="A438">
        <v>434</v>
      </c>
      <c r="B438">
        <f t="shared" si="60"/>
        <v>-0.88763962040285382</v>
      </c>
      <c r="C438">
        <f t="shared" si="60"/>
        <v>-0.13458070850712586</v>
      </c>
      <c r="D438">
        <f t="shared" si="61"/>
        <v>0.68060099779545313</v>
      </c>
      <c r="E438">
        <f t="shared" si="60"/>
        <v>0.97831737071962732</v>
      </c>
      <c r="F438">
        <f t="shared" si="62"/>
        <v>-0.91911385169005744</v>
      </c>
      <c r="G438">
        <f t="shared" si="63"/>
        <v>-0.99811811290014907</v>
      </c>
      <c r="H438">
        <f t="shared" si="64"/>
        <v>0.96043051941556545</v>
      </c>
      <c r="I438">
        <f t="shared" si="65"/>
        <v>-0.32010340556954009</v>
      </c>
      <c r="J438" t="s">
        <v>2</v>
      </c>
      <c r="K438">
        <f t="shared" si="66"/>
        <v>0.423828125</v>
      </c>
      <c r="L438">
        <f t="shared" si="58"/>
        <v>0</v>
      </c>
      <c r="M438">
        <f t="shared" si="59"/>
        <v>0</v>
      </c>
    </row>
    <row r="439" spans="1:13" x14ac:dyDescent="0.25">
      <c r="A439">
        <v>435</v>
      </c>
      <c r="B439">
        <f t="shared" si="60"/>
        <v>-0.89044872324475788</v>
      </c>
      <c r="C439">
        <f t="shared" si="60"/>
        <v>-0.15279718525844327</v>
      </c>
      <c r="D439">
        <f t="shared" si="61"/>
        <v>0.70275474445722508</v>
      </c>
      <c r="E439">
        <f t="shared" si="60"/>
        <v>0.98630809724459856</v>
      </c>
      <c r="F439">
        <f t="shared" si="62"/>
        <v>-0.89596624975618533</v>
      </c>
      <c r="G439">
        <f t="shared" si="63"/>
        <v>-0.99005821026229723</v>
      </c>
      <c r="H439">
        <f t="shared" si="64"/>
        <v>0.98421009238692891</v>
      </c>
      <c r="I439">
        <f t="shared" si="65"/>
        <v>-0.2559974344329311</v>
      </c>
      <c r="J439" t="s">
        <v>2</v>
      </c>
      <c r="K439">
        <f t="shared" si="66"/>
        <v>0.4248046875</v>
      </c>
      <c r="L439">
        <f t="shared" si="58"/>
        <v>0</v>
      </c>
      <c r="M439">
        <f t="shared" si="59"/>
        <v>0</v>
      </c>
    </row>
    <row r="440" spans="1:13" x14ac:dyDescent="0.25">
      <c r="A440">
        <v>436</v>
      </c>
      <c r="B440">
        <f t="shared" si="60"/>
        <v>-0.89322430119551521</v>
      </c>
      <c r="C440">
        <f t="shared" si="60"/>
        <v>-0.17096188876030122</v>
      </c>
      <c r="D440">
        <f t="shared" si="61"/>
        <v>0.72424708295146656</v>
      </c>
      <c r="E440">
        <f t="shared" si="60"/>
        <v>0.99247953459871008</v>
      </c>
      <c r="F440">
        <f t="shared" si="62"/>
        <v>-0.87008699110871235</v>
      </c>
      <c r="G440">
        <f t="shared" si="63"/>
        <v>-0.97570213003852768</v>
      </c>
      <c r="H440">
        <f t="shared" si="64"/>
        <v>0.99729045667869021</v>
      </c>
      <c r="I440">
        <f t="shared" si="65"/>
        <v>-0.19595823687418967</v>
      </c>
      <c r="J440" t="s">
        <v>2</v>
      </c>
      <c r="K440">
        <f t="shared" si="66"/>
        <v>0.42578125</v>
      </c>
      <c r="L440">
        <f t="shared" si="58"/>
        <v>0</v>
      </c>
      <c r="M440">
        <f t="shared" si="59"/>
        <v>0</v>
      </c>
    </row>
    <row r="441" spans="1:13" x14ac:dyDescent="0.25">
      <c r="A441">
        <v>437</v>
      </c>
      <c r="B441">
        <f t="shared" si="60"/>
        <v>-0.89596624975618511</v>
      </c>
      <c r="C441">
        <f t="shared" si="60"/>
        <v>-0.18906866414980636</v>
      </c>
      <c r="D441">
        <f t="shared" si="61"/>
        <v>0.74505778544146539</v>
      </c>
      <c r="E441">
        <f t="shared" si="60"/>
        <v>0.99682029929116556</v>
      </c>
      <c r="F441">
        <f t="shared" si="62"/>
        <v>-0.84155497743689811</v>
      </c>
      <c r="G441">
        <f t="shared" si="63"/>
        <v>-0.95514116830577023</v>
      </c>
      <c r="H441">
        <f t="shared" si="64"/>
        <v>0.99952941750109314</v>
      </c>
      <c r="I441">
        <f t="shared" si="65"/>
        <v>-0.14032355741493552</v>
      </c>
      <c r="J441" t="s">
        <v>2</v>
      </c>
      <c r="K441">
        <f t="shared" si="66"/>
        <v>0.4267578125</v>
      </c>
      <c r="L441">
        <f t="shared" si="58"/>
        <v>0</v>
      </c>
      <c r="M441">
        <f t="shared" si="59"/>
        <v>0</v>
      </c>
    </row>
    <row r="442" spans="1:13" x14ac:dyDescent="0.25">
      <c r="A442">
        <v>438</v>
      </c>
      <c r="B442">
        <f t="shared" si="60"/>
        <v>-0.89867446569395393</v>
      </c>
      <c r="C442">
        <f t="shared" si="60"/>
        <v>-0.20711137619221887</v>
      </c>
      <c r="D442">
        <f t="shared" si="61"/>
        <v>0.76516726562245807</v>
      </c>
      <c r="E442">
        <f t="shared" si="60"/>
        <v>0.99932238458834943</v>
      </c>
      <c r="F442">
        <f t="shared" si="62"/>
        <v>-0.81045719825259532</v>
      </c>
      <c r="G442">
        <f t="shared" si="63"/>
        <v>-0.9285060804732157</v>
      </c>
      <c r="H442">
        <f t="shared" si="64"/>
        <v>0.99090263542778001</v>
      </c>
      <c r="I442">
        <f t="shared" si="65"/>
        <v>-8.9356834973396304E-2</v>
      </c>
      <c r="J442" t="s">
        <v>2</v>
      </c>
      <c r="K442">
        <f t="shared" si="66"/>
        <v>0.427734375</v>
      </c>
      <c r="L442">
        <f t="shared" si="58"/>
        <v>0</v>
      </c>
      <c r="M442">
        <f t="shared" si="59"/>
        <v>0</v>
      </c>
    </row>
    <row r="443" spans="1:13" x14ac:dyDescent="0.25">
      <c r="A443">
        <v>439</v>
      </c>
      <c r="B443">
        <f t="shared" si="60"/>
        <v>-0.90134884704602192</v>
      </c>
      <c r="C443">
        <f t="shared" si="60"/>
        <v>-0.2250839113597933</v>
      </c>
      <c r="D443">
        <f t="shared" si="61"/>
        <v>0.78455659715557535</v>
      </c>
      <c r="E443">
        <f t="shared" si="60"/>
        <v>0.99998117528260111</v>
      </c>
      <c r="F443">
        <f t="shared" si="62"/>
        <v>-0.77688846567323377</v>
      </c>
      <c r="G443">
        <f t="shared" si="63"/>
        <v>-0.89596624975618322</v>
      </c>
      <c r="H443">
        <f t="shared" si="64"/>
        <v>0.97150389098625167</v>
      </c>
      <c r="I443">
        <f t="shared" si="65"/>
        <v>-4.3245810410803998E-2</v>
      </c>
      <c r="J443" t="s">
        <v>2</v>
      </c>
      <c r="K443">
        <f t="shared" si="66"/>
        <v>0.4287109375</v>
      </c>
      <c r="L443">
        <f t="shared" si="58"/>
        <v>0</v>
      </c>
      <c r="M443">
        <f t="shared" si="59"/>
        <v>0</v>
      </c>
    </row>
    <row r="444" spans="1:13" x14ac:dyDescent="0.25">
      <c r="A444">
        <v>440</v>
      </c>
      <c r="B444">
        <f t="shared" si="60"/>
        <v>-0.90398929312344334</v>
      </c>
      <c r="C444">
        <f t="shared" si="60"/>
        <v>-0.24298017990326279</v>
      </c>
      <c r="D444">
        <f t="shared" si="61"/>
        <v>0.80320753148064483</v>
      </c>
      <c r="E444">
        <f t="shared" si="60"/>
        <v>0.99879545620517241</v>
      </c>
      <c r="F444">
        <f t="shared" si="62"/>
        <v>-0.74095112535495899</v>
      </c>
      <c r="G444">
        <f t="shared" si="63"/>
        <v>-0.85772861000027101</v>
      </c>
      <c r="H444">
        <f t="shared" si="64"/>
        <v>0.94154406518302058</v>
      </c>
      <c r="I444">
        <f t="shared" si="65"/>
        <v>-2.102155513098336E-3</v>
      </c>
      <c r="J444" t="s">
        <v>2</v>
      </c>
      <c r="K444">
        <f t="shared" si="66"/>
        <v>0.4296875</v>
      </c>
      <c r="L444">
        <f t="shared" si="58"/>
        <v>0</v>
      </c>
      <c r="M444">
        <f t="shared" si="59"/>
        <v>0</v>
      </c>
    </row>
    <row r="445" spans="1:13" x14ac:dyDescent="0.25">
      <c r="A445">
        <v>441</v>
      </c>
      <c r="B445">
        <f t="shared" si="60"/>
        <v>-0.90659570451491533</v>
      </c>
      <c r="C445">
        <f t="shared" si="60"/>
        <v>-0.26079411791527457</v>
      </c>
      <c r="D445">
        <f t="shared" si="61"/>
        <v>0.82110251499110443</v>
      </c>
      <c r="E445">
        <f t="shared" si="60"/>
        <v>0.99576741446765993</v>
      </c>
      <c r="F445">
        <f t="shared" si="62"/>
        <v>-0.70275474445722619</v>
      </c>
      <c r="G445">
        <f t="shared" si="63"/>
        <v>-0.81403632970594841</v>
      </c>
      <c r="H445">
        <f t="shared" si="64"/>
        <v>0.90134884704602158</v>
      </c>
      <c r="I445">
        <f t="shared" si="65"/>
        <v>3.4037879911421376E-2</v>
      </c>
      <c r="J445" t="s">
        <v>2</v>
      </c>
      <c r="K445">
        <f t="shared" si="66"/>
        <v>0.4306640625</v>
      </c>
      <c r="L445">
        <f t="shared" si="58"/>
        <v>0</v>
      </c>
      <c r="M445">
        <f t="shared" si="59"/>
        <v>0</v>
      </c>
    </row>
    <row r="446" spans="1:13" x14ac:dyDescent="0.25">
      <c r="A446">
        <v>442</v>
      </c>
      <c r="B446">
        <f t="shared" si="60"/>
        <v>-0.90916798309052238</v>
      </c>
      <c r="C446">
        <f t="shared" si="60"/>
        <v>-0.27851968938505228</v>
      </c>
      <c r="D446">
        <f t="shared" si="61"/>
        <v>0.83822470555483763</v>
      </c>
      <c r="E446">
        <f t="shared" si="60"/>
        <v>0.99090263542778012</v>
      </c>
      <c r="F446">
        <f t="shared" si="62"/>
        <v>-0.66241577759017367</v>
      </c>
      <c r="G446">
        <f t="shared" si="63"/>
        <v>-0.76516726562245596</v>
      </c>
      <c r="H446">
        <f t="shared" si="64"/>
        <v>0.85135519310526453</v>
      </c>
      <c r="I446">
        <f t="shared" si="65"/>
        <v>6.5211818399677934E-2</v>
      </c>
      <c r="J446" t="s">
        <v>2</v>
      </c>
      <c r="K446">
        <f t="shared" si="66"/>
        <v>0.431640625</v>
      </c>
      <c r="L446">
        <f t="shared" si="58"/>
        <v>0</v>
      </c>
      <c r="M446">
        <f t="shared" si="59"/>
        <v>0</v>
      </c>
    </row>
    <row r="447" spans="1:13" x14ac:dyDescent="0.25">
      <c r="A447">
        <v>443</v>
      </c>
      <c r="B447">
        <f t="shared" si="60"/>
        <v>-0.91170603200542977</v>
      </c>
      <c r="C447">
        <f t="shared" si="60"/>
        <v>-0.29615088824362318</v>
      </c>
      <c r="D447">
        <f t="shared" si="61"/>
        <v>0.85455798836539998</v>
      </c>
      <c r="E447">
        <f t="shared" si="60"/>
        <v>0.98421009238692903</v>
      </c>
      <c r="F447">
        <f t="shared" si="62"/>
        <v>-0.62005721176328932</v>
      </c>
      <c r="G447">
        <f t="shared" si="63"/>
        <v>-0.71143219574521477</v>
      </c>
      <c r="H447">
        <f t="shared" si="64"/>
        <v>0.79210657730021139</v>
      </c>
      <c r="I447">
        <f t="shared" si="65"/>
        <v>9.1528330294983307E-2</v>
      </c>
      <c r="J447" t="s">
        <v>2</v>
      </c>
      <c r="K447">
        <f t="shared" si="66"/>
        <v>0.4326171875</v>
      </c>
      <c r="L447">
        <f t="shared" si="58"/>
        <v>0</v>
      </c>
      <c r="M447">
        <f t="shared" si="59"/>
        <v>0</v>
      </c>
    </row>
    <row r="448" spans="1:13" x14ac:dyDescent="0.25">
      <c r="A448">
        <v>444</v>
      </c>
      <c r="B448">
        <f t="shared" si="60"/>
        <v>-0.91420975570353069</v>
      </c>
      <c r="C448">
        <f t="shared" si="60"/>
        <v>-0.31368174039889096</v>
      </c>
      <c r="D448">
        <f t="shared" si="61"/>
        <v>0.87008699110871157</v>
      </c>
      <c r="E448">
        <f t="shared" si="60"/>
        <v>0.97570213003852901</v>
      </c>
      <c r="F448">
        <f t="shared" si="62"/>
        <v>-0.57580819141784656</v>
      </c>
      <c r="G448">
        <f t="shared" si="63"/>
        <v>-0.65317284295377664</v>
      </c>
      <c r="H448">
        <f t="shared" si="64"/>
        <v>0.72424708295146567</v>
      </c>
      <c r="I448">
        <f t="shared" si="65"/>
        <v>0.1131636736246614</v>
      </c>
      <c r="J448" t="s">
        <v>2</v>
      </c>
      <c r="K448">
        <f t="shared" si="66"/>
        <v>0.43359375</v>
      </c>
      <c r="L448">
        <f t="shared" si="58"/>
        <v>0</v>
      </c>
      <c r="M448">
        <f t="shared" si="59"/>
        <v>0</v>
      </c>
    </row>
    <row r="449" spans="1:13" x14ac:dyDescent="0.25">
      <c r="A449">
        <v>445</v>
      </c>
      <c r="B449">
        <f t="shared" si="60"/>
        <v>-0.91667905992104259</v>
      </c>
      <c r="C449">
        <f t="shared" si="60"/>
        <v>-0.33110630575987604</v>
      </c>
      <c r="D449">
        <f t="shared" si="61"/>
        <v>0.88479709843093779</v>
      </c>
      <c r="E449">
        <f t="shared" si="60"/>
        <v>0.96539444169768973</v>
      </c>
      <c r="F449">
        <f t="shared" si="62"/>
        <v>-0.52980362468629405</v>
      </c>
      <c r="G449">
        <f t="shared" si="63"/>
        <v>-0.59075970185887017</v>
      </c>
      <c r="H449">
        <f t="shared" si="64"/>
        <v>0.64851440102211078</v>
      </c>
      <c r="I449">
        <f t="shared" si="65"/>
        <v>0.1303572489246555</v>
      </c>
      <c r="J449" t="s">
        <v>2</v>
      </c>
      <c r="K449">
        <f t="shared" si="66"/>
        <v>0.4345703125</v>
      </c>
      <c r="L449">
        <f t="shared" si="58"/>
        <v>0</v>
      </c>
      <c r="M449">
        <f t="shared" si="59"/>
        <v>0</v>
      </c>
    </row>
    <row r="450" spans="1:13" x14ac:dyDescent="0.25">
      <c r="A450">
        <v>446</v>
      </c>
      <c r="B450">
        <f t="shared" si="60"/>
        <v>-0.91911385169005777</v>
      </c>
      <c r="C450">
        <f t="shared" si="60"/>
        <v>-0.3484186802494344</v>
      </c>
      <c r="D450">
        <f t="shared" si="61"/>
        <v>0.89867446569395371</v>
      </c>
      <c r="E450">
        <f t="shared" si="60"/>
        <v>0.95330604035419397</v>
      </c>
      <c r="F450">
        <f t="shared" si="62"/>
        <v>-0.48218377207912327</v>
      </c>
      <c r="G450">
        <f t="shared" si="63"/>
        <v>-0.52458968267846662</v>
      </c>
      <c r="H450">
        <f t="shared" si="64"/>
        <v>0.56573181078361123</v>
      </c>
      <c r="I450">
        <f t="shared" si="65"/>
        <v>0.14340633013467691</v>
      </c>
      <c r="J450" t="s">
        <v>2</v>
      </c>
      <c r="K450">
        <f t="shared" si="66"/>
        <v>0.435546875</v>
      </c>
      <c r="L450">
        <f t="shared" si="58"/>
        <v>0</v>
      </c>
      <c r="M450">
        <f t="shared" si="59"/>
        <v>0</v>
      </c>
    </row>
    <row r="451" spans="1:13" x14ac:dyDescent="0.25">
      <c r="A451">
        <v>447</v>
      </c>
      <c r="B451">
        <f t="shared" si="60"/>
        <v>-0.92151403934204179</v>
      </c>
      <c r="C451">
        <f t="shared" si="60"/>
        <v>-0.36561299780477385</v>
      </c>
      <c r="D451">
        <f t="shared" si="61"/>
        <v>0.91170603200542955</v>
      </c>
      <c r="E451">
        <f t="shared" si="60"/>
        <v>0.9394592236021897</v>
      </c>
      <c r="F451">
        <f t="shared" si="62"/>
        <v>-0.43309381885315368</v>
      </c>
      <c r="G451">
        <f t="shared" si="63"/>
        <v>-0.45508358712634345</v>
      </c>
      <c r="H451">
        <f t="shared" si="64"/>
        <v>0.4767992300633197</v>
      </c>
      <c r="I451">
        <f t="shared" si="65"/>
        <v>0.15266004254462606</v>
      </c>
      <c r="J451" t="s">
        <v>2</v>
      </c>
      <c r="K451">
        <f t="shared" si="66"/>
        <v>0.4365234375</v>
      </c>
      <c r="L451">
        <f t="shared" si="58"/>
        <v>0</v>
      </c>
      <c r="M451">
        <f t="shared" si="59"/>
        <v>0</v>
      </c>
    </row>
    <row r="452" spans="1:13" x14ac:dyDescent="0.25">
      <c r="A452">
        <v>448</v>
      </c>
      <c r="B452">
        <f t="shared" si="60"/>
        <v>-0.92387953251128674</v>
      </c>
      <c r="C452">
        <f t="shared" si="60"/>
        <v>-0.38268343236508989</v>
      </c>
      <c r="D452">
        <f t="shared" si="61"/>
        <v>0.92387953251128641</v>
      </c>
      <c r="E452">
        <f t="shared" ref="E452:E515" si="67">COS(E$2*2*PI()*$A452/1024)</f>
        <v>0.92387953251128752</v>
      </c>
      <c r="F452">
        <f t="shared" si="62"/>
        <v>-0.38268343236508945</v>
      </c>
      <c r="G452">
        <f t="shared" si="63"/>
        <v>-0.3826834323650849</v>
      </c>
      <c r="H452">
        <f t="shared" si="64"/>
        <v>0.38268343236508695</v>
      </c>
      <c r="I452">
        <f t="shared" si="65"/>
        <v>0.15851266778110995</v>
      </c>
      <c r="J452" t="s">
        <v>2</v>
      </c>
      <c r="K452">
        <f t="shared" si="66"/>
        <v>0.4375</v>
      </c>
      <c r="L452">
        <f t="shared" ref="L452:L515" si="68">IMREAL(J452)/1024</f>
        <v>0</v>
      </c>
      <c r="M452">
        <f t="shared" ref="M452:M515" si="69">IMAGINARY(J452)/1024</f>
        <v>0</v>
      </c>
    </row>
    <row r="453" spans="1:13" x14ac:dyDescent="0.25">
      <c r="A453">
        <v>449</v>
      </c>
      <c r="B453">
        <f t="shared" ref="B453:E516" si="70">COS(B$2*2*PI()*$A453/1024)</f>
        <v>-0.92621024213831138</v>
      </c>
      <c r="C453">
        <f t="shared" si="70"/>
        <v>-0.39962419984564707</v>
      </c>
      <c r="D453">
        <f t="shared" ref="D453:D516" si="71">SIN(D$2*2*PI()*$A453/1024)</f>
        <v>0.93518350993894717</v>
      </c>
      <c r="E453">
        <f t="shared" si="67"/>
        <v>0.90659570451491589</v>
      </c>
      <c r="F453">
        <f t="shared" ref="F453:F516" si="72">SIN(F$2*2*PI()*$A453/1024)</f>
        <v>-0.33110630575987726</v>
      </c>
      <c r="G453">
        <f t="shared" ref="G453:G516" si="73">COS(G$2*2*PI()*$A453/1024)</f>
        <v>-0.30784964004153204</v>
      </c>
      <c r="H453">
        <f t="shared" ref="H453:H516" si="74">SIN(17*2*PI()*$A453/1024)</f>
        <v>0.2844075372112686</v>
      </c>
      <c r="I453">
        <f t="shared" ref="I453:I516" si="75">+SUM(B453:H453)</f>
        <v>0.16139636387976386</v>
      </c>
      <c r="J453" t="s">
        <v>2</v>
      </c>
      <c r="K453">
        <f t="shared" ref="K453:K516" si="76">A453/1024</f>
        <v>0.4384765625</v>
      </c>
      <c r="L453">
        <f t="shared" si="68"/>
        <v>0</v>
      </c>
      <c r="M453">
        <f t="shared" si="69"/>
        <v>0</v>
      </c>
    </row>
    <row r="454" spans="1:13" x14ac:dyDescent="0.25">
      <c r="A454">
        <v>450</v>
      </c>
      <c r="B454">
        <f t="shared" si="70"/>
        <v>-0.92850608047321548</v>
      </c>
      <c r="C454">
        <f t="shared" si="70"/>
        <v>-0.4164295600976376</v>
      </c>
      <c r="D454">
        <f t="shared" si="71"/>
        <v>0.94560732538052139</v>
      </c>
      <c r="E454">
        <f t="shared" si="67"/>
        <v>0.88763962040285405</v>
      </c>
      <c r="F454">
        <f t="shared" si="72"/>
        <v>-0.27851968938505522</v>
      </c>
      <c r="G454">
        <f t="shared" si="73"/>
        <v>-0.23105810828067042</v>
      </c>
      <c r="H454">
        <f t="shared" si="74"/>
        <v>0.18303988795513734</v>
      </c>
      <c r="I454">
        <f t="shared" si="75"/>
        <v>0.16177339550193412</v>
      </c>
      <c r="J454" t="s">
        <v>2</v>
      </c>
      <c r="K454">
        <f t="shared" si="76"/>
        <v>0.439453125</v>
      </c>
      <c r="L454">
        <f t="shared" si="68"/>
        <v>0</v>
      </c>
      <c r="M454">
        <f t="shared" si="69"/>
        <v>0</v>
      </c>
    </row>
    <row r="455" spans="1:13" x14ac:dyDescent="0.25">
      <c r="A455">
        <v>451</v>
      </c>
      <c r="B455">
        <f t="shared" si="70"/>
        <v>-0.93076696107898371</v>
      </c>
      <c r="C455">
        <f t="shared" si="70"/>
        <v>-0.4330938188531509</v>
      </c>
      <c r="D455">
        <f t="shared" si="71"/>
        <v>0.95514116830577067</v>
      </c>
      <c r="E455">
        <f t="shared" si="67"/>
        <v>0.8670462455156922</v>
      </c>
      <c r="F455">
        <f t="shared" si="72"/>
        <v>-0.2250839113597928</v>
      </c>
      <c r="G455">
        <f t="shared" si="73"/>
        <v>-0.15279718525844496</v>
      </c>
      <c r="H455">
        <f t="shared" si="74"/>
        <v>7.9682437971426143E-2</v>
      </c>
      <c r="I455">
        <f t="shared" si="75"/>
        <v>0.16012797524251654</v>
      </c>
      <c r="J455" t="s">
        <v>2</v>
      </c>
      <c r="K455">
        <f t="shared" si="76"/>
        <v>0.4404296875</v>
      </c>
      <c r="L455">
        <f t="shared" si="68"/>
        <v>0</v>
      </c>
      <c r="M455">
        <f t="shared" si="69"/>
        <v>0</v>
      </c>
    </row>
    <row r="456" spans="1:13" x14ac:dyDescent="0.25">
      <c r="A456">
        <v>452</v>
      </c>
      <c r="B456">
        <f t="shared" si="70"/>
        <v>-0.93299279883473885</v>
      </c>
      <c r="C456">
        <f t="shared" si="70"/>
        <v>-0.44961132965460571</v>
      </c>
      <c r="D456">
        <f t="shared" si="71"/>
        <v>0.96377606579543973</v>
      </c>
      <c r="E456">
        <f t="shared" si="67"/>
        <v>0.84485356524970801</v>
      </c>
      <c r="F456">
        <f t="shared" si="72"/>
        <v>-0.17096188876030249</v>
      </c>
      <c r="G456">
        <f t="shared" si="73"/>
        <v>-7.3564563599664151E-2</v>
      </c>
      <c r="H456">
        <f t="shared" si="74"/>
        <v>-2.4541228522916583E-2</v>
      </c>
      <c r="I456">
        <f t="shared" si="75"/>
        <v>0.15695782167291983</v>
      </c>
      <c r="J456" t="s">
        <v>2</v>
      </c>
      <c r="K456">
        <f t="shared" si="76"/>
        <v>0.44140625</v>
      </c>
      <c r="L456">
        <f t="shared" si="68"/>
        <v>0</v>
      </c>
      <c r="M456">
        <f t="shared" si="69"/>
        <v>0</v>
      </c>
    </row>
    <row r="457" spans="1:13" x14ac:dyDescent="0.25">
      <c r="A457">
        <v>453</v>
      </c>
      <c r="B457">
        <f t="shared" si="70"/>
        <v>-0.93518350993894761</v>
      </c>
      <c r="C457">
        <f t="shared" si="70"/>
        <v>-0.4659764957679654</v>
      </c>
      <c r="D457">
        <f t="shared" si="71"/>
        <v>0.97150389098625156</v>
      </c>
      <c r="E457">
        <f t="shared" si="67"/>
        <v>0.82110251499110509</v>
      </c>
      <c r="F457">
        <f t="shared" si="72"/>
        <v>-0.11631863091190733</v>
      </c>
      <c r="G457">
        <f t="shared" si="73"/>
        <v>6.1358846491554875E-3</v>
      </c>
      <c r="H457">
        <f t="shared" si="74"/>
        <v>-0.12849811079379775</v>
      </c>
      <c r="I457">
        <f t="shared" si="75"/>
        <v>0.15276554321389396</v>
      </c>
      <c r="J457" t="s">
        <v>2</v>
      </c>
      <c r="K457">
        <f t="shared" si="76"/>
        <v>0.4423828125</v>
      </c>
      <c r="L457">
        <f t="shared" si="68"/>
        <v>0</v>
      </c>
      <c r="M457">
        <f t="shared" si="69"/>
        <v>0</v>
      </c>
    </row>
    <row r="458" spans="1:13" x14ac:dyDescent="0.25">
      <c r="A458">
        <v>454</v>
      </c>
      <c r="B458">
        <f t="shared" si="70"/>
        <v>-0.93733901191257485</v>
      </c>
      <c r="C458">
        <f t="shared" si="70"/>
        <v>-0.48218377207912211</v>
      </c>
      <c r="D458">
        <f t="shared" si="71"/>
        <v>0.97831737071962743</v>
      </c>
      <c r="E458">
        <f t="shared" si="67"/>
        <v>0.79583690460888346</v>
      </c>
      <c r="F458">
        <f t="shared" si="72"/>
        <v>-6.1320736302208904E-2</v>
      </c>
      <c r="G458">
        <f t="shared" si="73"/>
        <v>8.5797312344438631E-2</v>
      </c>
      <c r="H458">
        <f t="shared" si="74"/>
        <v>-0.23105810828066897</v>
      </c>
      <c r="I458">
        <f t="shared" si="75"/>
        <v>0.1480499590983746</v>
      </c>
      <c r="J458" t="s">
        <v>2</v>
      </c>
      <c r="K458">
        <f t="shared" si="76"/>
        <v>0.443359375</v>
      </c>
      <c r="L458">
        <f t="shared" si="68"/>
        <v>0</v>
      </c>
      <c r="M458">
        <f t="shared" si="69"/>
        <v>0</v>
      </c>
    </row>
    <row r="459" spans="1:13" x14ac:dyDescent="0.25">
      <c r="A459">
        <v>455</v>
      </c>
      <c r="B459">
        <f t="shared" si="70"/>
        <v>-0.93945922360218992</v>
      </c>
      <c r="C459">
        <f t="shared" si="70"/>
        <v>-0.49822766697278137</v>
      </c>
      <c r="D459">
        <f t="shared" si="71"/>
        <v>0.98421009238692914</v>
      </c>
      <c r="E459">
        <f t="shared" si="67"/>
        <v>0.76910333764558125</v>
      </c>
      <c r="F459">
        <f t="shared" si="72"/>
        <v>-6.1358846491561007E-3</v>
      </c>
      <c r="G459">
        <f t="shared" si="73"/>
        <v>0.16491312048997345</v>
      </c>
      <c r="H459">
        <f t="shared" si="74"/>
        <v>-0.3311063057598746</v>
      </c>
      <c r="I459">
        <f t="shared" si="75"/>
        <v>0.14329746953848183</v>
      </c>
      <c r="J459" t="s">
        <v>2</v>
      </c>
      <c r="K459">
        <f t="shared" si="76"/>
        <v>0.4443359375</v>
      </c>
      <c r="L459">
        <f t="shared" si="68"/>
        <v>0</v>
      </c>
      <c r="M459">
        <f t="shared" si="69"/>
        <v>0</v>
      </c>
    </row>
    <row r="460" spans="1:13" x14ac:dyDescent="0.25">
      <c r="A460">
        <v>456</v>
      </c>
      <c r="B460">
        <f t="shared" si="70"/>
        <v>-0.9415440651830207</v>
      </c>
      <c r="C460">
        <f t="shared" si="70"/>
        <v>-0.51410274419322144</v>
      </c>
      <c r="D460">
        <f t="shared" si="71"/>
        <v>0.98917650996478101</v>
      </c>
      <c r="E460">
        <f t="shared" si="67"/>
        <v>0.74095112535496011</v>
      </c>
      <c r="F460">
        <f t="shared" si="72"/>
        <v>4.9067674327418639E-2</v>
      </c>
      <c r="G460">
        <f t="shared" si="73"/>
        <v>0.24298017990326515</v>
      </c>
      <c r="H460">
        <f t="shared" si="74"/>
        <v>-0.42755509343028064</v>
      </c>
      <c r="I460">
        <f t="shared" si="75"/>
        <v>0.13897358674390203</v>
      </c>
      <c r="J460" t="s">
        <v>2</v>
      </c>
      <c r="K460">
        <f t="shared" si="76"/>
        <v>0.4453125</v>
      </c>
      <c r="L460">
        <f t="shared" si="68"/>
        <v>0</v>
      </c>
      <c r="M460">
        <f t="shared" si="69"/>
        <v>0</v>
      </c>
    </row>
    <row r="461" spans="1:13" x14ac:dyDescent="0.25">
      <c r="A461">
        <v>457</v>
      </c>
      <c r="B461">
        <f t="shared" si="70"/>
        <v>-0.94359345816196039</v>
      </c>
      <c r="C461">
        <f t="shared" si="70"/>
        <v>-0.52980362468629449</v>
      </c>
      <c r="D461">
        <f t="shared" si="71"/>
        <v>0.9932119492347945</v>
      </c>
      <c r="E461">
        <f t="shared" si="67"/>
        <v>0.71143219574521677</v>
      </c>
      <c r="F461">
        <f t="shared" si="72"/>
        <v>0.10412163387205391</v>
      </c>
      <c r="G461">
        <f t="shared" si="73"/>
        <v>0.31950203081601475</v>
      </c>
      <c r="H461">
        <f t="shared" si="74"/>
        <v>-0.51935599016558853</v>
      </c>
      <c r="I461">
        <f t="shared" si="75"/>
        <v>0.13551473665423663</v>
      </c>
      <c r="J461" t="s">
        <v>2</v>
      </c>
      <c r="K461">
        <f t="shared" si="76"/>
        <v>0.4462890625</v>
      </c>
      <c r="L461">
        <f t="shared" si="68"/>
        <v>0</v>
      </c>
      <c r="M461">
        <f t="shared" si="69"/>
        <v>0</v>
      </c>
    </row>
    <row r="462" spans="1:13" x14ac:dyDescent="0.25">
      <c r="A462">
        <v>458</v>
      </c>
      <c r="B462">
        <f t="shared" si="70"/>
        <v>-0.94560732538052117</v>
      </c>
      <c r="C462">
        <f t="shared" si="70"/>
        <v>-0.54532498842204635</v>
      </c>
      <c r="D462">
        <f t="shared" si="71"/>
        <v>0.996312612182778</v>
      </c>
      <c r="E462">
        <f t="shared" si="67"/>
        <v>0.68060099779545269</v>
      </c>
      <c r="F462">
        <f t="shared" si="72"/>
        <v>0.1588581433338595</v>
      </c>
      <c r="G462">
        <f t="shared" si="73"/>
        <v>0.39399204006105165</v>
      </c>
      <c r="H462">
        <f t="shared" si="74"/>
        <v>-0.60551104140432477</v>
      </c>
      <c r="I462">
        <f t="shared" si="75"/>
        <v>0.13332043816624961</v>
      </c>
      <c r="J462" t="s">
        <v>2</v>
      </c>
      <c r="K462">
        <f t="shared" si="76"/>
        <v>0.447265625</v>
      </c>
      <c r="L462">
        <f t="shared" si="68"/>
        <v>0</v>
      </c>
      <c r="M462">
        <f t="shared" si="69"/>
        <v>0</v>
      </c>
    </row>
    <row r="463" spans="1:13" x14ac:dyDescent="0.25">
      <c r="A463">
        <v>459</v>
      </c>
      <c r="B463">
        <f t="shared" si="70"/>
        <v>-0.94758559101774109</v>
      </c>
      <c r="C463">
        <f t="shared" si="70"/>
        <v>-0.56066157619733614</v>
      </c>
      <c r="D463">
        <f t="shared" si="71"/>
        <v>0.99847558057329466</v>
      </c>
      <c r="E463">
        <f t="shared" si="67"/>
        <v>0.64851440102211411</v>
      </c>
      <c r="F463">
        <f t="shared" si="72"/>
        <v>0.21311031991609164</v>
      </c>
      <c r="G463">
        <f t="shared" si="73"/>
        <v>0.46597649576796757</v>
      </c>
      <c r="H463">
        <f t="shared" si="74"/>
        <v>-0.68508366777269991</v>
      </c>
      <c r="I463">
        <f t="shared" si="75"/>
        <v>0.13274596229169089</v>
      </c>
      <c r="J463" t="s">
        <v>2</v>
      </c>
      <c r="K463">
        <f t="shared" si="76"/>
        <v>0.4482421875</v>
      </c>
      <c r="L463">
        <f t="shared" si="68"/>
        <v>0</v>
      </c>
      <c r="M463">
        <f t="shared" si="69"/>
        <v>0</v>
      </c>
    </row>
    <row r="464" spans="1:13" x14ac:dyDescent="0.25">
      <c r="A464">
        <v>460</v>
      </c>
      <c r="B464">
        <f t="shared" si="70"/>
        <v>-0.94952818059303667</v>
      </c>
      <c r="C464">
        <f t="shared" si="70"/>
        <v>-0.57580819141784556</v>
      </c>
      <c r="D464">
        <f t="shared" si="71"/>
        <v>0.99969881869620414</v>
      </c>
      <c r="E464">
        <f t="shared" si="67"/>
        <v>0.61523159058062782</v>
      </c>
      <c r="F464">
        <f t="shared" si="72"/>
        <v>0.26671275747489742</v>
      </c>
      <c r="G464">
        <f t="shared" si="73"/>
        <v>0.5349976198870966</v>
      </c>
      <c r="H464">
        <f t="shared" si="74"/>
        <v>-0.75720884650648435</v>
      </c>
      <c r="I464">
        <f t="shared" si="75"/>
        <v>0.13409556812145929</v>
      </c>
      <c r="J464" t="s">
        <v>2</v>
      </c>
      <c r="K464">
        <f t="shared" si="76"/>
        <v>0.44921875</v>
      </c>
      <c r="L464">
        <f t="shared" si="68"/>
        <v>0</v>
      </c>
      <c r="M464">
        <f t="shared" si="69"/>
        <v>0</v>
      </c>
    </row>
    <row r="465" spans="1:13" x14ac:dyDescent="0.25">
      <c r="A465">
        <v>461</v>
      </c>
      <c r="B465">
        <f t="shared" si="70"/>
        <v>-0.95143502096900834</v>
      </c>
      <c r="C465">
        <f t="shared" si="70"/>
        <v>-0.59075970185887461</v>
      </c>
      <c r="D465">
        <f t="shared" si="71"/>
        <v>0.99998117528260111</v>
      </c>
      <c r="E465">
        <f t="shared" si="67"/>
        <v>0.58081395809576475</v>
      </c>
      <c r="F465">
        <f t="shared" si="72"/>
        <v>0.31950203081601347</v>
      </c>
      <c r="G465">
        <f t="shared" si="73"/>
        <v>0.60061647938387219</v>
      </c>
      <c r="H465">
        <f t="shared" si="74"/>
        <v>-0.82110251499110465</v>
      </c>
      <c r="I465">
        <f t="shared" si="75"/>
        <v>0.13761640575926393</v>
      </c>
      <c r="J465" t="s">
        <v>2</v>
      </c>
      <c r="K465">
        <f t="shared" si="76"/>
        <v>0.4501953125</v>
      </c>
      <c r="L465">
        <f t="shared" si="68"/>
        <v>0</v>
      </c>
      <c r="M465">
        <f t="shared" si="69"/>
        <v>0</v>
      </c>
    </row>
    <row r="466" spans="1:13" x14ac:dyDescent="0.25">
      <c r="A466">
        <v>462</v>
      </c>
      <c r="B466">
        <f t="shared" si="70"/>
        <v>-0.95330604035419386</v>
      </c>
      <c r="C466">
        <f t="shared" si="70"/>
        <v>-0.60551104140432455</v>
      </c>
      <c r="D466">
        <f t="shared" si="71"/>
        <v>0.99932238458834954</v>
      </c>
      <c r="E466">
        <f t="shared" si="67"/>
        <v>0.5453249884220458</v>
      </c>
      <c r="F466">
        <f t="shared" si="72"/>
        <v>0.37131719395183749</v>
      </c>
      <c r="G466">
        <f t="shared" si="73"/>
        <v>0.66241577759017312</v>
      </c>
      <c r="H466">
        <f t="shared" si="74"/>
        <v>-0.87607009419540671</v>
      </c>
      <c r="I466">
        <f t="shared" si="75"/>
        <v>0.1434931685984806</v>
      </c>
      <c r="J466" t="s">
        <v>2</v>
      </c>
      <c r="K466">
        <f t="shared" si="76"/>
        <v>0.451171875</v>
      </c>
      <c r="L466">
        <f t="shared" si="68"/>
        <v>0</v>
      </c>
      <c r="M466">
        <f t="shared" si="69"/>
        <v>0</v>
      </c>
    </row>
    <row r="467" spans="1:13" x14ac:dyDescent="0.25">
      <c r="A467">
        <v>463</v>
      </c>
      <c r="B467">
        <f t="shared" si="70"/>
        <v>-0.95514116830577067</v>
      </c>
      <c r="C467">
        <f t="shared" si="70"/>
        <v>-0.62005721176328832</v>
      </c>
      <c r="D467">
        <f t="shared" si="71"/>
        <v>0.99772306664419164</v>
      </c>
      <c r="E467">
        <f t="shared" si="67"/>
        <v>0.50883014254310865</v>
      </c>
      <c r="F467">
        <f t="shared" si="72"/>
        <v>0.42200027079979846</v>
      </c>
      <c r="G467">
        <f t="shared" si="73"/>
        <v>0.72000250796138132</v>
      </c>
      <c r="H467">
        <f t="shared" si="74"/>
        <v>-0.92151403934204212</v>
      </c>
      <c r="I467">
        <f t="shared" si="75"/>
        <v>0.15184356853737901</v>
      </c>
      <c r="J467" t="s">
        <v>2</v>
      </c>
      <c r="K467">
        <f t="shared" si="76"/>
        <v>0.4521484375</v>
      </c>
      <c r="L467">
        <f t="shared" si="68"/>
        <v>0</v>
      </c>
      <c r="M467">
        <f t="shared" si="69"/>
        <v>0</v>
      </c>
    </row>
    <row r="468" spans="1:13" x14ac:dyDescent="0.25">
      <c r="A468">
        <v>464</v>
      </c>
      <c r="B468">
        <f t="shared" si="70"/>
        <v>-0.95694033573220882</v>
      </c>
      <c r="C468">
        <f t="shared" si="70"/>
        <v>-0.63439328416364482</v>
      </c>
      <c r="D468">
        <f t="shared" si="71"/>
        <v>0.99518472667219693</v>
      </c>
      <c r="E468">
        <f t="shared" si="67"/>
        <v>0.47139673682599842</v>
      </c>
      <c r="F468">
        <f t="shared" si="72"/>
        <v>0.47139673682599531</v>
      </c>
      <c r="G468">
        <f t="shared" si="73"/>
        <v>0.77301045336273977</v>
      </c>
      <c r="H468">
        <f t="shared" si="74"/>
        <v>-0.95694033573220916</v>
      </c>
      <c r="I468">
        <f t="shared" si="75"/>
        <v>0.16271469805886773</v>
      </c>
      <c r="J468" t="s">
        <v>2</v>
      </c>
      <c r="K468">
        <f t="shared" si="76"/>
        <v>0.453125</v>
      </c>
      <c r="L468">
        <f t="shared" si="68"/>
        <v>0</v>
      </c>
      <c r="M468">
        <f t="shared" si="69"/>
        <v>0</v>
      </c>
    </row>
    <row r="469" spans="1:13" x14ac:dyDescent="0.25">
      <c r="A469">
        <v>465</v>
      </c>
      <c r="B469">
        <f t="shared" si="70"/>
        <v>-0.95870347489587149</v>
      </c>
      <c r="C469">
        <f t="shared" si="70"/>
        <v>-0.64851440102211189</v>
      </c>
      <c r="D469">
        <f t="shared" si="71"/>
        <v>0.99170975366909964</v>
      </c>
      <c r="E469">
        <f t="shared" si="67"/>
        <v>0.4330938188531519</v>
      </c>
      <c r="F469">
        <f t="shared" si="72"/>
        <v>0.5193559901655892</v>
      </c>
      <c r="G469">
        <f t="shared" si="73"/>
        <v>0.82110251499110587</v>
      </c>
      <c r="H469">
        <f t="shared" si="74"/>
        <v>-0.98196386910955547</v>
      </c>
      <c r="I469">
        <f t="shared" si="75"/>
        <v>0.17608033265140788</v>
      </c>
      <c r="J469" t="s">
        <v>2</v>
      </c>
      <c r="K469">
        <f t="shared" si="76"/>
        <v>0.4541015625</v>
      </c>
      <c r="L469">
        <f t="shared" si="68"/>
        <v>0</v>
      </c>
      <c r="M469">
        <f t="shared" si="69"/>
        <v>0</v>
      </c>
    </row>
    <row r="470" spans="1:13" x14ac:dyDescent="0.25">
      <c r="A470">
        <v>466</v>
      </c>
      <c r="B470">
        <f t="shared" si="70"/>
        <v>-0.96043051941556579</v>
      </c>
      <c r="C470">
        <f t="shared" si="70"/>
        <v>-0.66241577759017134</v>
      </c>
      <c r="D470">
        <f t="shared" si="71"/>
        <v>0.98730141815785832</v>
      </c>
      <c r="E470">
        <f t="shared" si="67"/>
        <v>0.39399204006105043</v>
      </c>
      <c r="F470">
        <f t="shared" si="72"/>
        <v>0.56573181078361179</v>
      </c>
      <c r="G470">
        <f t="shared" si="73"/>
        <v>0.8639728561215867</v>
      </c>
      <c r="H470">
        <f t="shared" si="74"/>
        <v>-0.99631261218277811</v>
      </c>
      <c r="I470">
        <f t="shared" si="75"/>
        <v>0.19183921593559194</v>
      </c>
      <c r="J470" t="s">
        <v>2</v>
      </c>
      <c r="K470">
        <f t="shared" si="76"/>
        <v>0.455078125</v>
      </c>
      <c r="L470">
        <f t="shared" si="68"/>
        <v>0</v>
      </c>
      <c r="M470">
        <f t="shared" si="69"/>
        <v>0</v>
      </c>
    </row>
    <row r="471" spans="1:13" x14ac:dyDescent="0.25">
      <c r="A471">
        <v>467</v>
      </c>
      <c r="B471">
        <f t="shared" si="70"/>
        <v>-0.96212140426904147</v>
      </c>
      <c r="C471">
        <f t="shared" si="70"/>
        <v>-0.6760927035753157</v>
      </c>
      <c r="D471">
        <f t="shared" si="71"/>
        <v>0.98196386910955524</v>
      </c>
      <c r="E471">
        <f t="shared" si="67"/>
        <v>0.35416352542049184</v>
      </c>
      <c r="F471">
        <f t="shared" si="72"/>
        <v>0.61038280627630992</v>
      </c>
      <c r="G471">
        <f t="shared" si="73"/>
        <v>0.90134884704602403</v>
      </c>
      <c r="H471">
        <f t="shared" si="74"/>
        <v>-0.9998305817958234</v>
      </c>
      <c r="I471">
        <f t="shared" si="75"/>
        <v>0.20981435821220062</v>
      </c>
      <c r="J471" t="s">
        <v>2</v>
      </c>
      <c r="K471">
        <f t="shared" si="76"/>
        <v>0.4560546875</v>
      </c>
      <c r="L471">
        <f t="shared" si="68"/>
        <v>0</v>
      </c>
      <c r="M471">
        <f t="shared" si="69"/>
        <v>0</v>
      </c>
    </row>
    <row r="472" spans="1:13" x14ac:dyDescent="0.25">
      <c r="A472">
        <v>468</v>
      </c>
      <c r="B472">
        <f t="shared" si="70"/>
        <v>-0.96377606579543984</v>
      </c>
      <c r="C472">
        <f t="shared" si="70"/>
        <v>-0.68954054473706672</v>
      </c>
      <c r="D472">
        <f t="shared" si="71"/>
        <v>0.97570213003852868</v>
      </c>
      <c r="E472">
        <f t="shared" si="67"/>
        <v>0.31368174039889202</v>
      </c>
      <c r="F472">
        <f t="shared" si="72"/>
        <v>0.6531728429537762</v>
      </c>
      <c r="G472">
        <f t="shared" si="73"/>
        <v>0.93299279883473973</v>
      </c>
      <c r="H472">
        <f t="shared" si="74"/>
        <v>-0.99247953459870975</v>
      </c>
      <c r="I472">
        <f t="shared" si="75"/>
        <v>0.22975336709472038</v>
      </c>
      <c r="J472" t="s">
        <v>2</v>
      </c>
      <c r="K472">
        <f t="shared" si="76"/>
        <v>0.45703125</v>
      </c>
      <c r="L472">
        <f t="shared" si="68"/>
        <v>0</v>
      </c>
      <c r="M472">
        <f t="shared" si="69"/>
        <v>0</v>
      </c>
    </row>
    <row r="473" spans="1:13" x14ac:dyDescent="0.25">
      <c r="A473">
        <v>469</v>
      </c>
      <c r="B473">
        <f t="shared" si="70"/>
        <v>-0.96539444169768929</v>
      </c>
      <c r="C473">
        <f t="shared" si="70"/>
        <v>-0.70275474445722519</v>
      </c>
      <c r="D473">
        <f t="shared" si="71"/>
        <v>0.96852209427441749</v>
      </c>
      <c r="E473">
        <f t="shared" si="67"/>
        <v>0.27262135544994864</v>
      </c>
      <c r="F473">
        <f t="shared" si="72"/>
        <v>0.69397146088965256</v>
      </c>
      <c r="G473">
        <f t="shared" si="73"/>
        <v>0.9587034748958716</v>
      </c>
      <c r="H473">
        <f t="shared" si="74"/>
        <v>-0.9743393827855753</v>
      </c>
      <c r="I473">
        <f t="shared" si="75"/>
        <v>0.25132981656940045</v>
      </c>
      <c r="J473" t="s">
        <v>2</v>
      </c>
      <c r="K473">
        <f t="shared" si="76"/>
        <v>0.4580078125</v>
      </c>
      <c r="L473">
        <f t="shared" si="68"/>
        <v>0</v>
      </c>
      <c r="M473">
        <f t="shared" si="69"/>
        <v>0</v>
      </c>
    </row>
    <row r="474" spans="1:13" x14ac:dyDescent="0.25">
      <c r="A474">
        <v>470</v>
      </c>
      <c r="B474">
        <f t="shared" si="70"/>
        <v>-0.96697647104485207</v>
      </c>
      <c r="C474">
        <f t="shared" si="70"/>
        <v>-0.71573082528381871</v>
      </c>
      <c r="D474">
        <f t="shared" si="71"/>
        <v>0.96043051941556612</v>
      </c>
      <c r="E474">
        <f t="shared" si="67"/>
        <v>0.23105810828067327</v>
      </c>
      <c r="F474">
        <f t="shared" si="72"/>
        <v>0.73265427167241293</v>
      </c>
      <c r="G474">
        <f t="shared" si="73"/>
        <v>0.97831737071962865</v>
      </c>
      <c r="H474">
        <f t="shared" si="74"/>
        <v>-0.94560732538052039</v>
      </c>
      <c r="I474">
        <f t="shared" si="75"/>
        <v>0.27414564837909006</v>
      </c>
      <c r="J474" t="s">
        <v>2</v>
      </c>
      <c r="K474">
        <f t="shared" si="76"/>
        <v>0.458984375</v>
      </c>
      <c r="L474">
        <f t="shared" si="68"/>
        <v>0</v>
      </c>
      <c r="M474">
        <f t="shared" si="69"/>
        <v>0</v>
      </c>
    </row>
    <row r="475" spans="1:13" x14ac:dyDescent="0.25">
      <c r="A475">
        <v>471</v>
      </c>
      <c r="B475">
        <f t="shared" si="70"/>
        <v>-0.96852209427441738</v>
      </c>
      <c r="C475">
        <f t="shared" si="70"/>
        <v>-0.72846439044822531</v>
      </c>
      <c r="D475">
        <f t="shared" si="71"/>
        <v>0.95143502096900878</v>
      </c>
      <c r="E475">
        <f t="shared" si="67"/>
        <v>0.18906866414980744</v>
      </c>
      <c r="F475">
        <f t="shared" si="72"/>
        <v>0.76910333764557892</v>
      </c>
      <c r="G475">
        <f t="shared" si="73"/>
        <v>0.99170975366909986</v>
      </c>
      <c r="H475">
        <f t="shared" si="74"/>
        <v>-0.90659570451491411</v>
      </c>
      <c r="I475">
        <f t="shared" si="75"/>
        <v>0.29773458719593793</v>
      </c>
      <c r="J475" t="s">
        <v>2</v>
      </c>
      <c r="K475">
        <f t="shared" si="76"/>
        <v>0.4599609375</v>
      </c>
      <c r="L475">
        <f t="shared" si="68"/>
        <v>0</v>
      </c>
      <c r="M475">
        <f t="shared" si="69"/>
        <v>0</v>
      </c>
    </row>
    <row r="476" spans="1:13" x14ac:dyDescent="0.25">
      <c r="A476">
        <v>472</v>
      </c>
      <c r="B476">
        <f t="shared" si="70"/>
        <v>-0.97003125319454397</v>
      </c>
      <c r="C476">
        <f t="shared" si="70"/>
        <v>-0.74095112535495933</v>
      </c>
      <c r="D476">
        <f t="shared" si="71"/>
        <v>0.94154406518302081</v>
      </c>
      <c r="E476">
        <f t="shared" si="67"/>
        <v>0.14673047445536205</v>
      </c>
      <c r="F476">
        <f t="shared" si="72"/>
        <v>0.8032075314806435</v>
      </c>
      <c r="G476">
        <f t="shared" si="73"/>
        <v>0.99879545620517241</v>
      </c>
      <c r="H476">
        <f t="shared" si="74"/>
        <v>-0.85772861000027034</v>
      </c>
      <c r="I476">
        <f t="shared" si="75"/>
        <v>0.32156653877442509</v>
      </c>
      <c r="J476" t="s">
        <v>2</v>
      </c>
      <c r="K476">
        <f t="shared" si="76"/>
        <v>0.4609375</v>
      </c>
      <c r="L476">
        <f t="shared" si="68"/>
        <v>0</v>
      </c>
      <c r="M476">
        <f t="shared" si="69"/>
        <v>0</v>
      </c>
    </row>
    <row r="477" spans="1:13" x14ac:dyDescent="0.25">
      <c r="A477">
        <v>473</v>
      </c>
      <c r="B477">
        <f t="shared" si="70"/>
        <v>-0.97150389098625178</v>
      </c>
      <c r="C477">
        <f t="shared" si="70"/>
        <v>-0.75318679904361285</v>
      </c>
      <c r="D477">
        <f t="shared" si="71"/>
        <v>0.93076696107898382</v>
      </c>
      <c r="E477">
        <f t="shared" si="67"/>
        <v>0.10412163387205391</v>
      </c>
      <c r="F477">
        <f t="shared" si="72"/>
        <v>0.83486287498638001</v>
      </c>
      <c r="G477">
        <f t="shared" si="73"/>
        <v>0.99952941750109303</v>
      </c>
      <c r="H477">
        <f t="shared" si="74"/>
        <v>-0.79953726910790279</v>
      </c>
      <c r="I477">
        <f t="shared" si="75"/>
        <v>0.3450529283007433</v>
      </c>
      <c r="J477" t="s">
        <v>2</v>
      </c>
      <c r="K477">
        <f t="shared" si="76"/>
        <v>0.4619140625</v>
      </c>
      <c r="L477">
        <f t="shared" si="68"/>
        <v>0</v>
      </c>
      <c r="M477">
        <f t="shared" si="69"/>
        <v>0</v>
      </c>
    </row>
    <row r="478" spans="1:13" x14ac:dyDescent="0.25">
      <c r="A478">
        <v>474</v>
      </c>
      <c r="B478">
        <f t="shared" si="70"/>
        <v>-0.97293995220556007</v>
      </c>
      <c r="C478">
        <f t="shared" si="70"/>
        <v>-0.76516726562245818</v>
      </c>
      <c r="D478">
        <f t="shared" si="71"/>
        <v>0.91911385169005799</v>
      </c>
      <c r="E478">
        <f t="shared" si="67"/>
        <v>6.1320736302210493E-2</v>
      </c>
      <c r="F478">
        <f t="shared" si="72"/>
        <v>0.86397285612158603</v>
      </c>
      <c r="G478">
        <f t="shared" si="73"/>
        <v>0.99390697000235573</v>
      </c>
      <c r="H478">
        <f t="shared" si="74"/>
        <v>-0.73265427167241015</v>
      </c>
      <c r="I478">
        <f t="shared" si="75"/>
        <v>0.36755292461578193</v>
      </c>
      <c r="J478" t="s">
        <v>2</v>
      </c>
      <c r="K478">
        <f t="shared" si="76"/>
        <v>0.462890625</v>
      </c>
      <c r="L478">
        <f t="shared" si="68"/>
        <v>0</v>
      </c>
      <c r="M478">
        <f t="shared" si="69"/>
        <v>0</v>
      </c>
    </row>
    <row r="479" spans="1:13" x14ac:dyDescent="0.25">
      <c r="A479">
        <v>475</v>
      </c>
      <c r="B479">
        <f t="shared" si="70"/>
        <v>-0.97433938278557586</v>
      </c>
      <c r="C479">
        <f t="shared" si="70"/>
        <v>-0.77688846567323189</v>
      </c>
      <c r="D479">
        <f t="shared" si="71"/>
        <v>0.90659570451491578</v>
      </c>
      <c r="E479">
        <f t="shared" si="67"/>
        <v>1.8406729905805774E-2</v>
      </c>
      <c r="F479">
        <f t="shared" si="72"/>
        <v>0.89044872324475666</v>
      </c>
      <c r="G479">
        <f t="shared" si="73"/>
        <v>0.98196386910955513</v>
      </c>
      <c r="H479">
        <f t="shared" si="74"/>
        <v>-0.65780669329707542</v>
      </c>
      <c r="I479">
        <f t="shared" si="75"/>
        <v>0.38838048501915012</v>
      </c>
      <c r="J479" t="s">
        <v>2</v>
      </c>
      <c r="K479">
        <f t="shared" si="76"/>
        <v>0.4638671875</v>
      </c>
      <c r="L479">
        <f t="shared" si="68"/>
        <v>0</v>
      </c>
      <c r="M479">
        <f t="shared" si="69"/>
        <v>0</v>
      </c>
    </row>
    <row r="480" spans="1:13" x14ac:dyDescent="0.25">
      <c r="A480">
        <v>476</v>
      </c>
      <c r="B480">
        <f t="shared" si="70"/>
        <v>-0.97570213003852846</v>
      </c>
      <c r="C480">
        <f t="shared" si="70"/>
        <v>-0.78834642762660578</v>
      </c>
      <c r="D480">
        <f t="shared" si="71"/>
        <v>0.89322430119551588</v>
      </c>
      <c r="E480">
        <f t="shared" si="67"/>
        <v>-2.4541228522912295E-2</v>
      </c>
      <c r="F480">
        <f t="shared" si="72"/>
        <v>0.91420975570353047</v>
      </c>
      <c r="G480">
        <f t="shared" si="73"/>
        <v>0.96377606579544028</v>
      </c>
      <c r="H480">
        <f t="shared" si="74"/>
        <v>-0.57580819141784156</v>
      </c>
      <c r="I480">
        <f t="shared" si="75"/>
        <v>0.40681214508859842</v>
      </c>
      <c r="J480" t="s">
        <v>2</v>
      </c>
      <c r="K480">
        <f t="shared" si="76"/>
        <v>0.46484375</v>
      </c>
      <c r="L480">
        <f t="shared" si="68"/>
        <v>0</v>
      </c>
      <c r="M480">
        <f t="shared" si="69"/>
        <v>0</v>
      </c>
    </row>
    <row r="481" spans="1:13" x14ac:dyDescent="0.25">
      <c r="A481">
        <v>477</v>
      </c>
      <c r="B481">
        <f t="shared" si="70"/>
        <v>-0.97702814265775439</v>
      </c>
      <c r="C481">
        <f t="shared" si="70"/>
        <v>-0.79953726910790468</v>
      </c>
      <c r="D481">
        <f t="shared" si="71"/>
        <v>0.87901222642863341</v>
      </c>
      <c r="E481">
        <f t="shared" si="67"/>
        <v>-6.7443919563665022E-2</v>
      </c>
      <c r="F481">
        <f t="shared" si="72"/>
        <v>0.93518350993894694</v>
      </c>
      <c r="G481">
        <f t="shared" si="73"/>
        <v>0.93945922360218881</v>
      </c>
      <c r="H481">
        <f t="shared" si="74"/>
        <v>-0.48755016014843167</v>
      </c>
      <c r="I481">
        <f t="shared" si="75"/>
        <v>0.4220954684920134</v>
      </c>
      <c r="J481" t="s">
        <v>2</v>
      </c>
      <c r="K481">
        <f t="shared" si="76"/>
        <v>0.4658203125</v>
      </c>
      <c r="L481">
        <f t="shared" si="68"/>
        <v>0</v>
      </c>
      <c r="M481">
        <f t="shared" si="69"/>
        <v>0</v>
      </c>
    </row>
    <row r="482" spans="1:13" x14ac:dyDescent="0.25">
      <c r="A482">
        <v>478</v>
      </c>
      <c r="B482">
        <f t="shared" si="70"/>
        <v>-0.97831737071962754</v>
      </c>
      <c r="C482">
        <f t="shared" si="70"/>
        <v>-0.81045719825259455</v>
      </c>
      <c r="D482">
        <f t="shared" si="71"/>
        <v>0.86397285612158681</v>
      </c>
      <c r="E482">
        <f t="shared" si="67"/>
        <v>-0.11022220729388145</v>
      </c>
      <c r="F482">
        <f t="shared" si="72"/>
        <v>0.95330604035419397</v>
      </c>
      <c r="G482">
        <f t="shared" si="73"/>
        <v>0.90916798309052194</v>
      </c>
      <c r="H482">
        <f t="shared" si="74"/>
        <v>-0.39399204006104988</v>
      </c>
      <c r="I482">
        <f t="shared" si="75"/>
        <v>0.4334580632391492</v>
      </c>
      <c r="J482" t="s">
        <v>2</v>
      </c>
      <c r="K482">
        <f t="shared" si="76"/>
        <v>0.466796875</v>
      </c>
      <c r="L482">
        <f t="shared" si="68"/>
        <v>0</v>
      </c>
      <c r="M482">
        <f t="shared" si="69"/>
        <v>0</v>
      </c>
    </row>
    <row r="483" spans="1:13" x14ac:dyDescent="0.25">
      <c r="A483">
        <v>479</v>
      </c>
      <c r="B483">
        <f t="shared" si="70"/>
        <v>-0.97956976568544052</v>
      </c>
      <c r="C483">
        <f t="shared" si="70"/>
        <v>-0.82110251499110454</v>
      </c>
      <c r="D483">
        <f t="shared" si="71"/>
        <v>0.84812034480329745</v>
      </c>
      <c r="E483">
        <f t="shared" si="67"/>
        <v>-0.15279718525844277</v>
      </c>
      <c r="F483">
        <f t="shared" si="72"/>
        <v>0.96852209427441716</v>
      </c>
      <c r="G483">
        <f t="shared" si="73"/>
        <v>0.87309497841829065</v>
      </c>
      <c r="H483">
        <f t="shared" si="74"/>
        <v>-0.29615088824362534</v>
      </c>
      <c r="I483">
        <f t="shared" si="75"/>
        <v>0.44011706331739209</v>
      </c>
      <c r="J483" t="s">
        <v>2</v>
      </c>
      <c r="K483">
        <f t="shared" si="76"/>
        <v>0.4677734375</v>
      </c>
      <c r="L483">
        <f t="shared" si="68"/>
        <v>0</v>
      </c>
      <c r="M483">
        <f t="shared" si="69"/>
        <v>0</v>
      </c>
    </row>
    <row r="484" spans="1:13" x14ac:dyDescent="0.25">
      <c r="A484">
        <v>480</v>
      </c>
      <c r="B484">
        <f t="shared" si="70"/>
        <v>-0.98078528040323043</v>
      </c>
      <c r="C484">
        <f t="shared" si="70"/>
        <v>-0.83146961230254512</v>
      </c>
      <c r="D484">
        <f t="shared" si="71"/>
        <v>0.83146961230254568</v>
      </c>
      <c r="E484">
        <f t="shared" si="67"/>
        <v>-0.19509032201612858</v>
      </c>
      <c r="F484">
        <f t="shared" si="72"/>
        <v>0.98078528040322999</v>
      </c>
      <c r="G484">
        <f t="shared" si="73"/>
        <v>0.83146961230254324</v>
      </c>
      <c r="H484">
        <f t="shared" si="74"/>
        <v>-0.19509032201612952</v>
      </c>
      <c r="I484">
        <f t="shared" si="75"/>
        <v>0.4412889682702853</v>
      </c>
      <c r="J484" t="s">
        <v>2</v>
      </c>
      <c r="K484">
        <f t="shared" si="76"/>
        <v>0.46875</v>
      </c>
      <c r="L484">
        <f t="shared" si="68"/>
        <v>0</v>
      </c>
      <c r="M484">
        <f t="shared" si="69"/>
        <v>0</v>
      </c>
    </row>
    <row r="485" spans="1:13" x14ac:dyDescent="0.25">
      <c r="A485">
        <v>481</v>
      </c>
      <c r="B485">
        <f t="shared" si="70"/>
        <v>-0.98196386910955524</v>
      </c>
      <c r="C485">
        <f t="shared" si="70"/>
        <v>-0.84155497743689844</v>
      </c>
      <c r="D485">
        <f t="shared" si="71"/>
        <v>0.81403632970594897</v>
      </c>
      <c r="E485">
        <f t="shared" si="67"/>
        <v>-0.23702360599436498</v>
      </c>
      <c r="F485">
        <f t="shared" si="72"/>
        <v>0.99005821026229712</v>
      </c>
      <c r="G485">
        <f t="shared" si="73"/>
        <v>0.78455659715557435</v>
      </c>
      <c r="H485">
        <f t="shared" si="74"/>
        <v>-9.1908956497133709E-2</v>
      </c>
      <c r="I485">
        <f t="shared" si="75"/>
        <v>0.43619972808586804</v>
      </c>
      <c r="J485" t="s">
        <v>2</v>
      </c>
      <c r="K485">
        <f t="shared" si="76"/>
        <v>0.4697265625</v>
      </c>
      <c r="L485">
        <f t="shared" si="68"/>
        <v>0</v>
      </c>
      <c r="M485">
        <f t="shared" si="69"/>
        <v>0</v>
      </c>
    </row>
    <row r="486" spans="1:13" x14ac:dyDescent="0.25">
      <c r="A486">
        <v>482</v>
      </c>
      <c r="B486">
        <f t="shared" si="70"/>
        <v>-0.98310548743121629</v>
      </c>
      <c r="C486">
        <f t="shared" si="70"/>
        <v>-0.8513551931052652</v>
      </c>
      <c r="D486">
        <f t="shared" si="71"/>
        <v>0.79583690460888445</v>
      </c>
      <c r="E486">
        <f t="shared" si="67"/>
        <v>-0.27851968938505184</v>
      </c>
      <c r="F486">
        <f t="shared" si="72"/>
        <v>0.99631261218277789</v>
      </c>
      <c r="G486">
        <f t="shared" si="73"/>
        <v>0.73265427167241348</v>
      </c>
      <c r="H486">
        <f t="shared" si="74"/>
        <v>1.2271538285719256E-2</v>
      </c>
      <c r="I486">
        <f t="shared" si="75"/>
        <v>0.42409495682826182</v>
      </c>
      <c r="J486" t="s">
        <v>2</v>
      </c>
      <c r="K486">
        <f t="shared" si="76"/>
        <v>0.470703125</v>
      </c>
      <c r="L486">
        <f t="shared" si="68"/>
        <v>0</v>
      </c>
      <c r="M486">
        <f t="shared" si="69"/>
        <v>0</v>
      </c>
    </row>
    <row r="487" spans="1:13" x14ac:dyDescent="0.25">
      <c r="A487">
        <v>483</v>
      </c>
      <c r="B487">
        <f t="shared" si="70"/>
        <v>-0.98421009238692903</v>
      </c>
      <c r="C487">
        <f t="shared" si="70"/>
        <v>-0.86086693863776742</v>
      </c>
      <c r="D487">
        <f t="shared" si="71"/>
        <v>0.77688846567323244</v>
      </c>
      <c r="E487">
        <f t="shared" si="67"/>
        <v>-0.31950203081601536</v>
      </c>
      <c r="F487">
        <f t="shared" si="72"/>
        <v>0.99952941750109303</v>
      </c>
      <c r="G487">
        <f t="shared" si="73"/>
        <v>0.67609270357531304</v>
      </c>
      <c r="H487">
        <f t="shared" si="74"/>
        <v>0.11631863091190441</v>
      </c>
      <c r="I487">
        <f t="shared" si="75"/>
        <v>0.40425015582083101</v>
      </c>
      <c r="J487" t="s">
        <v>2</v>
      </c>
      <c r="K487">
        <f t="shared" si="76"/>
        <v>0.4716796875</v>
      </c>
      <c r="L487">
        <f t="shared" si="68"/>
        <v>0</v>
      </c>
      <c r="M487">
        <f t="shared" si="69"/>
        <v>0</v>
      </c>
    </row>
    <row r="488" spans="1:13" x14ac:dyDescent="0.25">
      <c r="A488">
        <v>484</v>
      </c>
      <c r="B488">
        <f t="shared" si="70"/>
        <v>-0.98527764238894122</v>
      </c>
      <c r="C488">
        <f t="shared" si="70"/>
        <v>-0.87008699110871168</v>
      </c>
      <c r="D488">
        <f t="shared" si="71"/>
        <v>0.75720884650648479</v>
      </c>
      <c r="E488">
        <f t="shared" si="67"/>
        <v>-0.35989503653498872</v>
      </c>
      <c r="F488">
        <f t="shared" si="72"/>
        <v>0.99969881869620425</v>
      </c>
      <c r="G488">
        <f t="shared" si="73"/>
        <v>0.6152315905806256</v>
      </c>
      <c r="H488">
        <f t="shared" si="74"/>
        <v>0.21910124015686974</v>
      </c>
      <c r="I488">
        <f t="shared" si="75"/>
        <v>0.37598082590754289</v>
      </c>
      <c r="J488" t="s">
        <v>2</v>
      </c>
      <c r="K488">
        <f t="shared" si="76"/>
        <v>0.47265625</v>
      </c>
      <c r="L488">
        <f t="shared" si="68"/>
        <v>0</v>
      </c>
      <c r="M488">
        <f t="shared" si="69"/>
        <v>0</v>
      </c>
    </row>
    <row r="489" spans="1:13" x14ac:dyDescent="0.25">
      <c r="A489">
        <v>485</v>
      </c>
      <c r="B489">
        <f t="shared" si="70"/>
        <v>-0.98630809724459856</v>
      </c>
      <c r="C489">
        <f t="shared" si="70"/>
        <v>-0.87901222642863297</v>
      </c>
      <c r="D489">
        <f t="shared" si="71"/>
        <v>0.73681656887737035</v>
      </c>
      <c r="E489">
        <f t="shared" si="67"/>
        <v>-0.39962419984564501</v>
      </c>
      <c r="F489">
        <f t="shared" si="72"/>
        <v>0.99682029929116589</v>
      </c>
      <c r="G489">
        <f t="shared" si="73"/>
        <v>0.55045797293660537</v>
      </c>
      <c r="H489">
        <f t="shared" si="74"/>
        <v>0.31950203081601591</v>
      </c>
      <c r="I489">
        <f t="shared" si="75"/>
        <v>0.33865234840228087</v>
      </c>
      <c r="J489" t="s">
        <v>2</v>
      </c>
      <c r="K489">
        <f t="shared" si="76"/>
        <v>0.4736328125</v>
      </c>
      <c r="L489">
        <f t="shared" si="68"/>
        <v>0</v>
      </c>
      <c r="M489">
        <f t="shared" si="69"/>
        <v>0</v>
      </c>
    </row>
    <row r="490" spans="1:13" x14ac:dyDescent="0.25">
      <c r="A490">
        <v>486</v>
      </c>
      <c r="B490">
        <f t="shared" si="70"/>
        <v>-0.98730141815785843</v>
      </c>
      <c r="C490">
        <f t="shared" si="70"/>
        <v>-0.88763962040285349</v>
      </c>
      <c r="D490">
        <f t="shared" si="71"/>
        <v>0.71573082528381937</v>
      </c>
      <c r="E490">
        <f t="shared" si="67"/>
        <v>-0.43861623853852671</v>
      </c>
      <c r="F490">
        <f t="shared" si="72"/>
        <v>0.9909026354277799</v>
      </c>
      <c r="G490">
        <f t="shared" si="73"/>
        <v>0.48218377207911906</v>
      </c>
      <c r="H490">
        <f t="shared" si="74"/>
        <v>0.41642956009763771</v>
      </c>
      <c r="I490">
        <f t="shared" si="75"/>
        <v>0.29168951578911739</v>
      </c>
      <c r="J490" t="s">
        <v>2</v>
      </c>
      <c r="K490">
        <f t="shared" si="76"/>
        <v>0.474609375</v>
      </c>
      <c r="L490">
        <f t="shared" si="68"/>
        <v>0</v>
      </c>
      <c r="M490">
        <f t="shared" si="69"/>
        <v>0</v>
      </c>
    </row>
    <row r="491" spans="1:13" x14ac:dyDescent="0.25">
      <c r="A491">
        <v>487</v>
      </c>
      <c r="B491">
        <f t="shared" si="70"/>
        <v>-0.98825756773074946</v>
      </c>
      <c r="C491">
        <f t="shared" si="70"/>
        <v>-0.89596624975618477</v>
      </c>
      <c r="D491">
        <f t="shared" si="71"/>
        <v>0.693971460889655</v>
      </c>
      <c r="E491">
        <f t="shared" si="67"/>
        <v>-0.47679923006332209</v>
      </c>
      <c r="F491">
        <f t="shared" si="72"/>
        <v>0.98196386910955535</v>
      </c>
      <c r="G491">
        <f t="shared" si="73"/>
        <v>0.41084317105790219</v>
      </c>
      <c r="H491">
        <f t="shared" si="74"/>
        <v>0.50883014254310777</v>
      </c>
      <c r="I491">
        <f t="shared" si="75"/>
        <v>0.23458559604996404</v>
      </c>
      <c r="J491" t="s">
        <v>2</v>
      </c>
      <c r="K491">
        <f t="shared" si="76"/>
        <v>0.4755859375</v>
      </c>
      <c r="L491">
        <f t="shared" si="68"/>
        <v>0</v>
      </c>
      <c r="M491">
        <f t="shared" si="69"/>
        <v>0</v>
      </c>
    </row>
    <row r="492" spans="1:13" x14ac:dyDescent="0.25">
      <c r="A492">
        <v>488</v>
      </c>
      <c r="B492">
        <f t="shared" si="70"/>
        <v>-0.98917650996478101</v>
      </c>
      <c r="C492">
        <f t="shared" si="70"/>
        <v>-0.90398929312344312</v>
      </c>
      <c r="D492">
        <f t="shared" si="71"/>
        <v>0.67155895484701833</v>
      </c>
      <c r="E492">
        <f t="shared" si="67"/>
        <v>-0.51410274419322255</v>
      </c>
      <c r="F492">
        <f t="shared" si="72"/>
        <v>0.97003125319454442</v>
      </c>
      <c r="G492">
        <f t="shared" si="73"/>
        <v>0.33688985339222038</v>
      </c>
      <c r="H492">
        <f t="shared" si="74"/>
        <v>0.59569930449243425</v>
      </c>
      <c r="I492">
        <f t="shared" si="75"/>
        <v>0.16691081864477092</v>
      </c>
      <c r="J492" t="s">
        <v>2</v>
      </c>
      <c r="K492">
        <f t="shared" si="76"/>
        <v>0.4765625</v>
      </c>
      <c r="L492">
        <f t="shared" si="68"/>
        <v>0</v>
      </c>
      <c r="M492">
        <f t="shared" si="69"/>
        <v>0</v>
      </c>
    </row>
    <row r="493" spans="1:13" x14ac:dyDescent="0.25">
      <c r="A493">
        <v>489</v>
      </c>
      <c r="B493">
        <f t="shared" si="70"/>
        <v>-0.99005821026229701</v>
      </c>
      <c r="C493">
        <f t="shared" si="70"/>
        <v>-0.91170603200542966</v>
      </c>
      <c r="D493">
        <f t="shared" si="71"/>
        <v>0.64851440102211255</v>
      </c>
      <c r="E493">
        <f t="shared" si="67"/>
        <v>-0.55045797293660337</v>
      </c>
      <c r="F493">
        <f t="shared" si="72"/>
        <v>0.95514116830577056</v>
      </c>
      <c r="G493">
        <f t="shared" si="73"/>
        <v>0.26079411791527118</v>
      </c>
      <c r="H493">
        <f t="shared" si="74"/>
        <v>0.67609270357531703</v>
      </c>
      <c r="I493">
        <f t="shared" si="75"/>
        <v>8.8320175614140961E-2</v>
      </c>
      <c r="J493" t="s">
        <v>2</v>
      </c>
      <c r="K493">
        <f t="shared" si="76"/>
        <v>0.4775390625</v>
      </c>
      <c r="L493">
        <f t="shared" si="68"/>
        <v>0</v>
      </c>
      <c r="M493">
        <f t="shared" si="69"/>
        <v>0</v>
      </c>
    </row>
    <row r="494" spans="1:13" x14ac:dyDescent="0.25">
      <c r="A494">
        <v>490</v>
      </c>
      <c r="B494">
        <f t="shared" si="70"/>
        <v>-0.99090263542778001</v>
      </c>
      <c r="C494">
        <f t="shared" si="70"/>
        <v>-0.91911385169005766</v>
      </c>
      <c r="D494">
        <f t="shared" si="71"/>
        <v>0.62485948814238679</v>
      </c>
      <c r="E494">
        <f t="shared" si="67"/>
        <v>-0.58579785745643831</v>
      </c>
      <c r="F494">
        <f t="shared" si="72"/>
        <v>0.93733901191257529</v>
      </c>
      <c r="G494">
        <f t="shared" si="73"/>
        <v>0.18303988795513879</v>
      </c>
      <c r="H494">
        <f t="shared" si="74"/>
        <v>0.74913639452346048</v>
      </c>
      <c r="I494">
        <f t="shared" si="75"/>
        <v>-1.4395620407146037E-3</v>
      </c>
      <c r="J494" t="s">
        <v>2</v>
      </c>
      <c r="K494">
        <f t="shared" si="76"/>
        <v>0.478515625</v>
      </c>
      <c r="L494">
        <f t="shared" si="68"/>
        <v>0</v>
      </c>
      <c r="M494">
        <f t="shared" si="69"/>
        <v>0</v>
      </c>
    </row>
    <row r="495" spans="1:13" x14ac:dyDescent="0.25">
      <c r="A495">
        <v>491</v>
      </c>
      <c r="B495">
        <f t="shared" si="70"/>
        <v>-0.99170975366909953</v>
      </c>
      <c r="C495">
        <f t="shared" si="70"/>
        <v>-0.92621024213831127</v>
      </c>
      <c r="D495">
        <f t="shared" si="71"/>
        <v>0.60061647938386964</v>
      </c>
      <c r="E495">
        <f t="shared" si="67"/>
        <v>-0.62005721176328932</v>
      </c>
      <c r="F495">
        <f t="shared" si="72"/>
        <v>0.91667905992104359</v>
      </c>
      <c r="G495">
        <f t="shared" si="73"/>
        <v>0.10412163387205464</v>
      </c>
      <c r="H495">
        <f t="shared" si="74"/>
        <v>0.81403632970594964</v>
      </c>
      <c r="I495">
        <f t="shared" si="75"/>
        <v>-0.1025237046877826</v>
      </c>
      <c r="J495" t="s">
        <v>2</v>
      </c>
      <c r="K495">
        <f t="shared" si="76"/>
        <v>0.4794921875</v>
      </c>
      <c r="L495">
        <f t="shared" si="68"/>
        <v>0</v>
      </c>
      <c r="M495">
        <f t="shared" si="69"/>
        <v>0</v>
      </c>
    </row>
    <row r="496" spans="1:13" x14ac:dyDescent="0.25">
      <c r="A496">
        <v>492</v>
      </c>
      <c r="B496">
        <f t="shared" si="70"/>
        <v>-0.99247953459870997</v>
      </c>
      <c r="C496">
        <f t="shared" si="70"/>
        <v>-0.93299279883473885</v>
      </c>
      <c r="D496">
        <f t="shared" si="71"/>
        <v>0.57580819141784623</v>
      </c>
      <c r="E496">
        <f t="shared" si="67"/>
        <v>-0.65317284295377498</v>
      </c>
      <c r="F496">
        <f t="shared" si="72"/>
        <v>0.89322430119551532</v>
      </c>
      <c r="G496">
        <f t="shared" si="73"/>
        <v>2.4541228522907521E-2</v>
      </c>
      <c r="H496">
        <f t="shared" si="74"/>
        <v>0.87008699110871257</v>
      </c>
      <c r="I496">
        <f t="shared" si="75"/>
        <v>-0.21498446414224226</v>
      </c>
      <c r="J496" t="s">
        <v>2</v>
      </c>
      <c r="K496">
        <f t="shared" si="76"/>
        <v>0.48046875</v>
      </c>
      <c r="L496">
        <f t="shared" si="68"/>
        <v>0</v>
      </c>
      <c r="M496">
        <f t="shared" si="69"/>
        <v>0</v>
      </c>
    </row>
    <row r="497" spans="1:13" x14ac:dyDescent="0.25">
      <c r="A497">
        <v>493</v>
      </c>
      <c r="B497">
        <f t="shared" si="70"/>
        <v>-0.9932119492347945</v>
      </c>
      <c r="C497">
        <f t="shared" si="70"/>
        <v>-0.93945922360218992</v>
      </c>
      <c r="D497">
        <f t="shared" si="71"/>
        <v>0.55045797293660459</v>
      </c>
      <c r="E497">
        <f t="shared" si="67"/>
        <v>-0.68508366777269936</v>
      </c>
      <c r="F497">
        <f t="shared" si="72"/>
        <v>0.86704624551569331</v>
      </c>
      <c r="G497">
        <f t="shared" si="73"/>
        <v>-5.5195244349692432E-2</v>
      </c>
      <c r="H497">
        <f t="shared" si="74"/>
        <v>0.9166790599210437</v>
      </c>
      <c r="I497">
        <f t="shared" si="75"/>
        <v>-0.33876680658603431</v>
      </c>
      <c r="J497" t="s">
        <v>2</v>
      </c>
      <c r="K497">
        <f t="shared" si="76"/>
        <v>0.4814453125</v>
      </c>
      <c r="L497">
        <f t="shared" si="68"/>
        <v>0</v>
      </c>
      <c r="M497">
        <f t="shared" si="69"/>
        <v>0</v>
      </c>
    </row>
    <row r="498" spans="1:13" x14ac:dyDescent="0.25">
      <c r="A498">
        <v>494</v>
      </c>
      <c r="B498">
        <f t="shared" si="70"/>
        <v>-0.99390697000235606</v>
      </c>
      <c r="C498">
        <f t="shared" si="70"/>
        <v>-0.94560732538052139</v>
      </c>
      <c r="D498">
        <f t="shared" si="71"/>
        <v>0.52458968267846895</v>
      </c>
      <c r="E498">
        <f t="shared" si="67"/>
        <v>-0.71573082528381837</v>
      </c>
      <c r="F498">
        <f t="shared" si="72"/>
        <v>0.83822470555483941</v>
      </c>
      <c r="G498">
        <f t="shared" si="73"/>
        <v>-0.13458070850712642</v>
      </c>
      <c r="H498">
        <f t="shared" si="74"/>
        <v>0.95330604035419475</v>
      </c>
      <c r="I498">
        <f t="shared" si="75"/>
        <v>-0.47370540058631938</v>
      </c>
      <c r="J498" t="s">
        <v>2</v>
      </c>
      <c r="K498">
        <f t="shared" si="76"/>
        <v>0.482421875</v>
      </c>
      <c r="L498">
        <f t="shared" si="68"/>
        <v>0</v>
      </c>
      <c r="M498">
        <f t="shared" si="69"/>
        <v>0</v>
      </c>
    </row>
    <row r="499" spans="1:13" x14ac:dyDescent="0.25">
      <c r="A499">
        <v>495</v>
      </c>
      <c r="B499">
        <f t="shared" si="70"/>
        <v>-0.99456457073425542</v>
      </c>
      <c r="C499">
        <f t="shared" si="70"/>
        <v>-0.95143502096900856</v>
      </c>
      <c r="D499">
        <f t="shared" si="71"/>
        <v>0.4982276669727822</v>
      </c>
      <c r="E499">
        <f t="shared" si="67"/>
        <v>-0.74505778544146628</v>
      </c>
      <c r="F499">
        <f t="shared" si="72"/>
        <v>0.80684755354379945</v>
      </c>
      <c r="G499">
        <f t="shared" si="73"/>
        <v>-0.21311031991609633</v>
      </c>
      <c r="H499">
        <f t="shared" si="74"/>
        <v>0.97956976568544118</v>
      </c>
      <c r="I499">
        <f t="shared" si="75"/>
        <v>-0.61952271085880373</v>
      </c>
      <c r="J499" t="s">
        <v>2</v>
      </c>
      <c r="K499">
        <f t="shared" si="76"/>
        <v>0.4833984375</v>
      </c>
      <c r="L499">
        <f t="shared" si="68"/>
        <v>0</v>
      </c>
      <c r="M499">
        <f t="shared" si="69"/>
        <v>0</v>
      </c>
    </row>
    <row r="500" spans="1:13" x14ac:dyDescent="0.25">
      <c r="A500">
        <v>496</v>
      </c>
      <c r="B500">
        <f t="shared" si="70"/>
        <v>-0.99518472667219682</v>
      </c>
      <c r="C500">
        <f t="shared" si="70"/>
        <v>-0.95694033573220849</v>
      </c>
      <c r="D500">
        <f t="shared" si="71"/>
        <v>0.47139673682599825</v>
      </c>
      <c r="E500">
        <f t="shared" si="67"/>
        <v>-0.77301045336273566</v>
      </c>
      <c r="F500">
        <f t="shared" si="72"/>
        <v>0.77301045336273799</v>
      </c>
      <c r="G500">
        <f t="shared" si="73"/>
        <v>-0.29028467725446505</v>
      </c>
      <c r="H500">
        <f t="shared" si="74"/>
        <v>0.99518472667219726</v>
      </c>
      <c r="I500">
        <f t="shared" si="75"/>
        <v>-0.77582827616067218</v>
      </c>
      <c r="J500" t="s">
        <v>2</v>
      </c>
      <c r="K500">
        <f t="shared" si="76"/>
        <v>0.484375</v>
      </c>
      <c r="L500">
        <f t="shared" si="68"/>
        <v>0</v>
      </c>
      <c r="M500">
        <f t="shared" si="69"/>
        <v>0</v>
      </c>
    </row>
    <row r="501" spans="1:13" x14ac:dyDescent="0.25">
      <c r="A501">
        <v>497</v>
      </c>
      <c r="B501">
        <f t="shared" si="70"/>
        <v>-0.99576741446765982</v>
      </c>
      <c r="C501">
        <f t="shared" si="70"/>
        <v>-0.96212140426904136</v>
      </c>
      <c r="D501">
        <f t="shared" si="71"/>
        <v>0.44412214457043014</v>
      </c>
      <c r="E501">
        <f t="shared" si="67"/>
        <v>-0.79953726910790435</v>
      </c>
      <c r="F501">
        <f t="shared" si="72"/>
        <v>0.73681656887736946</v>
      </c>
      <c r="G501">
        <f t="shared" si="73"/>
        <v>-0.36561299780477435</v>
      </c>
      <c r="H501">
        <f t="shared" si="74"/>
        <v>0.99998117528260111</v>
      </c>
      <c r="I501">
        <f t="shared" si="75"/>
        <v>-0.9421191969189795</v>
      </c>
      <c r="J501" t="s">
        <v>2</v>
      </c>
      <c r="K501">
        <f t="shared" si="76"/>
        <v>0.4853515625</v>
      </c>
      <c r="L501">
        <f t="shared" si="68"/>
        <v>0</v>
      </c>
      <c r="M501">
        <f t="shared" si="69"/>
        <v>0</v>
      </c>
    </row>
    <row r="502" spans="1:13" x14ac:dyDescent="0.25">
      <c r="A502">
        <v>498</v>
      </c>
      <c r="B502">
        <f t="shared" si="70"/>
        <v>-0.996312612182778</v>
      </c>
      <c r="C502">
        <f t="shared" si="70"/>
        <v>-0.96697647104485185</v>
      </c>
      <c r="D502">
        <f t="shared" si="71"/>
        <v>0.41642956009763843</v>
      </c>
      <c r="E502">
        <f t="shared" si="67"/>
        <v>-0.82458930278502518</v>
      </c>
      <c r="F502">
        <f t="shared" si="72"/>
        <v>0.69837624940897336</v>
      </c>
      <c r="G502">
        <f t="shared" si="73"/>
        <v>-0.43861623853853243</v>
      </c>
      <c r="H502">
        <f t="shared" si="74"/>
        <v>0.99390697000235562</v>
      </c>
      <c r="I502">
        <f t="shared" si="75"/>
        <v>-1.1177818450422197</v>
      </c>
      <c r="J502" t="s">
        <v>2</v>
      </c>
      <c r="K502">
        <f t="shared" si="76"/>
        <v>0.486328125</v>
      </c>
      <c r="L502">
        <f t="shared" si="68"/>
        <v>0</v>
      </c>
      <c r="M502">
        <f t="shared" si="69"/>
        <v>0</v>
      </c>
    </row>
    <row r="503" spans="1:13" x14ac:dyDescent="0.25">
      <c r="A503">
        <v>499</v>
      </c>
      <c r="B503">
        <f t="shared" si="70"/>
        <v>-0.99682029929116567</v>
      </c>
      <c r="C503">
        <f t="shared" si="70"/>
        <v>-0.97150389098625167</v>
      </c>
      <c r="D503">
        <f t="shared" si="71"/>
        <v>0.38834504669882619</v>
      </c>
      <c r="E503">
        <f t="shared" si="67"/>
        <v>-0.84812034480329768</v>
      </c>
      <c r="F503">
        <f t="shared" si="72"/>
        <v>0.65780669329708019</v>
      </c>
      <c r="G503">
        <f t="shared" si="73"/>
        <v>-0.50883014254310965</v>
      </c>
      <c r="H503">
        <f t="shared" si="74"/>
        <v>0.9770281426577534</v>
      </c>
      <c r="I503">
        <f t="shared" si="75"/>
        <v>-1.3020947949701651</v>
      </c>
      <c r="J503" t="s">
        <v>2</v>
      </c>
      <c r="K503">
        <f t="shared" si="76"/>
        <v>0.4873046875</v>
      </c>
      <c r="L503">
        <f t="shared" si="68"/>
        <v>0</v>
      </c>
      <c r="M503">
        <f t="shared" si="69"/>
        <v>0</v>
      </c>
    </row>
    <row r="504" spans="1:13" x14ac:dyDescent="0.25">
      <c r="A504">
        <v>500</v>
      </c>
      <c r="B504">
        <f t="shared" si="70"/>
        <v>-0.99729045667869021</v>
      </c>
      <c r="C504">
        <f t="shared" si="70"/>
        <v>-0.97570213003852846</v>
      </c>
      <c r="D504">
        <f t="shared" si="71"/>
        <v>0.35989503653498839</v>
      </c>
      <c r="E504">
        <f t="shared" si="67"/>
        <v>-0.87008699110871057</v>
      </c>
      <c r="F504">
        <f t="shared" si="72"/>
        <v>0.6152315905806266</v>
      </c>
      <c r="G504">
        <f t="shared" si="73"/>
        <v>-0.575808191417846</v>
      </c>
      <c r="H504">
        <f t="shared" si="74"/>
        <v>0.94952818059303512</v>
      </c>
      <c r="I504">
        <f t="shared" si="75"/>
        <v>-1.4942329615351246</v>
      </c>
      <c r="J504" t="s">
        <v>2</v>
      </c>
      <c r="K504">
        <f t="shared" si="76"/>
        <v>0.48828125</v>
      </c>
      <c r="L504">
        <f t="shared" si="68"/>
        <v>0</v>
      </c>
      <c r="M504">
        <f t="shared" si="69"/>
        <v>0</v>
      </c>
    </row>
    <row r="505" spans="1:13" x14ac:dyDescent="0.25">
      <c r="A505">
        <v>501</v>
      </c>
      <c r="B505">
        <f t="shared" si="70"/>
        <v>-0.99772306664419164</v>
      </c>
      <c r="C505">
        <f t="shared" si="70"/>
        <v>-0.97956976568544052</v>
      </c>
      <c r="D505">
        <f t="shared" si="71"/>
        <v>0.33110630575987693</v>
      </c>
      <c r="E505">
        <f t="shared" si="67"/>
        <v>-0.89044872324475755</v>
      </c>
      <c r="F505">
        <f t="shared" si="72"/>
        <v>0.57078074588696814</v>
      </c>
      <c r="G505">
        <f t="shared" si="73"/>
        <v>-0.63912444486377462</v>
      </c>
      <c r="H505">
        <f t="shared" si="74"/>
        <v>0.91170603200543066</v>
      </c>
      <c r="I505">
        <f t="shared" si="75"/>
        <v>-1.6932729167858882</v>
      </c>
      <c r="J505" t="s">
        <v>2</v>
      </c>
      <c r="K505">
        <f t="shared" si="76"/>
        <v>0.4892578125</v>
      </c>
      <c r="L505">
        <f t="shared" si="68"/>
        <v>0</v>
      </c>
      <c r="M505">
        <f t="shared" si="69"/>
        <v>0</v>
      </c>
    </row>
    <row r="506" spans="1:13" x14ac:dyDescent="0.25">
      <c r="A506">
        <v>502</v>
      </c>
      <c r="B506">
        <f t="shared" si="70"/>
        <v>-0.99811811290014918</v>
      </c>
      <c r="C506">
        <f t="shared" si="70"/>
        <v>-0.98310548743121629</v>
      </c>
      <c r="D506">
        <f t="shared" si="71"/>
        <v>0.30200594931922892</v>
      </c>
      <c r="E506">
        <f t="shared" si="67"/>
        <v>-0.90916798309052249</v>
      </c>
      <c r="F506">
        <f t="shared" si="72"/>
        <v>0.52458968267847084</v>
      </c>
      <c r="G506">
        <f t="shared" si="73"/>
        <v>-0.69837624940897525</v>
      </c>
      <c r="H506">
        <f t="shared" si="74"/>
        <v>0.86397285612158758</v>
      </c>
      <c r="I506">
        <f t="shared" si="75"/>
        <v>-1.8981993447115759</v>
      </c>
      <c r="J506" t="s">
        <v>2</v>
      </c>
      <c r="K506">
        <f t="shared" si="76"/>
        <v>0.490234375</v>
      </c>
      <c r="L506">
        <f t="shared" si="68"/>
        <v>0</v>
      </c>
      <c r="M506">
        <f t="shared" si="69"/>
        <v>0</v>
      </c>
    </row>
    <row r="507" spans="1:13" x14ac:dyDescent="0.25">
      <c r="A507">
        <v>503</v>
      </c>
      <c r="B507">
        <f t="shared" si="70"/>
        <v>-0.99847558057329477</v>
      </c>
      <c r="C507">
        <f t="shared" si="70"/>
        <v>-0.98630809724459867</v>
      </c>
      <c r="D507">
        <f t="shared" si="71"/>
        <v>0.27262135544995014</v>
      </c>
      <c r="E507">
        <f t="shared" si="67"/>
        <v>-0.92621024213831038</v>
      </c>
      <c r="F507">
        <f t="shared" si="72"/>
        <v>0.4767992300633222</v>
      </c>
      <c r="G507">
        <f t="shared" si="73"/>
        <v>-0.75318679904361319</v>
      </c>
      <c r="H507">
        <f t="shared" si="74"/>
        <v>0.8068475535438</v>
      </c>
      <c r="I507">
        <f t="shared" si="75"/>
        <v>-2.1079125799427447</v>
      </c>
      <c r="J507" t="s">
        <v>2</v>
      </c>
      <c r="K507">
        <f t="shared" si="76"/>
        <v>0.4912109375</v>
      </c>
      <c r="L507">
        <f t="shared" si="68"/>
        <v>0</v>
      </c>
      <c r="M507">
        <f t="shared" si="69"/>
        <v>0</v>
      </c>
    </row>
    <row r="508" spans="1:13" x14ac:dyDescent="0.25">
      <c r="A508">
        <v>504</v>
      </c>
      <c r="B508">
        <f t="shared" si="70"/>
        <v>-0.99879545620517241</v>
      </c>
      <c r="C508">
        <f t="shared" si="70"/>
        <v>-0.98917650996478101</v>
      </c>
      <c r="D508">
        <f t="shared" si="71"/>
        <v>0.24298017990326368</v>
      </c>
      <c r="E508">
        <f t="shared" si="67"/>
        <v>-0.94154406518302025</v>
      </c>
      <c r="F508">
        <f t="shared" si="72"/>
        <v>0.42755509343028331</v>
      </c>
      <c r="G508">
        <f t="shared" si="73"/>
        <v>-0.80320753148064417</v>
      </c>
      <c r="H508">
        <f t="shared" si="74"/>
        <v>0.74095112535495977</v>
      </c>
      <c r="I508">
        <f t="shared" si="75"/>
        <v>-2.3212371641451113</v>
      </c>
      <c r="J508" t="s">
        <v>2</v>
      </c>
      <c r="K508">
        <f t="shared" si="76"/>
        <v>0.4921875</v>
      </c>
      <c r="L508">
        <f t="shared" si="68"/>
        <v>0</v>
      </c>
      <c r="M508">
        <f t="shared" si="69"/>
        <v>0</v>
      </c>
    </row>
    <row r="509" spans="1:13" x14ac:dyDescent="0.25">
      <c r="A509">
        <v>505</v>
      </c>
      <c r="B509">
        <f t="shared" si="70"/>
        <v>-0.99907772775264536</v>
      </c>
      <c r="C509">
        <f t="shared" si="70"/>
        <v>-0.99170975366909953</v>
      </c>
      <c r="D509">
        <f t="shared" si="71"/>
        <v>0.21311031991609147</v>
      </c>
      <c r="E509">
        <f t="shared" si="67"/>
        <v>-0.95514116830577056</v>
      </c>
      <c r="F509">
        <f t="shared" si="72"/>
        <v>0.3770074102164207</v>
      </c>
      <c r="G509">
        <f t="shared" si="73"/>
        <v>-0.84812034480329923</v>
      </c>
      <c r="H509">
        <f t="shared" si="74"/>
        <v>0.66699992230363803</v>
      </c>
      <c r="I509">
        <f t="shared" si="75"/>
        <v>-2.5369313420946642</v>
      </c>
      <c r="J509" t="s">
        <v>2</v>
      </c>
      <c r="K509">
        <f t="shared" si="76"/>
        <v>0.4931640625</v>
      </c>
      <c r="L509">
        <f t="shared" si="68"/>
        <v>0</v>
      </c>
      <c r="M509">
        <f t="shared" si="69"/>
        <v>0</v>
      </c>
    </row>
    <row r="510" spans="1:13" x14ac:dyDescent="0.25">
      <c r="A510">
        <v>506</v>
      </c>
      <c r="B510">
        <f t="shared" si="70"/>
        <v>-0.99932238458834954</v>
      </c>
      <c r="C510">
        <f t="shared" si="70"/>
        <v>-0.99390697000235606</v>
      </c>
      <c r="D510">
        <f t="shared" si="71"/>
        <v>0.18303988795514137</v>
      </c>
      <c r="E510">
        <f t="shared" si="67"/>
        <v>-0.96697647104485218</v>
      </c>
      <c r="F510">
        <f t="shared" si="72"/>
        <v>0.32531029216226331</v>
      </c>
      <c r="G510">
        <f t="shared" si="73"/>
        <v>-0.8876396204028546</v>
      </c>
      <c r="H510">
        <f t="shared" si="74"/>
        <v>0.5857978574564392</v>
      </c>
      <c r="I510">
        <f t="shared" si="75"/>
        <v>-2.7536974084645687</v>
      </c>
      <c r="J510" t="s">
        <v>2</v>
      </c>
      <c r="K510">
        <f t="shared" si="76"/>
        <v>0.494140625</v>
      </c>
      <c r="L510">
        <f t="shared" si="68"/>
        <v>0</v>
      </c>
      <c r="M510">
        <f t="shared" si="69"/>
        <v>0</v>
      </c>
    </row>
    <row r="511" spans="1:13" x14ac:dyDescent="0.25">
      <c r="A511">
        <v>507</v>
      </c>
      <c r="B511">
        <f t="shared" si="70"/>
        <v>-0.99952941750109314</v>
      </c>
      <c r="C511">
        <f t="shared" si="70"/>
        <v>-0.99576741446765971</v>
      </c>
      <c r="D511">
        <f t="shared" si="71"/>
        <v>0.15279718525844418</v>
      </c>
      <c r="E511">
        <f t="shared" si="67"/>
        <v>-0.97702814265775395</v>
      </c>
      <c r="F511">
        <f t="shared" si="72"/>
        <v>0.27262135544995064</v>
      </c>
      <c r="G511">
        <f t="shared" si="73"/>
        <v>-0.92151403934204157</v>
      </c>
      <c r="H511">
        <f t="shared" si="74"/>
        <v>0.49822766697278192</v>
      </c>
      <c r="I511">
        <f t="shared" si="75"/>
        <v>-2.970192806287371</v>
      </c>
      <c r="J511" t="s">
        <v>2</v>
      </c>
      <c r="K511">
        <f t="shared" si="76"/>
        <v>0.4951171875</v>
      </c>
      <c r="L511">
        <f t="shared" si="68"/>
        <v>0</v>
      </c>
      <c r="M511">
        <f t="shared" si="69"/>
        <v>0</v>
      </c>
    </row>
    <row r="512" spans="1:13" x14ac:dyDescent="0.25">
      <c r="A512">
        <v>508</v>
      </c>
      <c r="B512">
        <f t="shared" si="70"/>
        <v>-0.99969881869620425</v>
      </c>
      <c r="C512">
        <f t="shared" si="70"/>
        <v>-0.9972904566786901</v>
      </c>
      <c r="D512">
        <f t="shared" si="71"/>
        <v>0.12241067519921726</v>
      </c>
      <c r="E512">
        <f t="shared" si="67"/>
        <v>-0.985277642388941</v>
      </c>
      <c r="F512">
        <f t="shared" si="72"/>
        <v>0.21910124015686927</v>
      </c>
      <c r="G512">
        <f t="shared" si="73"/>
        <v>-0.9495281805930379</v>
      </c>
      <c r="H512">
        <f t="shared" si="74"/>
        <v>0.40524131400498964</v>
      </c>
      <c r="I512">
        <f t="shared" si="75"/>
        <v>-3.1850418689957967</v>
      </c>
      <c r="J512" t="s">
        <v>2</v>
      </c>
      <c r="K512">
        <f t="shared" si="76"/>
        <v>0.49609375</v>
      </c>
      <c r="L512">
        <f t="shared" si="68"/>
        <v>0</v>
      </c>
      <c r="M512">
        <f t="shared" si="69"/>
        <v>0</v>
      </c>
    </row>
    <row r="513" spans="1:13" x14ac:dyDescent="0.25">
      <c r="A513">
        <v>509</v>
      </c>
      <c r="B513">
        <f t="shared" si="70"/>
        <v>-0.9998305817958234</v>
      </c>
      <c r="C513">
        <f t="shared" si="70"/>
        <v>-0.99847558057329466</v>
      </c>
      <c r="D513">
        <f t="shared" si="71"/>
        <v>9.1908956497134126E-2</v>
      </c>
      <c r="E513">
        <f t="shared" si="67"/>
        <v>-0.99170975366909953</v>
      </c>
      <c r="F513">
        <f t="shared" si="72"/>
        <v>0.16491312048997067</v>
      </c>
      <c r="G513">
        <f t="shared" si="73"/>
        <v>-0.97150389098625212</v>
      </c>
      <c r="H513">
        <f t="shared" si="74"/>
        <v>0.30784964004153437</v>
      </c>
      <c r="I513">
        <f t="shared" si="75"/>
        <v>-3.3968480899958302</v>
      </c>
      <c r="J513" t="s">
        <v>2</v>
      </c>
      <c r="K513">
        <f t="shared" si="76"/>
        <v>0.4970703125</v>
      </c>
      <c r="L513">
        <f t="shared" si="68"/>
        <v>0</v>
      </c>
      <c r="M513">
        <f t="shared" si="69"/>
        <v>0</v>
      </c>
    </row>
    <row r="514" spans="1:13" x14ac:dyDescent="0.25">
      <c r="A514">
        <v>510</v>
      </c>
      <c r="B514">
        <f t="shared" si="70"/>
        <v>-0.9999247018391445</v>
      </c>
      <c r="C514">
        <f t="shared" si="70"/>
        <v>-0.99932238458834943</v>
      </c>
      <c r="D514">
        <f t="shared" si="71"/>
        <v>6.1320736302208537E-2</v>
      </c>
      <c r="E514">
        <f t="shared" si="67"/>
        <v>-0.99631261218277811</v>
      </c>
      <c r="F514">
        <f t="shared" si="72"/>
        <v>0.1102222072938851</v>
      </c>
      <c r="G514">
        <f t="shared" si="73"/>
        <v>-0.98730141815785832</v>
      </c>
      <c r="H514">
        <f t="shared" si="74"/>
        <v>0.20711137619221773</v>
      </c>
      <c r="I514">
        <f t="shared" si="75"/>
        <v>-3.604206796979819</v>
      </c>
      <c r="J514" t="s">
        <v>2</v>
      </c>
      <c r="K514">
        <f t="shared" si="76"/>
        <v>0.498046875</v>
      </c>
      <c r="L514">
        <f t="shared" si="68"/>
        <v>0</v>
      </c>
      <c r="M514">
        <f t="shared" si="69"/>
        <v>0</v>
      </c>
    </row>
    <row r="515" spans="1:13" x14ac:dyDescent="0.25">
      <c r="A515">
        <v>511</v>
      </c>
      <c r="B515">
        <f t="shared" si="70"/>
        <v>-0.99998117528260111</v>
      </c>
      <c r="C515">
        <f t="shared" si="70"/>
        <v>-0.9998305817958234</v>
      </c>
      <c r="D515">
        <f t="shared" si="71"/>
        <v>3.067480317663691E-2</v>
      </c>
      <c r="E515">
        <f t="shared" si="67"/>
        <v>-0.99907772775264525</v>
      </c>
      <c r="F515">
        <f t="shared" si="72"/>
        <v>5.519524434968974E-2</v>
      </c>
      <c r="G515">
        <f t="shared" si="73"/>
        <v>-0.996820299291166</v>
      </c>
      <c r="H515">
        <f t="shared" si="74"/>
        <v>0.10412163387205342</v>
      </c>
      <c r="I515">
        <f t="shared" si="75"/>
        <v>-3.8057181027238558</v>
      </c>
      <c r="J515" t="s">
        <v>2</v>
      </c>
      <c r="K515">
        <f t="shared" si="76"/>
        <v>0.4990234375</v>
      </c>
      <c r="L515">
        <f t="shared" si="68"/>
        <v>0</v>
      </c>
      <c r="M515">
        <f t="shared" si="69"/>
        <v>0</v>
      </c>
    </row>
    <row r="516" spans="1:13" x14ac:dyDescent="0.25">
      <c r="A516">
        <v>512</v>
      </c>
      <c r="B516">
        <f t="shared" si="70"/>
        <v>-1</v>
      </c>
      <c r="C516">
        <f t="shared" si="70"/>
        <v>-1</v>
      </c>
      <c r="D516">
        <f t="shared" si="71"/>
        <v>6.1257422745431001E-16</v>
      </c>
      <c r="E516">
        <f t="shared" si="70"/>
        <v>-1</v>
      </c>
      <c r="F516">
        <f t="shared" si="72"/>
        <v>1.102633609417758E-15</v>
      </c>
      <c r="G516">
        <f t="shared" si="73"/>
        <v>-1</v>
      </c>
      <c r="H516">
        <f t="shared" si="74"/>
        <v>-1.4699613054558469E-15</v>
      </c>
      <c r="I516">
        <f t="shared" si="75"/>
        <v>-3.9999999999999996</v>
      </c>
      <c r="J516" t="s">
        <v>2</v>
      </c>
      <c r="K516">
        <f t="shared" si="76"/>
        <v>0.5</v>
      </c>
      <c r="L516">
        <f t="shared" ref="L516:L579" si="77">IMREAL(J516)/1024</f>
        <v>0</v>
      </c>
      <c r="M516">
        <f t="shared" ref="M516:M579" si="78">IMAGINARY(J516)/1024</f>
        <v>0</v>
      </c>
    </row>
    <row r="517" spans="1:13" x14ac:dyDescent="0.25">
      <c r="A517">
        <v>513</v>
      </c>
      <c r="B517">
        <f t="shared" ref="B517:E580" si="79">COS(B$2*2*PI()*$A517/1024)</f>
        <v>-0.99998117528260111</v>
      </c>
      <c r="C517">
        <f t="shared" si="79"/>
        <v>-0.9998305817958234</v>
      </c>
      <c r="D517">
        <f t="shared" ref="D517:D580" si="80">SIN(D$2*2*PI()*$A517/1024)</f>
        <v>-3.0674803176635686E-2</v>
      </c>
      <c r="E517">
        <f t="shared" si="79"/>
        <v>-0.99907772775264536</v>
      </c>
      <c r="F517">
        <f t="shared" ref="F517:F580" si="81">SIN(F$2*2*PI()*$A517/1024)</f>
        <v>-5.519524434968754E-2</v>
      </c>
      <c r="G517">
        <f t="shared" ref="G517:G580" si="82">COS(G$2*2*PI()*$A517/1024)</f>
        <v>-0.99682029929116578</v>
      </c>
      <c r="H517">
        <f t="shared" ref="H517:H580" si="83">SIN(17*2*PI()*$A517/1024)</f>
        <v>-0.10412163387205635</v>
      </c>
      <c r="I517">
        <f t="shared" ref="I517:I580" si="84">+SUM(B517:H517)</f>
        <v>-4.1857014655206157</v>
      </c>
      <c r="J517" t="s">
        <v>2</v>
      </c>
      <c r="K517">
        <f t="shared" ref="K517:K580" si="85">A517/1024</f>
        <v>0.5009765625</v>
      </c>
      <c r="L517">
        <f t="shared" si="77"/>
        <v>0</v>
      </c>
      <c r="M517">
        <f t="shared" si="78"/>
        <v>0</v>
      </c>
    </row>
    <row r="518" spans="1:13" x14ac:dyDescent="0.25">
      <c r="A518">
        <v>514</v>
      </c>
      <c r="B518">
        <f t="shared" si="79"/>
        <v>-0.9999247018391445</v>
      </c>
      <c r="C518">
        <f t="shared" si="79"/>
        <v>-0.99932238458834954</v>
      </c>
      <c r="D518">
        <f t="shared" si="80"/>
        <v>-6.1320736302207315E-2</v>
      </c>
      <c r="E518">
        <f t="shared" si="79"/>
        <v>-0.99631261218277822</v>
      </c>
      <c r="F518">
        <f t="shared" si="81"/>
        <v>-0.11022220729388291</v>
      </c>
      <c r="G518">
        <f t="shared" si="82"/>
        <v>-0.98730141815785766</v>
      </c>
      <c r="H518">
        <f t="shared" si="83"/>
        <v>-0.20711137619222059</v>
      </c>
      <c r="I518">
        <f t="shared" si="84"/>
        <v>-4.3615154365564406</v>
      </c>
      <c r="J518" t="s">
        <v>2</v>
      </c>
      <c r="K518">
        <f t="shared" si="85"/>
        <v>0.501953125</v>
      </c>
      <c r="L518">
        <f t="shared" si="77"/>
        <v>0</v>
      </c>
      <c r="M518">
        <f t="shared" si="78"/>
        <v>0</v>
      </c>
    </row>
    <row r="519" spans="1:13" x14ac:dyDescent="0.25">
      <c r="A519">
        <v>515</v>
      </c>
      <c r="B519">
        <f t="shared" si="79"/>
        <v>-0.9998305817958234</v>
      </c>
      <c r="C519">
        <f t="shared" si="79"/>
        <v>-0.99847558057329477</v>
      </c>
      <c r="D519">
        <f t="shared" si="80"/>
        <v>-9.1908956497132904E-2</v>
      </c>
      <c r="E519">
        <f t="shared" si="79"/>
        <v>-0.99170975366909975</v>
      </c>
      <c r="F519">
        <f t="shared" si="81"/>
        <v>-0.16491312048996848</v>
      </c>
      <c r="G519">
        <f t="shared" si="82"/>
        <v>-0.97150389098625123</v>
      </c>
      <c r="H519">
        <f t="shared" si="83"/>
        <v>-0.3078496400415372</v>
      </c>
      <c r="I519">
        <f t="shared" si="84"/>
        <v>-4.5261915240531074</v>
      </c>
      <c r="J519" t="s">
        <v>2</v>
      </c>
      <c r="K519">
        <f t="shared" si="85"/>
        <v>0.5029296875</v>
      </c>
      <c r="L519">
        <f t="shared" si="77"/>
        <v>0</v>
      </c>
      <c r="M519">
        <f t="shared" si="78"/>
        <v>0</v>
      </c>
    </row>
    <row r="520" spans="1:13" x14ac:dyDescent="0.25">
      <c r="A520">
        <v>516</v>
      </c>
      <c r="B520">
        <f t="shared" si="79"/>
        <v>-0.99969881869620425</v>
      </c>
      <c r="C520">
        <f t="shared" si="79"/>
        <v>-0.99729045667869021</v>
      </c>
      <c r="D520">
        <f t="shared" si="80"/>
        <v>-0.12241067519921606</v>
      </c>
      <c r="E520">
        <f t="shared" si="79"/>
        <v>-0.98527764238894133</v>
      </c>
      <c r="F520">
        <f t="shared" si="81"/>
        <v>-0.21910124015686711</v>
      </c>
      <c r="G520">
        <f t="shared" si="82"/>
        <v>-0.94952818059303667</v>
      </c>
      <c r="H520">
        <f t="shared" si="83"/>
        <v>-0.40524131400499236</v>
      </c>
      <c r="I520">
        <f t="shared" si="84"/>
        <v>-4.6785483277179472</v>
      </c>
      <c r="J520" t="s">
        <v>2</v>
      </c>
      <c r="K520">
        <f t="shared" si="85"/>
        <v>0.50390625</v>
      </c>
      <c r="L520">
        <f t="shared" si="77"/>
        <v>0</v>
      </c>
      <c r="M520">
        <f t="shared" si="78"/>
        <v>0</v>
      </c>
    </row>
    <row r="521" spans="1:13" x14ac:dyDescent="0.25">
      <c r="A521">
        <v>517</v>
      </c>
      <c r="B521">
        <f t="shared" si="79"/>
        <v>-0.99952941750109314</v>
      </c>
      <c r="C521">
        <f t="shared" si="79"/>
        <v>-0.99576741446765971</v>
      </c>
      <c r="D521">
        <f t="shared" si="80"/>
        <v>-0.15279718525844296</v>
      </c>
      <c r="E521">
        <f t="shared" si="79"/>
        <v>-0.97702814265775428</v>
      </c>
      <c r="F521">
        <f t="shared" si="81"/>
        <v>-0.27262135544994853</v>
      </c>
      <c r="G521">
        <f t="shared" si="82"/>
        <v>-0.92151403934204013</v>
      </c>
      <c r="H521">
        <f t="shared" si="83"/>
        <v>-0.49822766697278448</v>
      </c>
      <c r="I521">
        <f t="shared" si="84"/>
        <v>-4.817485221649723</v>
      </c>
      <c r="J521" t="s">
        <v>2</v>
      </c>
      <c r="K521">
        <f t="shared" si="85"/>
        <v>0.5048828125</v>
      </c>
      <c r="L521">
        <f t="shared" si="77"/>
        <v>0</v>
      </c>
      <c r="M521">
        <f t="shared" si="78"/>
        <v>0</v>
      </c>
    </row>
    <row r="522" spans="1:13" x14ac:dyDescent="0.25">
      <c r="A522">
        <v>518</v>
      </c>
      <c r="B522">
        <f t="shared" si="79"/>
        <v>-0.99932238458834954</v>
      </c>
      <c r="C522">
        <f t="shared" si="79"/>
        <v>-0.99390697000235617</v>
      </c>
      <c r="D522">
        <f t="shared" si="80"/>
        <v>-0.18303988795514017</v>
      </c>
      <c r="E522">
        <f t="shared" si="79"/>
        <v>-0.96697647104485263</v>
      </c>
      <c r="F522">
        <f t="shared" si="81"/>
        <v>-0.32531029216226126</v>
      </c>
      <c r="G522">
        <f t="shared" si="82"/>
        <v>-0.88763962040285282</v>
      </c>
      <c r="H522">
        <f t="shared" si="83"/>
        <v>-0.58579785745644153</v>
      </c>
      <c r="I522">
        <f t="shared" si="84"/>
        <v>-4.9419934836122534</v>
      </c>
      <c r="J522" t="s">
        <v>2</v>
      </c>
      <c r="K522">
        <f t="shared" si="85"/>
        <v>0.505859375</v>
      </c>
      <c r="L522">
        <f t="shared" si="77"/>
        <v>0</v>
      </c>
      <c r="M522">
        <f t="shared" si="78"/>
        <v>0</v>
      </c>
    </row>
    <row r="523" spans="1:13" x14ac:dyDescent="0.25">
      <c r="A523">
        <v>519</v>
      </c>
      <c r="B523">
        <f t="shared" si="79"/>
        <v>-0.99907772775264536</v>
      </c>
      <c r="C523">
        <f t="shared" si="79"/>
        <v>-0.99170975366909964</v>
      </c>
      <c r="D523">
        <f t="shared" si="80"/>
        <v>-0.21311031991609028</v>
      </c>
      <c r="E523">
        <f t="shared" si="79"/>
        <v>-0.95514116830577112</v>
      </c>
      <c r="F523">
        <f t="shared" si="81"/>
        <v>-0.3770074102164187</v>
      </c>
      <c r="G523">
        <f t="shared" si="82"/>
        <v>-0.84812034480329712</v>
      </c>
      <c r="H523">
        <f t="shared" si="83"/>
        <v>-0.66699992230364025</v>
      </c>
      <c r="I523">
        <f t="shared" si="84"/>
        <v>-5.051166646966962</v>
      </c>
      <c r="J523" t="s">
        <v>2</v>
      </c>
      <c r="K523">
        <f t="shared" si="85"/>
        <v>0.5068359375</v>
      </c>
      <c r="L523">
        <f t="shared" si="77"/>
        <v>0</v>
      </c>
      <c r="M523">
        <f t="shared" si="78"/>
        <v>0</v>
      </c>
    </row>
    <row r="524" spans="1:13" x14ac:dyDescent="0.25">
      <c r="A524">
        <v>520</v>
      </c>
      <c r="B524">
        <f t="shared" si="79"/>
        <v>-0.99879545620517241</v>
      </c>
      <c r="C524">
        <f t="shared" si="79"/>
        <v>-0.98917650996478113</v>
      </c>
      <c r="D524">
        <f t="shared" si="80"/>
        <v>-0.24298017990326248</v>
      </c>
      <c r="E524">
        <f t="shared" si="79"/>
        <v>-0.94154406518302092</v>
      </c>
      <c r="F524">
        <f t="shared" si="81"/>
        <v>-0.42755509343028131</v>
      </c>
      <c r="G524">
        <f t="shared" si="82"/>
        <v>-0.80320753148064183</v>
      </c>
      <c r="H524">
        <f t="shared" si="83"/>
        <v>-0.74095112535496177</v>
      </c>
      <c r="I524">
        <f t="shared" si="84"/>
        <v>-5.1442099615221224</v>
      </c>
      <c r="J524" t="s">
        <v>2</v>
      </c>
      <c r="K524">
        <f t="shared" si="85"/>
        <v>0.5078125</v>
      </c>
      <c r="L524">
        <f t="shared" si="77"/>
        <v>0</v>
      </c>
      <c r="M524">
        <f t="shared" si="78"/>
        <v>0</v>
      </c>
    </row>
    <row r="525" spans="1:13" x14ac:dyDescent="0.25">
      <c r="A525">
        <v>521</v>
      </c>
      <c r="B525">
        <f t="shared" si="79"/>
        <v>-0.99847558057329477</v>
      </c>
      <c r="C525">
        <f t="shared" si="79"/>
        <v>-0.98630809724459878</v>
      </c>
      <c r="D525">
        <f t="shared" si="80"/>
        <v>-0.27262135544994898</v>
      </c>
      <c r="E525">
        <f t="shared" si="79"/>
        <v>-0.92621024213831105</v>
      </c>
      <c r="F525">
        <f t="shared" si="81"/>
        <v>-0.47679923006332026</v>
      </c>
      <c r="G525">
        <f t="shared" si="82"/>
        <v>-0.75318679904361063</v>
      </c>
      <c r="H525">
        <f t="shared" si="83"/>
        <v>-0.80684755354380178</v>
      </c>
      <c r="I525">
        <f t="shared" si="84"/>
        <v>-5.2204488580568853</v>
      </c>
      <c r="J525" t="s">
        <v>2</v>
      </c>
      <c r="K525">
        <f t="shared" si="85"/>
        <v>0.5087890625</v>
      </c>
      <c r="L525">
        <f t="shared" si="77"/>
        <v>0</v>
      </c>
      <c r="M525">
        <f t="shared" si="78"/>
        <v>0</v>
      </c>
    </row>
    <row r="526" spans="1:13" x14ac:dyDescent="0.25">
      <c r="A526">
        <v>522</v>
      </c>
      <c r="B526">
        <f t="shared" si="79"/>
        <v>-0.99811811290014918</v>
      </c>
      <c r="C526">
        <f t="shared" si="79"/>
        <v>-0.9831054874312164</v>
      </c>
      <c r="D526">
        <f t="shared" si="80"/>
        <v>-0.30200594931922775</v>
      </c>
      <c r="E526">
        <f t="shared" si="79"/>
        <v>-0.90916798309052316</v>
      </c>
      <c r="F526">
        <f t="shared" si="81"/>
        <v>-0.52458968267846895</v>
      </c>
      <c r="G526">
        <f t="shared" si="82"/>
        <v>-0.69837624940897247</v>
      </c>
      <c r="H526">
        <f t="shared" si="83"/>
        <v>-0.86397285612158903</v>
      </c>
      <c r="I526">
        <f t="shared" si="84"/>
        <v>-5.2793363209501472</v>
      </c>
      <c r="J526" t="s">
        <v>2</v>
      </c>
      <c r="K526">
        <f t="shared" si="85"/>
        <v>0.509765625</v>
      </c>
      <c r="L526">
        <f t="shared" si="77"/>
        <v>0</v>
      </c>
      <c r="M526">
        <f t="shared" si="78"/>
        <v>0</v>
      </c>
    </row>
    <row r="527" spans="1:13" x14ac:dyDescent="0.25">
      <c r="A527">
        <v>523</v>
      </c>
      <c r="B527">
        <f t="shared" si="79"/>
        <v>-0.99772306664419164</v>
      </c>
      <c r="C527">
        <f t="shared" si="79"/>
        <v>-0.97956976568544063</v>
      </c>
      <c r="D527">
        <f t="shared" si="80"/>
        <v>-0.33110630575987576</v>
      </c>
      <c r="E527">
        <f t="shared" si="79"/>
        <v>-0.89044872324475832</v>
      </c>
      <c r="F527">
        <f t="shared" si="81"/>
        <v>-0.57078074588696626</v>
      </c>
      <c r="G527">
        <f t="shared" si="82"/>
        <v>-0.63912444486377162</v>
      </c>
      <c r="H527">
        <f t="shared" si="83"/>
        <v>-0.91170603200543188</v>
      </c>
      <c r="I527">
        <f t="shared" si="84"/>
        <v>-5.3204590840904356</v>
      </c>
      <c r="J527" t="s">
        <v>2</v>
      </c>
      <c r="K527">
        <f t="shared" si="85"/>
        <v>0.5107421875</v>
      </c>
      <c r="L527">
        <f t="shared" si="77"/>
        <v>0</v>
      </c>
      <c r="M527">
        <f t="shared" si="78"/>
        <v>0</v>
      </c>
    </row>
    <row r="528" spans="1:13" x14ac:dyDescent="0.25">
      <c r="A528">
        <v>524</v>
      </c>
      <c r="B528">
        <f t="shared" si="79"/>
        <v>-0.99729045667869021</v>
      </c>
      <c r="C528">
        <f t="shared" si="79"/>
        <v>-0.97570213003852857</v>
      </c>
      <c r="D528">
        <f t="shared" si="80"/>
        <v>-0.35989503653498722</v>
      </c>
      <c r="E528">
        <f t="shared" si="79"/>
        <v>-0.87008699110871135</v>
      </c>
      <c r="F528">
        <f t="shared" si="81"/>
        <v>-0.61523159058062493</v>
      </c>
      <c r="G528">
        <f t="shared" si="82"/>
        <v>-0.57580819141784279</v>
      </c>
      <c r="H528">
        <f t="shared" si="83"/>
        <v>-0.94952818059303601</v>
      </c>
      <c r="I528">
        <f t="shared" si="84"/>
        <v>-5.3435425769524212</v>
      </c>
      <c r="J528" t="s">
        <v>2</v>
      </c>
      <c r="K528">
        <f t="shared" si="85"/>
        <v>0.51171875</v>
      </c>
      <c r="L528">
        <f t="shared" si="77"/>
        <v>0</v>
      </c>
      <c r="M528">
        <f t="shared" si="78"/>
        <v>0</v>
      </c>
    </row>
    <row r="529" spans="1:13" x14ac:dyDescent="0.25">
      <c r="A529">
        <v>525</v>
      </c>
      <c r="B529">
        <f t="shared" si="79"/>
        <v>-0.99682029929116578</v>
      </c>
      <c r="C529">
        <f t="shared" si="79"/>
        <v>-0.97150389098625178</v>
      </c>
      <c r="D529">
        <f t="shared" si="80"/>
        <v>-0.38834504669882508</v>
      </c>
      <c r="E529">
        <f t="shared" si="79"/>
        <v>-0.84812034480329856</v>
      </c>
      <c r="F529">
        <f t="shared" si="81"/>
        <v>-0.65780669329707853</v>
      </c>
      <c r="G529">
        <f t="shared" si="82"/>
        <v>-0.50883014254310632</v>
      </c>
      <c r="H529">
        <f t="shared" si="83"/>
        <v>-0.97702814265775395</v>
      </c>
      <c r="I529">
        <f t="shared" si="84"/>
        <v>-5.3484545602774807</v>
      </c>
      <c r="J529" t="s">
        <v>2</v>
      </c>
      <c r="K529">
        <f t="shared" si="85"/>
        <v>0.5126953125</v>
      </c>
      <c r="L529">
        <f t="shared" si="77"/>
        <v>0</v>
      </c>
      <c r="M529">
        <f t="shared" si="78"/>
        <v>0</v>
      </c>
    </row>
    <row r="530" spans="1:13" x14ac:dyDescent="0.25">
      <c r="A530">
        <v>526</v>
      </c>
      <c r="B530">
        <f t="shared" si="79"/>
        <v>-0.996312612182778</v>
      </c>
      <c r="C530">
        <f t="shared" si="79"/>
        <v>-0.96697647104485207</v>
      </c>
      <c r="D530">
        <f t="shared" si="80"/>
        <v>-0.41642956009763571</v>
      </c>
      <c r="E530">
        <f t="shared" si="79"/>
        <v>-0.82458930278502618</v>
      </c>
      <c r="F530">
        <f t="shared" si="81"/>
        <v>-0.69837624940897181</v>
      </c>
      <c r="G530">
        <f t="shared" si="82"/>
        <v>-0.43861623853852894</v>
      </c>
      <c r="H530">
        <f t="shared" si="83"/>
        <v>-0.99390697000235595</v>
      </c>
      <c r="I530">
        <f t="shared" si="84"/>
        <v>-5.3352074040601485</v>
      </c>
      <c r="J530" t="s">
        <v>2</v>
      </c>
      <c r="K530">
        <f t="shared" si="85"/>
        <v>0.513671875</v>
      </c>
      <c r="L530">
        <f t="shared" si="77"/>
        <v>0</v>
      </c>
      <c r="M530">
        <f t="shared" si="78"/>
        <v>0</v>
      </c>
    </row>
    <row r="531" spans="1:13" x14ac:dyDescent="0.25">
      <c r="A531">
        <v>527</v>
      </c>
      <c r="B531">
        <f t="shared" si="79"/>
        <v>-0.99576741446765982</v>
      </c>
      <c r="C531">
        <f t="shared" si="79"/>
        <v>-0.96212140426904158</v>
      </c>
      <c r="D531">
        <f t="shared" si="80"/>
        <v>-0.44412214457042748</v>
      </c>
      <c r="E531">
        <f t="shared" si="79"/>
        <v>-0.79953726910790546</v>
      </c>
      <c r="F531">
        <f t="shared" si="81"/>
        <v>-0.73681656887736791</v>
      </c>
      <c r="G531">
        <f t="shared" si="82"/>
        <v>-0.36561299780477069</v>
      </c>
      <c r="H531">
        <f t="shared" si="83"/>
        <v>-0.99998117528260111</v>
      </c>
      <c r="I531">
        <f t="shared" si="84"/>
        <v>-5.3039589743797739</v>
      </c>
      <c r="J531" t="s">
        <v>2</v>
      </c>
      <c r="K531">
        <f t="shared" si="85"/>
        <v>0.5146484375</v>
      </c>
      <c r="L531">
        <f t="shared" si="77"/>
        <v>0</v>
      </c>
      <c r="M531">
        <f t="shared" si="78"/>
        <v>0</v>
      </c>
    </row>
    <row r="532" spans="1:13" x14ac:dyDescent="0.25">
      <c r="A532">
        <v>528</v>
      </c>
      <c r="B532">
        <f t="shared" si="79"/>
        <v>-0.99518472667219693</v>
      </c>
      <c r="C532">
        <f t="shared" si="79"/>
        <v>-0.95694033573220871</v>
      </c>
      <c r="D532">
        <f t="shared" si="80"/>
        <v>-0.47139673682599564</v>
      </c>
      <c r="E532">
        <f t="shared" si="79"/>
        <v>-0.77301045336273677</v>
      </c>
      <c r="F532">
        <f t="shared" si="81"/>
        <v>-0.77301045336273655</v>
      </c>
      <c r="G532">
        <f t="shared" si="82"/>
        <v>-0.29028467725446128</v>
      </c>
      <c r="H532">
        <f t="shared" si="83"/>
        <v>-0.99518472667219693</v>
      </c>
      <c r="I532">
        <f t="shared" si="84"/>
        <v>-5.2550121098825331</v>
      </c>
      <c r="J532" t="s">
        <v>2</v>
      </c>
      <c r="K532">
        <f t="shared" si="85"/>
        <v>0.515625</v>
      </c>
      <c r="L532">
        <f t="shared" si="77"/>
        <v>0</v>
      </c>
      <c r="M532">
        <f t="shared" si="78"/>
        <v>0</v>
      </c>
    </row>
    <row r="533" spans="1:13" x14ac:dyDescent="0.25">
      <c r="A533">
        <v>529</v>
      </c>
      <c r="B533">
        <f t="shared" si="79"/>
        <v>-0.99456457073425553</v>
      </c>
      <c r="C533">
        <f t="shared" si="79"/>
        <v>-0.95143502096900878</v>
      </c>
      <c r="D533">
        <f t="shared" si="80"/>
        <v>-0.49822766697278265</v>
      </c>
      <c r="E533">
        <f t="shared" si="79"/>
        <v>-0.7450577854414675</v>
      </c>
      <c r="F533">
        <f t="shared" si="81"/>
        <v>-0.80684755354379811</v>
      </c>
      <c r="G533">
        <f t="shared" si="82"/>
        <v>-0.2131103199160925</v>
      </c>
      <c r="H533">
        <f t="shared" si="83"/>
        <v>-0.97956976568544063</v>
      </c>
      <c r="I533">
        <f t="shared" si="84"/>
        <v>-5.1888126832628458</v>
      </c>
      <c r="J533" t="s">
        <v>2</v>
      </c>
      <c r="K533">
        <f t="shared" si="85"/>
        <v>0.5166015625</v>
      </c>
      <c r="L533">
        <f t="shared" si="77"/>
        <v>0</v>
      </c>
      <c r="M533">
        <f t="shared" si="78"/>
        <v>0</v>
      </c>
    </row>
    <row r="534" spans="1:13" x14ac:dyDescent="0.25">
      <c r="A534">
        <v>530</v>
      </c>
      <c r="B534">
        <f t="shared" si="79"/>
        <v>-0.99390697000235606</v>
      </c>
      <c r="C534">
        <f t="shared" si="79"/>
        <v>-0.94560732538052172</v>
      </c>
      <c r="D534">
        <f t="shared" si="80"/>
        <v>-0.52458968267846939</v>
      </c>
      <c r="E534">
        <f t="shared" si="79"/>
        <v>-0.71573082528381959</v>
      </c>
      <c r="F534">
        <f t="shared" si="81"/>
        <v>-0.8382247055548383</v>
      </c>
      <c r="G534">
        <f t="shared" si="82"/>
        <v>-0.13458070850712253</v>
      </c>
      <c r="H534">
        <f t="shared" si="83"/>
        <v>-0.95330604035419386</v>
      </c>
      <c r="I534">
        <f t="shared" si="84"/>
        <v>-5.1059462577613219</v>
      </c>
      <c r="J534" t="s">
        <v>2</v>
      </c>
      <c r="K534">
        <f t="shared" si="85"/>
        <v>0.517578125</v>
      </c>
      <c r="L534">
        <f t="shared" si="77"/>
        <v>0</v>
      </c>
      <c r="M534">
        <f t="shared" si="78"/>
        <v>0</v>
      </c>
    </row>
    <row r="535" spans="1:13" x14ac:dyDescent="0.25">
      <c r="A535">
        <v>531</v>
      </c>
      <c r="B535">
        <f t="shared" si="79"/>
        <v>-0.99321194923479461</v>
      </c>
      <c r="C535">
        <f t="shared" si="79"/>
        <v>-0.93945922360219025</v>
      </c>
      <c r="D535">
        <f t="shared" si="80"/>
        <v>-0.55045797293660503</v>
      </c>
      <c r="E535">
        <f t="shared" si="79"/>
        <v>-0.68508366777270058</v>
      </c>
      <c r="F535">
        <f t="shared" si="81"/>
        <v>-0.8670462455156922</v>
      </c>
      <c r="G535">
        <f t="shared" si="82"/>
        <v>-5.5195244349688519E-2</v>
      </c>
      <c r="H535">
        <f t="shared" si="83"/>
        <v>-0.91667905992104259</v>
      </c>
      <c r="I535">
        <f t="shared" si="84"/>
        <v>-5.0071333633327137</v>
      </c>
      <c r="J535" t="s">
        <v>2</v>
      </c>
      <c r="K535">
        <f t="shared" si="85"/>
        <v>0.5185546875</v>
      </c>
      <c r="L535">
        <f t="shared" si="77"/>
        <v>0</v>
      </c>
      <c r="M535">
        <f t="shared" si="78"/>
        <v>0</v>
      </c>
    </row>
    <row r="536" spans="1:13" x14ac:dyDescent="0.25">
      <c r="A536">
        <v>532</v>
      </c>
      <c r="B536">
        <f t="shared" si="79"/>
        <v>-0.99247953459870997</v>
      </c>
      <c r="C536">
        <f t="shared" si="79"/>
        <v>-0.93299279883473918</v>
      </c>
      <c r="D536">
        <f t="shared" si="80"/>
        <v>-0.57580819141784523</v>
      </c>
      <c r="E536">
        <f t="shared" si="79"/>
        <v>-0.65317284295377631</v>
      </c>
      <c r="F536">
        <f t="shared" si="81"/>
        <v>-0.89322430119551433</v>
      </c>
      <c r="G536">
        <f t="shared" si="82"/>
        <v>2.4541228522911438E-2</v>
      </c>
      <c r="H536">
        <f t="shared" si="83"/>
        <v>-0.87008699110871113</v>
      </c>
      <c r="I536">
        <f t="shared" si="84"/>
        <v>-4.8932234315863843</v>
      </c>
      <c r="J536" t="s">
        <v>2</v>
      </c>
      <c r="K536">
        <f t="shared" si="85"/>
        <v>0.51953125</v>
      </c>
      <c r="L536">
        <f t="shared" si="77"/>
        <v>0</v>
      </c>
      <c r="M536">
        <f t="shared" si="78"/>
        <v>0</v>
      </c>
    </row>
    <row r="537" spans="1:13" x14ac:dyDescent="0.25">
      <c r="A537">
        <v>533</v>
      </c>
      <c r="B537">
        <f t="shared" si="79"/>
        <v>-0.99170975366909953</v>
      </c>
      <c r="C537">
        <f t="shared" si="79"/>
        <v>-0.9262102421383116</v>
      </c>
      <c r="D537">
        <f t="shared" si="80"/>
        <v>-0.60061647938386864</v>
      </c>
      <c r="E537">
        <f t="shared" si="79"/>
        <v>-0.62005721176329076</v>
      </c>
      <c r="F537">
        <f t="shared" si="81"/>
        <v>-0.9166790599210427</v>
      </c>
      <c r="G537">
        <f t="shared" si="82"/>
        <v>0.10412163387205854</v>
      </c>
      <c r="H537">
        <f t="shared" si="83"/>
        <v>-0.81403632970594786</v>
      </c>
      <c r="I537">
        <f t="shared" si="84"/>
        <v>-4.7651874427095029</v>
      </c>
      <c r="J537" t="s">
        <v>2</v>
      </c>
      <c r="K537">
        <f t="shared" si="85"/>
        <v>0.5205078125</v>
      </c>
      <c r="L537">
        <f t="shared" si="77"/>
        <v>0</v>
      </c>
      <c r="M537">
        <f t="shared" si="78"/>
        <v>0</v>
      </c>
    </row>
    <row r="538" spans="1:13" x14ac:dyDescent="0.25">
      <c r="A538">
        <v>534</v>
      </c>
      <c r="B538">
        <f t="shared" si="79"/>
        <v>-0.99090263542778001</v>
      </c>
      <c r="C538">
        <f t="shared" si="79"/>
        <v>-0.91911385169005788</v>
      </c>
      <c r="D538">
        <f t="shared" si="80"/>
        <v>-0.62485948814238579</v>
      </c>
      <c r="E538">
        <f t="shared" si="79"/>
        <v>-0.58579785745643964</v>
      </c>
      <c r="F538">
        <f t="shared" si="81"/>
        <v>-0.93733901191257452</v>
      </c>
      <c r="G538">
        <f t="shared" si="82"/>
        <v>0.18303988795514264</v>
      </c>
      <c r="H538">
        <f t="shared" si="83"/>
        <v>-0.74913639452345859</v>
      </c>
      <c r="I538">
        <f t="shared" si="84"/>
        <v>-4.6241093511975535</v>
      </c>
      <c r="J538" t="s">
        <v>2</v>
      </c>
      <c r="K538">
        <f t="shared" si="85"/>
        <v>0.521484375</v>
      </c>
      <c r="L538">
        <f t="shared" si="77"/>
        <v>0</v>
      </c>
      <c r="M538">
        <f t="shared" si="78"/>
        <v>0</v>
      </c>
    </row>
    <row r="539" spans="1:13" x14ac:dyDescent="0.25">
      <c r="A539">
        <v>535</v>
      </c>
      <c r="B539">
        <f t="shared" si="79"/>
        <v>-0.99005821026229712</v>
      </c>
      <c r="C539">
        <f t="shared" si="79"/>
        <v>-0.91170603200542999</v>
      </c>
      <c r="D539">
        <f t="shared" si="80"/>
        <v>-0.64851440102211166</v>
      </c>
      <c r="E539">
        <f t="shared" si="79"/>
        <v>-0.55045797293660481</v>
      </c>
      <c r="F539">
        <f t="shared" si="81"/>
        <v>-0.95514116830577001</v>
      </c>
      <c r="G539">
        <f t="shared" si="82"/>
        <v>0.26079411791527496</v>
      </c>
      <c r="H539">
        <f t="shared" si="83"/>
        <v>-0.67609270357531492</v>
      </c>
      <c r="I539">
        <f t="shared" si="84"/>
        <v>-4.4711763701922536</v>
      </c>
      <c r="J539" t="s">
        <v>2</v>
      </c>
      <c r="K539">
        <f t="shared" si="85"/>
        <v>0.5224609375</v>
      </c>
      <c r="L539">
        <f t="shared" si="77"/>
        <v>0</v>
      </c>
      <c r="M539">
        <f t="shared" si="78"/>
        <v>0</v>
      </c>
    </row>
    <row r="540" spans="1:13" x14ac:dyDescent="0.25">
      <c r="A540">
        <v>536</v>
      </c>
      <c r="B540">
        <f t="shared" si="79"/>
        <v>-0.98917650996478101</v>
      </c>
      <c r="C540">
        <f t="shared" si="79"/>
        <v>-0.90398929312344334</v>
      </c>
      <c r="D540">
        <f t="shared" si="80"/>
        <v>-0.67155895484701744</v>
      </c>
      <c r="E540">
        <f t="shared" si="79"/>
        <v>-0.51410274419322399</v>
      </c>
      <c r="F540">
        <f t="shared" si="81"/>
        <v>-0.97003125319454386</v>
      </c>
      <c r="G540">
        <f t="shared" si="82"/>
        <v>0.33688985339222405</v>
      </c>
      <c r="H540">
        <f t="shared" si="83"/>
        <v>-0.59569930449243191</v>
      </c>
      <c r="I540">
        <f t="shared" si="84"/>
        <v>-4.3076682064232177</v>
      </c>
      <c r="J540" t="s">
        <v>2</v>
      </c>
      <c r="K540">
        <f t="shared" si="85"/>
        <v>0.5234375</v>
      </c>
      <c r="L540">
        <f t="shared" si="77"/>
        <v>0</v>
      </c>
      <c r="M540">
        <f t="shared" si="78"/>
        <v>0</v>
      </c>
    </row>
    <row r="541" spans="1:13" x14ac:dyDescent="0.25">
      <c r="A541">
        <v>537</v>
      </c>
      <c r="B541">
        <f t="shared" si="79"/>
        <v>-0.98825756773074946</v>
      </c>
      <c r="C541">
        <f t="shared" si="79"/>
        <v>-0.89596624975618511</v>
      </c>
      <c r="D541">
        <f t="shared" si="80"/>
        <v>-0.69397146088965278</v>
      </c>
      <c r="E541">
        <f t="shared" si="79"/>
        <v>-0.47679923006332359</v>
      </c>
      <c r="F541">
        <f t="shared" si="81"/>
        <v>-0.98196386910955491</v>
      </c>
      <c r="G541">
        <f t="shared" si="82"/>
        <v>0.41084317105790574</v>
      </c>
      <c r="H541">
        <f t="shared" si="83"/>
        <v>-0.50883014254310521</v>
      </c>
      <c r="I541">
        <f t="shared" si="84"/>
        <v>-4.1349453490346653</v>
      </c>
      <c r="J541" t="s">
        <v>2</v>
      </c>
      <c r="K541">
        <f t="shared" si="85"/>
        <v>0.5244140625</v>
      </c>
      <c r="L541">
        <f t="shared" si="77"/>
        <v>0</v>
      </c>
      <c r="M541">
        <f t="shared" si="78"/>
        <v>0</v>
      </c>
    </row>
    <row r="542" spans="1:13" x14ac:dyDescent="0.25">
      <c r="A542">
        <v>538</v>
      </c>
      <c r="B542">
        <f t="shared" si="79"/>
        <v>-0.98730141815785843</v>
      </c>
      <c r="C542">
        <f t="shared" si="79"/>
        <v>-0.88763962040285382</v>
      </c>
      <c r="D542">
        <f t="shared" si="80"/>
        <v>-0.71573082528381726</v>
      </c>
      <c r="E542">
        <f t="shared" si="79"/>
        <v>-0.43861623853852827</v>
      </c>
      <c r="F542">
        <f t="shared" si="81"/>
        <v>-0.99090263542777968</v>
      </c>
      <c r="G542">
        <f t="shared" si="82"/>
        <v>0.4821837720791225</v>
      </c>
      <c r="H542">
        <f t="shared" si="83"/>
        <v>-0.41642956009763504</v>
      </c>
      <c r="I542">
        <f t="shared" si="84"/>
        <v>-3.9544365258293501</v>
      </c>
      <c r="J542" t="s">
        <v>2</v>
      </c>
      <c r="K542">
        <f t="shared" si="85"/>
        <v>0.525390625</v>
      </c>
      <c r="L542">
        <f t="shared" si="77"/>
        <v>0</v>
      </c>
      <c r="M542">
        <f t="shared" si="78"/>
        <v>0</v>
      </c>
    </row>
    <row r="543" spans="1:13" x14ac:dyDescent="0.25">
      <c r="A543">
        <v>539</v>
      </c>
      <c r="B543">
        <f t="shared" si="79"/>
        <v>-0.98630809724459867</v>
      </c>
      <c r="C543">
        <f t="shared" si="79"/>
        <v>-0.8790122264286333</v>
      </c>
      <c r="D543">
        <f t="shared" si="80"/>
        <v>-0.73681656887736824</v>
      </c>
      <c r="E543">
        <f t="shared" si="79"/>
        <v>-0.39962419984564657</v>
      </c>
      <c r="F543">
        <f t="shared" si="81"/>
        <v>-0.99682029929116567</v>
      </c>
      <c r="G543">
        <f t="shared" si="82"/>
        <v>0.55045797293660859</v>
      </c>
      <c r="H543">
        <f t="shared" si="83"/>
        <v>-0.31950203081601314</v>
      </c>
      <c r="I543">
        <f t="shared" si="84"/>
        <v>-3.7676254495668169</v>
      </c>
      <c r="J543" t="s">
        <v>2</v>
      </c>
      <c r="K543">
        <f t="shared" si="85"/>
        <v>0.5263671875</v>
      </c>
      <c r="L543">
        <f t="shared" si="77"/>
        <v>0</v>
      </c>
      <c r="M543">
        <f t="shared" si="78"/>
        <v>0</v>
      </c>
    </row>
    <row r="544" spans="1:13" x14ac:dyDescent="0.25">
      <c r="A544">
        <v>540</v>
      </c>
      <c r="B544">
        <f t="shared" si="79"/>
        <v>-0.98527764238894133</v>
      </c>
      <c r="C544">
        <f t="shared" si="79"/>
        <v>-0.87008699110871202</v>
      </c>
      <c r="D544">
        <f t="shared" si="80"/>
        <v>-0.75720884650648512</v>
      </c>
      <c r="E544">
        <f t="shared" si="79"/>
        <v>-0.35989503653499033</v>
      </c>
      <c r="F544">
        <f t="shared" si="81"/>
        <v>-0.99969881869620414</v>
      </c>
      <c r="G544">
        <f t="shared" si="82"/>
        <v>0.6152315905806286</v>
      </c>
      <c r="H544">
        <f t="shared" si="83"/>
        <v>-0.21910124015686688</v>
      </c>
      <c r="I544">
        <f t="shared" si="84"/>
        <v>-3.5760369848115716</v>
      </c>
      <c r="J544" t="s">
        <v>2</v>
      </c>
      <c r="K544">
        <f t="shared" si="85"/>
        <v>0.52734375</v>
      </c>
      <c r="L544">
        <f t="shared" si="77"/>
        <v>0</v>
      </c>
      <c r="M544">
        <f t="shared" si="78"/>
        <v>0</v>
      </c>
    </row>
    <row r="545" spans="1:13" x14ac:dyDescent="0.25">
      <c r="A545">
        <v>541</v>
      </c>
      <c r="B545">
        <f t="shared" si="79"/>
        <v>-0.98421009238692914</v>
      </c>
      <c r="C545">
        <f t="shared" si="79"/>
        <v>-0.86086693863776786</v>
      </c>
      <c r="D545">
        <f t="shared" si="80"/>
        <v>-0.77688846567323278</v>
      </c>
      <c r="E545">
        <f t="shared" si="79"/>
        <v>-0.31950203081601697</v>
      </c>
      <c r="F545">
        <f t="shared" si="81"/>
        <v>-0.99952941750109314</v>
      </c>
      <c r="G545">
        <f t="shared" si="82"/>
        <v>0.67609270357531592</v>
      </c>
      <c r="H545">
        <f t="shared" si="83"/>
        <v>-0.11631863091190149</v>
      </c>
      <c r="I545">
        <f t="shared" si="84"/>
        <v>-3.3812228723516253</v>
      </c>
      <c r="J545" t="s">
        <v>2</v>
      </c>
      <c r="K545">
        <f t="shared" si="85"/>
        <v>0.5283203125</v>
      </c>
      <c r="L545">
        <f t="shared" si="77"/>
        <v>0</v>
      </c>
      <c r="M545">
        <f t="shared" si="78"/>
        <v>0</v>
      </c>
    </row>
    <row r="546" spans="1:13" x14ac:dyDescent="0.25">
      <c r="A546">
        <v>542</v>
      </c>
      <c r="B546">
        <f t="shared" si="79"/>
        <v>-0.9831054874312164</v>
      </c>
      <c r="C546">
        <f t="shared" si="79"/>
        <v>-0.85135519310526564</v>
      </c>
      <c r="D546">
        <f t="shared" si="80"/>
        <v>-0.79583690460888368</v>
      </c>
      <c r="E546">
        <f t="shared" si="79"/>
        <v>-0.2785196893850535</v>
      </c>
      <c r="F546">
        <f t="shared" si="81"/>
        <v>-0.99631261218277811</v>
      </c>
      <c r="G546">
        <f t="shared" si="82"/>
        <v>0.73265427167241615</v>
      </c>
      <c r="H546">
        <f t="shared" si="83"/>
        <v>-1.2271538285716317E-2</v>
      </c>
      <c r="I546">
        <f t="shared" si="84"/>
        <v>-3.1847471533264975</v>
      </c>
      <c r="J546" t="s">
        <v>2</v>
      </c>
      <c r="K546">
        <f t="shared" si="85"/>
        <v>0.529296875</v>
      </c>
      <c r="L546">
        <f t="shared" si="77"/>
        <v>0</v>
      </c>
      <c r="M546">
        <f t="shared" si="78"/>
        <v>0</v>
      </c>
    </row>
    <row r="547" spans="1:13" x14ac:dyDescent="0.25">
      <c r="A547">
        <v>543</v>
      </c>
      <c r="B547">
        <f t="shared" si="79"/>
        <v>-0.98196386910955524</v>
      </c>
      <c r="C547">
        <f t="shared" si="79"/>
        <v>-0.84155497743689878</v>
      </c>
      <c r="D547">
        <f t="shared" si="80"/>
        <v>-0.8140363297059483</v>
      </c>
      <c r="E547">
        <f t="shared" si="79"/>
        <v>-0.23702360599436664</v>
      </c>
      <c r="F547">
        <f t="shared" si="81"/>
        <v>-0.99005821026229746</v>
      </c>
      <c r="G547">
        <f t="shared" si="82"/>
        <v>0.7845565971555768</v>
      </c>
      <c r="H547">
        <f t="shared" si="83"/>
        <v>9.1908956497136624E-2</v>
      </c>
      <c r="I547">
        <f t="shared" si="84"/>
        <v>-2.9881714388563525</v>
      </c>
      <c r="J547" t="s">
        <v>2</v>
      </c>
      <c r="K547">
        <f t="shared" si="85"/>
        <v>0.5302734375</v>
      </c>
      <c r="L547">
        <f t="shared" si="77"/>
        <v>0</v>
      </c>
      <c r="M547">
        <f t="shared" si="78"/>
        <v>0</v>
      </c>
    </row>
    <row r="548" spans="1:13" x14ac:dyDescent="0.25">
      <c r="A548">
        <v>544</v>
      </c>
      <c r="B548">
        <f t="shared" si="79"/>
        <v>-0.98078528040323043</v>
      </c>
      <c r="C548">
        <f t="shared" si="79"/>
        <v>-0.83146961230254557</v>
      </c>
      <c r="D548">
        <f t="shared" si="80"/>
        <v>-0.83146961230254501</v>
      </c>
      <c r="E548">
        <f t="shared" si="79"/>
        <v>-0.19509032201613025</v>
      </c>
      <c r="F548">
        <f t="shared" si="81"/>
        <v>-0.98078528040323043</v>
      </c>
      <c r="G548">
        <f t="shared" si="82"/>
        <v>0.83146961230254546</v>
      </c>
      <c r="H548">
        <f t="shared" si="83"/>
        <v>0.19509032201613241</v>
      </c>
      <c r="I548">
        <f t="shared" si="84"/>
        <v>-2.793040173109004</v>
      </c>
      <c r="J548" t="s">
        <v>2</v>
      </c>
      <c r="K548">
        <f t="shared" si="85"/>
        <v>0.53125</v>
      </c>
      <c r="L548">
        <f t="shared" si="77"/>
        <v>0</v>
      </c>
      <c r="M548">
        <f t="shared" si="78"/>
        <v>0</v>
      </c>
    </row>
    <row r="549" spans="1:13" x14ac:dyDescent="0.25">
      <c r="A549">
        <v>545</v>
      </c>
      <c r="B549">
        <f t="shared" si="79"/>
        <v>-0.97956976568544052</v>
      </c>
      <c r="C549">
        <f t="shared" si="79"/>
        <v>-0.82110251499110498</v>
      </c>
      <c r="D549">
        <f t="shared" si="80"/>
        <v>-0.8481203448032969</v>
      </c>
      <c r="E549">
        <f t="shared" si="79"/>
        <v>-0.15279718525844446</v>
      </c>
      <c r="F549">
        <f t="shared" si="81"/>
        <v>-0.9685220942744176</v>
      </c>
      <c r="G549">
        <f t="shared" si="82"/>
        <v>0.87309497841829264</v>
      </c>
      <c r="H549">
        <f t="shared" si="83"/>
        <v>0.29615088824362817</v>
      </c>
      <c r="I549">
        <f t="shared" si="84"/>
        <v>-2.6008660383507838</v>
      </c>
      <c r="J549" t="s">
        <v>2</v>
      </c>
      <c r="K549">
        <f t="shared" si="85"/>
        <v>0.5322265625</v>
      </c>
      <c r="L549">
        <f t="shared" si="77"/>
        <v>0</v>
      </c>
      <c r="M549">
        <f t="shared" si="78"/>
        <v>0</v>
      </c>
    </row>
    <row r="550" spans="1:13" x14ac:dyDescent="0.25">
      <c r="A550">
        <v>546</v>
      </c>
      <c r="B550">
        <f t="shared" si="79"/>
        <v>-0.97831737071962765</v>
      </c>
      <c r="C550">
        <f t="shared" si="79"/>
        <v>-0.81045719825259499</v>
      </c>
      <c r="D550">
        <f t="shared" si="80"/>
        <v>-0.86397285612158614</v>
      </c>
      <c r="E550">
        <f t="shared" si="79"/>
        <v>-0.11022220729388316</v>
      </c>
      <c r="F550">
        <f t="shared" si="81"/>
        <v>-0.95330604035419464</v>
      </c>
      <c r="G550">
        <f t="shared" si="82"/>
        <v>0.9091679830905236</v>
      </c>
      <c r="H550">
        <f t="shared" si="83"/>
        <v>0.39399204006105254</v>
      </c>
      <c r="I550">
        <f t="shared" si="84"/>
        <v>-2.4131156495903103</v>
      </c>
      <c r="J550" t="s">
        <v>2</v>
      </c>
      <c r="K550">
        <f t="shared" si="85"/>
        <v>0.533203125</v>
      </c>
      <c r="L550">
        <f t="shared" si="77"/>
        <v>0</v>
      </c>
      <c r="M550">
        <f t="shared" si="78"/>
        <v>0</v>
      </c>
    </row>
    <row r="551" spans="1:13" x14ac:dyDescent="0.25">
      <c r="A551">
        <v>547</v>
      </c>
      <c r="B551">
        <f t="shared" si="79"/>
        <v>-0.97702814265775439</v>
      </c>
      <c r="C551">
        <f t="shared" si="79"/>
        <v>-0.79953726910790512</v>
      </c>
      <c r="D551">
        <f t="shared" si="80"/>
        <v>-0.87901222642863286</v>
      </c>
      <c r="E551">
        <f t="shared" si="79"/>
        <v>-6.7443919563666743E-2</v>
      </c>
      <c r="F551">
        <f t="shared" si="81"/>
        <v>-0.93518350993894772</v>
      </c>
      <c r="G551">
        <f t="shared" si="82"/>
        <v>0.93945922360219014</v>
      </c>
      <c r="H551">
        <f t="shared" si="83"/>
        <v>0.48755016014843428</v>
      </c>
      <c r="I551">
        <f t="shared" si="84"/>
        <v>-2.2311956839462828</v>
      </c>
      <c r="J551" t="s">
        <v>2</v>
      </c>
      <c r="K551">
        <f t="shared" si="85"/>
        <v>0.5341796875</v>
      </c>
      <c r="L551">
        <f t="shared" si="77"/>
        <v>0</v>
      </c>
      <c r="M551">
        <f t="shared" si="78"/>
        <v>0</v>
      </c>
    </row>
    <row r="552" spans="1:13" x14ac:dyDescent="0.25">
      <c r="A552">
        <v>548</v>
      </c>
      <c r="B552">
        <f t="shared" si="79"/>
        <v>-0.97570213003852857</v>
      </c>
      <c r="C552">
        <f t="shared" si="79"/>
        <v>-0.78834642762660623</v>
      </c>
      <c r="D552">
        <f t="shared" si="80"/>
        <v>-0.89322430119551455</v>
      </c>
      <c r="E552">
        <f t="shared" si="79"/>
        <v>-2.4541228522914009E-2</v>
      </c>
      <c r="F552">
        <f t="shared" si="81"/>
        <v>-0.91420975570353136</v>
      </c>
      <c r="G552">
        <f t="shared" si="82"/>
        <v>0.96377606579544128</v>
      </c>
      <c r="H552">
        <f t="shared" si="83"/>
        <v>0.57580819141784401</v>
      </c>
      <c r="I552">
        <f t="shared" si="84"/>
        <v>-2.0564395858738092</v>
      </c>
      <c r="J552" t="s">
        <v>2</v>
      </c>
      <c r="K552">
        <f t="shared" si="85"/>
        <v>0.53515625</v>
      </c>
      <c r="L552">
        <f t="shared" si="77"/>
        <v>0</v>
      </c>
      <c r="M552">
        <f t="shared" si="78"/>
        <v>0</v>
      </c>
    </row>
    <row r="553" spans="1:13" x14ac:dyDescent="0.25">
      <c r="A553">
        <v>549</v>
      </c>
      <c r="B553">
        <f t="shared" si="79"/>
        <v>-0.97433938278557586</v>
      </c>
      <c r="C553">
        <f t="shared" si="79"/>
        <v>-0.77688846567323233</v>
      </c>
      <c r="D553">
        <f t="shared" si="80"/>
        <v>-0.90659570451491445</v>
      </c>
      <c r="E553">
        <f t="shared" si="79"/>
        <v>1.840672990580406E-2</v>
      </c>
      <c r="F553">
        <f t="shared" si="81"/>
        <v>-0.89044872324475766</v>
      </c>
      <c r="G553">
        <f t="shared" si="82"/>
        <v>0.98196386910955591</v>
      </c>
      <c r="H553">
        <f t="shared" si="83"/>
        <v>0.65780669329707764</v>
      </c>
      <c r="I553">
        <f t="shared" si="84"/>
        <v>-1.8900949839060426</v>
      </c>
      <c r="J553" t="s">
        <v>2</v>
      </c>
      <c r="K553">
        <f t="shared" si="85"/>
        <v>0.5361328125</v>
      </c>
      <c r="L553">
        <f t="shared" si="77"/>
        <v>0</v>
      </c>
      <c r="M553">
        <f t="shared" si="78"/>
        <v>0</v>
      </c>
    </row>
    <row r="554" spans="1:13" x14ac:dyDescent="0.25">
      <c r="A554">
        <v>550</v>
      </c>
      <c r="B554">
        <f t="shared" si="79"/>
        <v>-0.97293995220556018</v>
      </c>
      <c r="C554">
        <f t="shared" si="79"/>
        <v>-0.76516726562245874</v>
      </c>
      <c r="D554">
        <f t="shared" si="80"/>
        <v>-0.91911385169005677</v>
      </c>
      <c r="E554">
        <f t="shared" si="79"/>
        <v>6.132073630220878E-2</v>
      </c>
      <c r="F554">
        <f t="shared" si="81"/>
        <v>-0.86397285612158714</v>
      </c>
      <c r="G554">
        <f t="shared" si="82"/>
        <v>0.99390697000235617</v>
      </c>
      <c r="H554">
        <f t="shared" si="83"/>
        <v>0.73265427167241215</v>
      </c>
      <c r="I554">
        <f t="shared" si="84"/>
        <v>-1.7333119476626857</v>
      </c>
      <c r="J554" t="s">
        <v>2</v>
      </c>
      <c r="K554">
        <f t="shared" si="85"/>
        <v>0.537109375</v>
      </c>
      <c r="L554">
        <f t="shared" si="77"/>
        <v>0</v>
      </c>
      <c r="M554">
        <f t="shared" si="78"/>
        <v>0</v>
      </c>
    </row>
    <row r="555" spans="1:13" x14ac:dyDescent="0.25">
      <c r="A555">
        <v>551</v>
      </c>
      <c r="B555">
        <f t="shared" si="79"/>
        <v>-0.97150389098625189</v>
      </c>
      <c r="C555">
        <f t="shared" si="79"/>
        <v>-0.7531867990436133</v>
      </c>
      <c r="D555">
        <f t="shared" si="80"/>
        <v>-0.93076696107898405</v>
      </c>
      <c r="E555">
        <f t="shared" si="79"/>
        <v>0.1041216338720522</v>
      </c>
      <c r="F555">
        <f t="shared" si="81"/>
        <v>-0.83486287498638123</v>
      </c>
      <c r="G555">
        <f t="shared" si="82"/>
        <v>0.99952941750109314</v>
      </c>
      <c r="H555">
        <f t="shared" si="83"/>
        <v>0.79953726910790457</v>
      </c>
      <c r="I555">
        <f t="shared" si="84"/>
        <v>-1.5871322056141806</v>
      </c>
      <c r="J555" t="s">
        <v>2</v>
      </c>
      <c r="K555">
        <f t="shared" si="85"/>
        <v>0.5380859375</v>
      </c>
      <c r="L555">
        <f t="shared" si="77"/>
        <v>0</v>
      </c>
      <c r="M555">
        <f t="shared" si="78"/>
        <v>0</v>
      </c>
    </row>
    <row r="556" spans="1:13" x14ac:dyDescent="0.25">
      <c r="A556">
        <v>552</v>
      </c>
      <c r="B556">
        <f t="shared" si="79"/>
        <v>-0.97003125319454397</v>
      </c>
      <c r="C556">
        <f t="shared" si="79"/>
        <v>-0.74095112535495988</v>
      </c>
      <c r="D556">
        <f t="shared" si="80"/>
        <v>-0.94154406518302092</v>
      </c>
      <c r="E556">
        <f t="shared" si="79"/>
        <v>0.14673047445536033</v>
      </c>
      <c r="F556">
        <f t="shared" si="81"/>
        <v>-0.80320753148064483</v>
      </c>
      <c r="G556">
        <f t="shared" si="82"/>
        <v>0.99879545620517218</v>
      </c>
      <c r="H556">
        <f t="shared" si="83"/>
        <v>0.8577286100002719</v>
      </c>
      <c r="I556">
        <f t="shared" si="84"/>
        <v>-1.4524794345523651</v>
      </c>
      <c r="J556" t="s">
        <v>2</v>
      </c>
      <c r="K556">
        <f t="shared" si="85"/>
        <v>0.5390625</v>
      </c>
      <c r="L556">
        <f t="shared" si="77"/>
        <v>0</v>
      </c>
      <c r="M556">
        <f t="shared" si="78"/>
        <v>0</v>
      </c>
    </row>
    <row r="557" spans="1:13" x14ac:dyDescent="0.25">
      <c r="A557">
        <v>553</v>
      </c>
      <c r="B557">
        <f t="shared" si="79"/>
        <v>-0.96852209427441738</v>
      </c>
      <c r="C557">
        <f t="shared" si="79"/>
        <v>-0.72846439044822586</v>
      </c>
      <c r="D557">
        <f t="shared" si="80"/>
        <v>-0.95143502096900845</v>
      </c>
      <c r="E557">
        <f t="shared" si="79"/>
        <v>0.18906866414980575</v>
      </c>
      <c r="F557">
        <f t="shared" si="81"/>
        <v>-0.76910333764558036</v>
      </c>
      <c r="G557">
        <f t="shared" si="82"/>
        <v>0.99170975366909941</v>
      </c>
      <c r="H557">
        <f t="shared" si="83"/>
        <v>0.90659570451491533</v>
      </c>
      <c r="I557">
        <f t="shared" si="84"/>
        <v>-1.3301507210034116</v>
      </c>
      <c r="J557" t="s">
        <v>2</v>
      </c>
      <c r="K557">
        <f t="shared" si="85"/>
        <v>0.5400390625</v>
      </c>
      <c r="L557">
        <f t="shared" si="77"/>
        <v>0</v>
      </c>
      <c r="M557">
        <f t="shared" si="78"/>
        <v>0</v>
      </c>
    </row>
    <row r="558" spans="1:13" x14ac:dyDescent="0.25">
      <c r="A558">
        <v>554</v>
      </c>
      <c r="B558">
        <f t="shared" si="79"/>
        <v>-0.96697647104485218</v>
      </c>
      <c r="C558">
        <f t="shared" si="79"/>
        <v>-0.71573082528381926</v>
      </c>
      <c r="D558">
        <f t="shared" si="80"/>
        <v>-0.96043051941556579</v>
      </c>
      <c r="E558">
        <f t="shared" si="79"/>
        <v>0.23105810828067161</v>
      </c>
      <c r="F558">
        <f t="shared" si="81"/>
        <v>-0.73265427167241448</v>
      </c>
      <c r="G558">
        <f t="shared" si="82"/>
        <v>0.97831737071962788</v>
      </c>
      <c r="H558">
        <f t="shared" si="83"/>
        <v>0.94560732538052139</v>
      </c>
      <c r="I558">
        <f t="shared" si="84"/>
        <v>-1.2208092830358308</v>
      </c>
      <c r="J558" t="s">
        <v>2</v>
      </c>
      <c r="K558">
        <f t="shared" si="85"/>
        <v>0.541015625</v>
      </c>
      <c r="L558">
        <f t="shared" si="77"/>
        <v>0</v>
      </c>
      <c r="M558">
        <f t="shared" si="78"/>
        <v>0</v>
      </c>
    </row>
    <row r="559" spans="1:13" x14ac:dyDescent="0.25">
      <c r="A559">
        <v>555</v>
      </c>
      <c r="B559">
        <f t="shared" si="79"/>
        <v>-0.9653944416976894</v>
      </c>
      <c r="C559">
        <f t="shared" si="79"/>
        <v>-0.70275474445722574</v>
      </c>
      <c r="D559">
        <f t="shared" si="80"/>
        <v>-0.96852209427441716</v>
      </c>
      <c r="E559">
        <f t="shared" si="79"/>
        <v>0.27262135544994698</v>
      </c>
      <c r="F559">
        <f t="shared" si="81"/>
        <v>-0.69397146088965411</v>
      </c>
      <c r="G559">
        <f t="shared" si="82"/>
        <v>0.95870347489587049</v>
      </c>
      <c r="H559">
        <f t="shared" si="83"/>
        <v>0.97433938278557597</v>
      </c>
      <c r="I559">
        <f t="shared" si="84"/>
        <v>-1.1249785281875935</v>
      </c>
      <c r="J559" t="s">
        <v>2</v>
      </c>
      <c r="K559">
        <f t="shared" si="85"/>
        <v>0.5419921875</v>
      </c>
      <c r="L559">
        <f t="shared" si="77"/>
        <v>0</v>
      </c>
      <c r="M559">
        <f t="shared" si="78"/>
        <v>0</v>
      </c>
    </row>
    <row r="560" spans="1:13" x14ac:dyDescent="0.25">
      <c r="A560">
        <v>556</v>
      </c>
      <c r="B560">
        <f t="shared" si="79"/>
        <v>-0.96377606579543995</v>
      </c>
      <c r="C560">
        <f t="shared" si="79"/>
        <v>-0.68954054473706727</v>
      </c>
      <c r="D560">
        <f t="shared" si="80"/>
        <v>-0.97570213003852835</v>
      </c>
      <c r="E560">
        <f t="shared" si="79"/>
        <v>0.31368174039889041</v>
      </c>
      <c r="F560">
        <f t="shared" si="81"/>
        <v>-0.65317284295377787</v>
      </c>
      <c r="G560">
        <f t="shared" si="82"/>
        <v>0.9329927988347384</v>
      </c>
      <c r="H560">
        <f t="shared" si="83"/>
        <v>0.99247953459871008</v>
      </c>
      <c r="I560">
        <f t="shared" si="84"/>
        <v>-1.0430375096924744</v>
      </c>
      <c r="J560" t="s">
        <v>2</v>
      </c>
      <c r="K560">
        <f t="shared" si="85"/>
        <v>0.54296875</v>
      </c>
      <c r="L560">
        <f t="shared" si="77"/>
        <v>0</v>
      </c>
      <c r="M560">
        <f t="shared" si="78"/>
        <v>0</v>
      </c>
    </row>
    <row r="561" spans="1:13" x14ac:dyDescent="0.25">
      <c r="A561">
        <v>557</v>
      </c>
      <c r="B561">
        <f t="shared" si="79"/>
        <v>-0.96212140426904158</v>
      </c>
      <c r="C561">
        <f t="shared" si="79"/>
        <v>-0.67609270357531615</v>
      </c>
      <c r="D561">
        <f t="shared" si="80"/>
        <v>-0.98196386910955502</v>
      </c>
      <c r="E561">
        <f t="shared" si="79"/>
        <v>0.35416352542049023</v>
      </c>
      <c r="F561">
        <f t="shared" si="81"/>
        <v>-0.61038280627631158</v>
      </c>
      <c r="G561">
        <f t="shared" si="82"/>
        <v>0.90134884704602236</v>
      </c>
      <c r="H561">
        <f t="shared" si="83"/>
        <v>0.9998305817958234</v>
      </c>
      <c r="I561">
        <f t="shared" si="84"/>
        <v>-0.97521782896788822</v>
      </c>
      <c r="J561" t="s">
        <v>2</v>
      </c>
      <c r="K561">
        <f t="shared" si="85"/>
        <v>0.5439453125</v>
      </c>
      <c r="L561">
        <f t="shared" si="77"/>
        <v>0</v>
      </c>
      <c r="M561">
        <f t="shared" si="78"/>
        <v>0</v>
      </c>
    </row>
    <row r="562" spans="1:13" x14ac:dyDescent="0.25">
      <c r="A562">
        <v>558</v>
      </c>
      <c r="B562">
        <f t="shared" si="79"/>
        <v>-0.9604305194155659</v>
      </c>
      <c r="C562">
        <f t="shared" si="79"/>
        <v>-0.66241577759017189</v>
      </c>
      <c r="D562">
        <f t="shared" si="80"/>
        <v>-0.9873014181578581</v>
      </c>
      <c r="E562">
        <f t="shared" si="79"/>
        <v>0.39399204006104882</v>
      </c>
      <c r="F562">
        <f t="shared" si="81"/>
        <v>-0.56573181078361356</v>
      </c>
      <c r="G562">
        <f t="shared" si="82"/>
        <v>0.8639728561215847</v>
      </c>
      <c r="H562">
        <f t="shared" si="83"/>
        <v>0.99631261218277789</v>
      </c>
      <c r="I562">
        <f t="shared" si="84"/>
        <v>-0.92160201758179783</v>
      </c>
      <c r="J562" t="s">
        <v>2</v>
      </c>
      <c r="K562">
        <f t="shared" si="85"/>
        <v>0.544921875</v>
      </c>
      <c r="L562">
        <f t="shared" si="77"/>
        <v>0</v>
      </c>
      <c r="M562">
        <f t="shared" si="78"/>
        <v>0</v>
      </c>
    </row>
    <row r="563" spans="1:13" x14ac:dyDescent="0.25">
      <c r="A563">
        <v>559</v>
      </c>
      <c r="B563">
        <f t="shared" si="79"/>
        <v>-0.9587034748958716</v>
      </c>
      <c r="C563">
        <f t="shared" si="79"/>
        <v>-0.64851440102211244</v>
      </c>
      <c r="D563">
        <f t="shared" si="80"/>
        <v>-0.9917097536690993</v>
      </c>
      <c r="E563">
        <f t="shared" si="79"/>
        <v>0.43309381885315035</v>
      </c>
      <c r="F563">
        <f t="shared" si="81"/>
        <v>-0.51935599016559109</v>
      </c>
      <c r="G563">
        <f t="shared" si="82"/>
        <v>0.82110251499110365</v>
      </c>
      <c r="H563">
        <f t="shared" si="83"/>
        <v>0.98196386910955491</v>
      </c>
      <c r="I563">
        <f t="shared" si="84"/>
        <v>-0.88212341679886608</v>
      </c>
      <c r="J563" t="s">
        <v>2</v>
      </c>
      <c r="K563">
        <f t="shared" si="85"/>
        <v>0.5458984375</v>
      </c>
      <c r="L563">
        <f t="shared" si="77"/>
        <v>0</v>
      </c>
      <c r="M563">
        <f t="shared" si="78"/>
        <v>0</v>
      </c>
    </row>
    <row r="564" spans="1:13" x14ac:dyDescent="0.25">
      <c r="A564">
        <v>560</v>
      </c>
      <c r="B564">
        <f t="shared" si="79"/>
        <v>-0.95694033573220894</v>
      </c>
      <c r="C564">
        <f t="shared" si="79"/>
        <v>-0.63439328416364538</v>
      </c>
      <c r="D564">
        <f t="shared" si="80"/>
        <v>-0.99518472667219671</v>
      </c>
      <c r="E564">
        <f t="shared" si="79"/>
        <v>0.47139673682599692</v>
      </c>
      <c r="F564">
        <f t="shared" si="81"/>
        <v>-0.47139673682599725</v>
      </c>
      <c r="G564">
        <f t="shared" si="82"/>
        <v>0.77301045336273733</v>
      </c>
      <c r="H564">
        <f t="shared" si="83"/>
        <v>0.95694033573220827</v>
      </c>
      <c r="I564">
        <f t="shared" si="84"/>
        <v>-0.85656755747310587</v>
      </c>
      <c r="J564" t="s">
        <v>2</v>
      </c>
      <c r="K564">
        <f t="shared" si="85"/>
        <v>0.546875</v>
      </c>
      <c r="L564">
        <f t="shared" si="77"/>
        <v>0</v>
      </c>
      <c r="M564">
        <f t="shared" si="78"/>
        <v>0</v>
      </c>
    </row>
    <row r="565" spans="1:13" x14ac:dyDescent="0.25">
      <c r="A565">
        <v>561</v>
      </c>
      <c r="B565">
        <f t="shared" si="79"/>
        <v>-0.95514116830577078</v>
      </c>
      <c r="C565">
        <f t="shared" si="79"/>
        <v>-0.62005721176328898</v>
      </c>
      <c r="D565">
        <f t="shared" si="80"/>
        <v>-0.99772306664419141</v>
      </c>
      <c r="E565">
        <f t="shared" si="79"/>
        <v>0.5088301425431071</v>
      </c>
      <c r="F565">
        <f t="shared" si="81"/>
        <v>-0.42200027079980046</v>
      </c>
      <c r="G565">
        <f t="shared" si="82"/>
        <v>0.72000250796137866</v>
      </c>
      <c r="H565">
        <f t="shared" si="83"/>
        <v>0.92151403934204101</v>
      </c>
      <c r="I565">
        <f t="shared" si="84"/>
        <v>-0.84457502766652481</v>
      </c>
      <c r="J565" t="s">
        <v>2</v>
      </c>
      <c r="K565">
        <f t="shared" si="85"/>
        <v>0.5478515625</v>
      </c>
      <c r="L565">
        <f t="shared" si="77"/>
        <v>0</v>
      </c>
      <c r="M565">
        <f t="shared" si="78"/>
        <v>0</v>
      </c>
    </row>
    <row r="566" spans="1:13" x14ac:dyDescent="0.25">
      <c r="A566">
        <v>562</v>
      </c>
      <c r="B566">
        <f t="shared" si="79"/>
        <v>-0.95330604035419397</v>
      </c>
      <c r="C566">
        <f t="shared" si="79"/>
        <v>-0.6055110414043251</v>
      </c>
      <c r="D566">
        <f t="shared" si="80"/>
        <v>-0.99932238458834954</v>
      </c>
      <c r="E566">
        <f t="shared" si="79"/>
        <v>0.54532498842204435</v>
      </c>
      <c r="F566">
        <f t="shared" si="81"/>
        <v>-0.37131719395183954</v>
      </c>
      <c r="G566">
        <f t="shared" si="82"/>
        <v>0.66241577759017023</v>
      </c>
      <c r="H566">
        <f t="shared" si="83"/>
        <v>0.87607009419540527</v>
      </c>
      <c r="I566">
        <f t="shared" si="84"/>
        <v>-0.8456458000910877</v>
      </c>
      <c r="J566" t="s">
        <v>2</v>
      </c>
      <c r="K566">
        <f t="shared" si="85"/>
        <v>0.548828125</v>
      </c>
      <c r="L566">
        <f t="shared" si="77"/>
        <v>0</v>
      </c>
      <c r="M566">
        <f t="shared" si="78"/>
        <v>0</v>
      </c>
    </row>
    <row r="567" spans="1:13" x14ac:dyDescent="0.25">
      <c r="A567">
        <v>563</v>
      </c>
      <c r="B567">
        <f t="shared" si="79"/>
        <v>-0.95143502096900845</v>
      </c>
      <c r="C567">
        <f t="shared" si="79"/>
        <v>-0.59075970185887516</v>
      </c>
      <c r="D567">
        <f t="shared" si="80"/>
        <v>-0.99998117528260111</v>
      </c>
      <c r="E567">
        <f t="shared" si="79"/>
        <v>0.58081395809576331</v>
      </c>
      <c r="F567">
        <f t="shared" si="81"/>
        <v>-0.31950203081601558</v>
      </c>
      <c r="G567">
        <f t="shared" si="82"/>
        <v>0.60061647938386908</v>
      </c>
      <c r="H567">
        <f t="shared" si="83"/>
        <v>0.82110251499110298</v>
      </c>
      <c r="I567">
        <f t="shared" si="84"/>
        <v>-0.85914497645576515</v>
      </c>
      <c r="J567" t="s">
        <v>2</v>
      </c>
      <c r="K567">
        <f t="shared" si="85"/>
        <v>0.5498046875</v>
      </c>
      <c r="L567">
        <f t="shared" si="77"/>
        <v>0</v>
      </c>
      <c r="M567">
        <f t="shared" si="78"/>
        <v>0</v>
      </c>
    </row>
    <row r="568" spans="1:13" x14ac:dyDescent="0.25">
      <c r="A568">
        <v>564</v>
      </c>
      <c r="B568">
        <f t="shared" si="79"/>
        <v>-0.94952818059303679</v>
      </c>
      <c r="C568">
        <f t="shared" si="79"/>
        <v>-0.57580819141784612</v>
      </c>
      <c r="D568">
        <f t="shared" si="80"/>
        <v>-0.99969881869620425</v>
      </c>
      <c r="E568">
        <f t="shared" si="79"/>
        <v>0.61523159058062638</v>
      </c>
      <c r="F568">
        <f t="shared" si="81"/>
        <v>-0.26671275747489953</v>
      </c>
      <c r="G568">
        <f t="shared" si="82"/>
        <v>0.53499761988709327</v>
      </c>
      <c r="H568">
        <f t="shared" si="83"/>
        <v>0.75720884650648235</v>
      </c>
      <c r="I568">
        <f t="shared" si="84"/>
        <v>-0.88430989120778469</v>
      </c>
      <c r="J568" t="s">
        <v>2</v>
      </c>
      <c r="K568">
        <f t="shared" si="85"/>
        <v>0.55078125</v>
      </c>
      <c r="L568">
        <f t="shared" si="77"/>
        <v>0</v>
      </c>
      <c r="M568">
        <f t="shared" si="78"/>
        <v>0</v>
      </c>
    </row>
    <row r="569" spans="1:13" x14ac:dyDescent="0.25">
      <c r="A569">
        <v>565</v>
      </c>
      <c r="B569">
        <f t="shared" si="79"/>
        <v>-0.9475855910177412</v>
      </c>
      <c r="C569">
        <f t="shared" si="79"/>
        <v>-0.5606615761973367</v>
      </c>
      <c r="D569">
        <f t="shared" si="80"/>
        <v>-0.99847558057329477</v>
      </c>
      <c r="E569">
        <f t="shared" si="79"/>
        <v>0.64851440102211277</v>
      </c>
      <c r="F569">
        <f t="shared" si="81"/>
        <v>-0.2131103199160938</v>
      </c>
      <c r="G569">
        <f t="shared" si="82"/>
        <v>0.46597649576796413</v>
      </c>
      <c r="H569">
        <f t="shared" si="83"/>
        <v>0.6850836677726978</v>
      </c>
      <c r="I569">
        <f t="shared" si="84"/>
        <v>-0.92025850314169155</v>
      </c>
      <c r="J569" t="s">
        <v>2</v>
      </c>
      <c r="K569">
        <f t="shared" si="85"/>
        <v>0.5517578125</v>
      </c>
      <c r="L569">
        <f t="shared" si="77"/>
        <v>0</v>
      </c>
      <c r="M569">
        <f t="shared" si="78"/>
        <v>0</v>
      </c>
    </row>
    <row r="570" spans="1:13" x14ac:dyDescent="0.25">
      <c r="A570">
        <v>566</v>
      </c>
      <c r="B570">
        <f t="shared" si="79"/>
        <v>-0.94560732538052128</v>
      </c>
      <c r="C570">
        <f t="shared" si="79"/>
        <v>-0.54532498842204702</v>
      </c>
      <c r="D570">
        <f t="shared" si="80"/>
        <v>-0.99631261218277811</v>
      </c>
      <c r="E570">
        <f t="shared" si="79"/>
        <v>0.68060099779545147</v>
      </c>
      <c r="F570">
        <f t="shared" si="81"/>
        <v>-0.15885814333386167</v>
      </c>
      <c r="G570">
        <f t="shared" si="82"/>
        <v>0.39399204006104804</v>
      </c>
      <c r="H570">
        <f t="shared" si="83"/>
        <v>0.60551104140432244</v>
      </c>
      <c r="I570">
        <f t="shared" si="84"/>
        <v>-0.96599899005838641</v>
      </c>
      <c r="J570" t="s">
        <v>2</v>
      </c>
      <c r="K570">
        <f t="shared" si="85"/>
        <v>0.552734375</v>
      </c>
      <c r="L570">
        <f t="shared" si="77"/>
        <v>0</v>
      </c>
      <c r="M570">
        <f t="shared" si="78"/>
        <v>0</v>
      </c>
    </row>
    <row r="571" spans="1:13" x14ac:dyDescent="0.25">
      <c r="A571">
        <v>567</v>
      </c>
      <c r="B571">
        <f t="shared" si="79"/>
        <v>-0.94359345816196039</v>
      </c>
      <c r="C571">
        <f t="shared" si="79"/>
        <v>-0.52980362468629505</v>
      </c>
      <c r="D571">
        <f t="shared" si="80"/>
        <v>-0.99321194923479461</v>
      </c>
      <c r="E571">
        <f t="shared" si="79"/>
        <v>0.71143219574521566</v>
      </c>
      <c r="F571">
        <f t="shared" si="81"/>
        <v>-0.1041216338720561</v>
      </c>
      <c r="G571">
        <f t="shared" si="82"/>
        <v>0.31950203081601103</v>
      </c>
      <c r="H571">
        <f t="shared" si="83"/>
        <v>0.51935599016558598</v>
      </c>
      <c r="I571">
        <f t="shared" si="84"/>
        <v>-1.0204404492282935</v>
      </c>
      <c r="J571" t="s">
        <v>2</v>
      </c>
      <c r="K571">
        <f t="shared" si="85"/>
        <v>0.5537109375</v>
      </c>
      <c r="L571">
        <f t="shared" si="77"/>
        <v>0</v>
      </c>
      <c r="M571">
        <f t="shared" si="78"/>
        <v>0</v>
      </c>
    </row>
    <row r="572" spans="1:13" x14ac:dyDescent="0.25">
      <c r="A572">
        <v>568</v>
      </c>
      <c r="B572">
        <f t="shared" si="79"/>
        <v>-0.94154406518302081</v>
      </c>
      <c r="C572">
        <f t="shared" si="79"/>
        <v>-0.51410274419322199</v>
      </c>
      <c r="D572">
        <f t="shared" si="80"/>
        <v>-0.98917650996478113</v>
      </c>
      <c r="E572">
        <f t="shared" si="79"/>
        <v>0.74095112535495888</v>
      </c>
      <c r="F572">
        <f t="shared" si="81"/>
        <v>-4.9067674327420846E-2</v>
      </c>
      <c r="G572">
        <f t="shared" si="82"/>
        <v>0.24298017990326135</v>
      </c>
      <c r="H572">
        <f t="shared" si="83"/>
        <v>0.42755509343027803</v>
      </c>
      <c r="I572">
        <f t="shared" si="84"/>
        <v>-1.0824045949799463</v>
      </c>
      <c r="J572" t="s">
        <v>2</v>
      </c>
      <c r="K572">
        <f t="shared" si="85"/>
        <v>0.5546875</v>
      </c>
      <c r="L572">
        <f t="shared" si="77"/>
        <v>0</v>
      </c>
      <c r="M572">
        <f t="shared" si="78"/>
        <v>0</v>
      </c>
    </row>
    <row r="573" spans="1:13" x14ac:dyDescent="0.25">
      <c r="A573">
        <v>569</v>
      </c>
      <c r="B573">
        <f t="shared" si="79"/>
        <v>-0.93945922360219003</v>
      </c>
      <c r="C573">
        <f t="shared" si="79"/>
        <v>-0.49822766697278204</v>
      </c>
      <c r="D573">
        <f t="shared" si="80"/>
        <v>-0.98421009238692936</v>
      </c>
      <c r="E573">
        <f t="shared" si="79"/>
        <v>0.76910333764558014</v>
      </c>
      <c r="F573">
        <f t="shared" si="81"/>
        <v>6.135884649153895E-3</v>
      </c>
      <c r="G573">
        <f t="shared" si="82"/>
        <v>0.16491312048996959</v>
      </c>
      <c r="H573">
        <f t="shared" si="83"/>
        <v>0.33110630575987182</v>
      </c>
      <c r="I573">
        <f t="shared" si="84"/>
        <v>-1.1506383344173259</v>
      </c>
      <c r="J573" t="s">
        <v>2</v>
      </c>
      <c r="K573">
        <f t="shared" si="85"/>
        <v>0.5556640625</v>
      </c>
      <c r="L573">
        <f t="shared" si="77"/>
        <v>0</v>
      </c>
      <c r="M573">
        <f t="shared" si="78"/>
        <v>0</v>
      </c>
    </row>
    <row r="574" spans="1:13" x14ac:dyDescent="0.25">
      <c r="A574">
        <v>570</v>
      </c>
      <c r="B574">
        <f t="shared" si="79"/>
        <v>-0.93733901191257496</v>
      </c>
      <c r="C574">
        <f t="shared" si="79"/>
        <v>-0.48218377207912277</v>
      </c>
      <c r="D574">
        <f t="shared" si="80"/>
        <v>-0.97831737071962799</v>
      </c>
      <c r="E574">
        <f t="shared" si="79"/>
        <v>0.79583690460888246</v>
      </c>
      <c r="F574">
        <f t="shared" si="81"/>
        <v>6.1320736302206705E-2</v>
      </c>
      <c r="G574">
        <f t="shared" si="82"/>
        <v>8.5797312344434731E-2</v>
      </c>
      <c r="H574">
        <f t="shared" si="83"/>
        <v>0.23105810828066611</v>
      </c>
      <c r="I574">
        <f t="shared" si="84"/>
        <v>-1.2238270931751358</v>
      </c>
      <c r="J574" t="s">
        <v>2</v>
      </c>
      <c r="K574">
        <f t="shared" si="85"/>
        <v>0.556640625</v>
      </c>
      <c r="L574">
        <f t="shared" si="77"/>
        <v>0</v>
      </c>
      <c r="M574">
        <f t="shared" si="78"/>
        <v>0</v>
      </c>
    </row>
    <row r="575" spans="1:13" x14ac:dyDescent="0.25">
      <c r="A575">
        <v>571</v>
      </c>
      <c r="B575">
        <f t="shared" si="79"/>
        <v>-0.93518350993894772</v>
      </c>
      <c r="C575">
        <f t="shared" si="79"/>
        <v>-0.46597649576796607</v>
      </c>
      <c r="D575">
        <f t="shared" si="80"/>
        <v>-0.97150389098625234</v>
      </c>
      <c r="E575">
        <f t="shared" si="79"/>
        <v>0.8211025149911042</v>
      </c>
      <c r="F575">
        <f t="shared" si="81"/>
        <v>0.11631863091190514</v>
      </c>
      <c r="G575">
        <f t="shared" si="82"/>
        <v>6.1358846491515679E-3</v>
      </c>
      <c r="H575">
        <f t="shared" si="83"/>
        <v>0.12849811079379483</v>
      </c>
      <c r="I575">
        <f t="shared" si="84"/>
        <v>-1.3006087553472105</v>
      </c>
      <c r="J575" t="s">
        <v>2</v>
      </c>
      <c r="K575">
        <f t="shared" si="85"/>
        <v>0.5576171875</v>
      </c>
      <c r="L575">
        <f t="shared" si="77"/>
        <v>0</v>
      </c>
      <c r="M575">
        <f t="shared" si="78"/>
        <v>0</v>
      </c>
    </row>
    <row r="576" spans="1:13" x14ac:dyDescent="0.25">
      <c r="A576">
        <v>572</v>
      </c>
      <c r="B576">
        <f t="shared" si="79"/>
        <v>-0.93299279883473896</v>
      </c>
      <c r="C576">
        <f t="shared" si="79"/>
        <v>-0.44961132965460637</v>
      </c>
      <c r="D576">
        <f t="shared" si="80"/>
        <v>-0.96377606579543962</v>
      </c>
      <c r="E576">
        <f t="shared" si="79"/>
        <v>0.84485356524970712</v>
      </c>
      <c r="F576">
        <f t="shared" si="81"/>
        <v>0.1709618887603003</v>
      </c>
      <c r="G576">
        <f t="shared" si="82"/>
        <v>-7.3564563599668051E-2</v>
      </c>
      <c r="H576">
        <f t="shared" si="83"/>
        <v>2.4541228522913645E-2</v>
      </c>
      <c r="I576">
        <f t="shared" si="84"/>
        <v>-1.3795880753515319</v>
      </c>
      <c r="J576" t="s">
        <v>2</v>
      </c>
      <c r="K576">
        <f t="shared" si="85"/>
        <v>0.55859375</v>
      </c>
      <c r="L576">
        <f t="shared" si="77"/>
        <v>0</v>
      </c>
      <c r="M576">
        <f t="shared" si="78"/>
        <v>0</v>
      </c>
    </row>
    <row r="577" spans="1:13" x14ac:dyDescent="0.25">
      <c r="A577">
        <v>573</v>
      </c>
      <c r="B577">
        <f t="shared" si="79"/>
        <v>-0.93076696107898382</v>
      </c>
      <c r="C577">
        <f t="shared" si="79"/>
        <v>-0.43309381885315157</v>
      </c>
      <c r="D577">
        <f t="shared" si="80"/>
        <v>-0.95514116830577045</v>
      </c>
      <c r="E577">
        <f t="shared" si="79"/>
        <v>0.86704624551569143</v>
      </c>
      <c r="F577">
        <f t="shared" si="81"/>
        <v>0.22508391135979067</v>
      </c>
      <c r="G577">
        <f t="shared" si="82"/>
        <v>-0.15279718525844882</v>
      </c>
      <c r="H577">
        <f t="shared" si="83"/>
        <v>-7.9682437971429071E-2</v>
      </c>
      <c r="I577">
        <f t="shared" si="84"/>
        <v>-1.4593514145923019</v>
      </c>
      <c r="J577" t="s">
        <v>2</v>
      </c>
      <c r="K577">
        <f t="shared" si="85"/>
        <v>0.5595703125</v>
      </c>
      <c r="L577">
        <f t="shared" si="77"/>
        <v>0</v>
      </c>
      <c r="M577">
        <f t="shared" si="78"/>
        <v>0</v>
      </c>
    </row>
    <row r="578" spans="1:13" x14ac:dyDescent="0.25">
      <c r="A578">
        <v>574</v>
      </c>
      <c r="B578">
        <f t="shared" si="79"/>
        <v>-0.92850608047321559</v>
      </c>
      <c r="C578">
        <f t="shared" si="79"/>
        <v>-0.41642956009763826</v>
      </c>
      <c r="D578">
        <f t="shared" si="80"/>
        <v>-0.94560732538052117</v>
      </c>
      <c r="E578">
        <f t="shared" si="79"/>
        <v>0.88763962040285327</v>
      </c>
      <c r="F578">
        <f t="shared" si="81"/>
        <v>0.27851968938505312</v>
      </c>
      <c r="G578">
        <f t="shared" si="82"/>
        <v>-0.23105810828067422</v>
      </c>
      <c r="H578">
        <f t="shared" si="83"/>
        <v>-0.18303988795514023</v>
      </c>
      <c r="I578">
        <f t="shared" si="84"/>
        <v>-1.5384816523992833</v>
      </c>
      <c r="J578" t="s">
        <v>2</v>
      </c>
      <c r="K578">
        <f t="shared" si="85"/>
        <v>0.560546875</v>
      </c>
      <c r="L578">
        <f t="shared" si="77"/>
        <v>0</v>
      </c>
      <c r="M578">
        <f t="shared" si="78"/>
        <v>0</v>
      </c>
    </row>
    <row r="579" spans="1:13" x14ac:dyDescent="0.25">
      <c r="A579">
        <v>575</v>
      </c>
      <c r="B579">
        <f t="shared" si="79"/>
        <v>-0.92621024213831149</v>
      </c>
      <c r="C579">
        <f t="shared" si="79"/>
        <v>-0.39962419984564779</v>
      </c>
      <c r="D579">
        <f t="shared" si="80"/>
        <v>-0.9351835099389475</v>
      </c>
      <c r="E579">
        <f t="shared" si="79"/>
        <v>0.90659570451491511</v>
      </c>
      <c r="F579">
        <f t="shared" si="81"/>
        <v>0.33110630575987521</v>
      </c>
      <c r="G579">
        <f t="shared" si="82"/>
        <v>-0.30784964004153575</v>
      </c>
      <c r="H579">
        <f t="shared" si="83"/>
        <v>-0.28440753721127143</v>
      </c>
      <c r="I579">
        <f t="shared" si="84"/>
        <v>-1.6155731189009233</v>
      </c>
      <c r="J579" t="s">
        <v>2</v>
      </c>
      <c r="K579">
        <f t="shared" si="85"/>
        <v>0.5615234375</v>
      </c>
      <c r="L579">
        <f t="shared" si="77"/>
        <v>0</v>
      </c>
      <c r="M579">
        <f t="shared" si="78"/>
        <v>0</v>
      </c>
    </row>
    <row r="580" spans="1:13" x14ac:dyDescent="0.25">
      <c r="A580">
        <v>576</v>
      </c>
      <c r="B580">
        <f t="shared" si="79"/>
        <v>-0.92387953251128685</v>
      </c>
      <c r="C580">
        <f t="shared" si="79"/>
        <v>-0.38268343236509056</v>
      </c>
      <c r="D580">
        <f t="shared" si="80"/>
        <v>-0.92387953251128685</v>
      </c>
      <c r="E580">
        <f t="shared" ref="E580:E643" si="86">COS(E$2*2*PI()*$A580/1024)</f>
        <v>0.92387953251128685</v>
      </c>
      <c r="F580">
        <f t="shared" si="81"/>
        <v>0.38268343236508739</v>
      </c>
      <c r="G580">
        <f t="shared" si="82"/>
        <v>-0.38268343236508851</v>
      </c>
      <c r="H580">
        <f t="shared" si="83"/>
        <v>-0.38268343236508967</v>
      </c>
      <c r="I580">
        <f t="shared" si="84"/>
        <v>-1.6892463972414682</v>
      </c>
      <c r="J580" t="s">
        <v>2</v>
      </c>
      <c r="K580">
        <f t="shared" si="85"/>
        <v>0.5625</v>
      </c>
      <c r="L580">
        <f t="shared" ref="L580:L643" si="87">IMREAL(J580)/1024</f>
        <v>0</v>
      </c>
      <c r="M580">
        <f t="shared" ref="M580:M643" si="88">IMAGINARY(J580)/1024</f>
        <v>0</v>
      </c>
    </row>
    <row r="581" spans="1:13" x14ac:dyDescent="0.25">
      <c r="A581">
        <v>577</v>
      </c>
      <c r="B581">
        <f t="shared" ref="B581:E644" si="89">COS(B$2*2*PI()*$A581/1024)</f>
        <v>-0.9215140393420419</v>
      </c>
      <c r="C581">
        <f t="shared" si="89"/>
        <v>-0.36561299780477452</v>
      </c>
      <c r="D581">
        <f t="shared" ref="D581:D644" si="90">SIN(D$2*2*PI()*$A581/1024)</f>
        <v>-0.9117060320054301</v>
      </c>
      <c r="E581">
        <f t="shared" si="86"/>
        <v>0.93945922360218914</v>
      </c>
      <c r="F581">
        <f t="shared" ref="F581:F644" si="91">SIN(F$2*2*PI()*$A581/1024)</f>
        <v>0.43309381885315168</v>
      </c>
      <c r="G581">
        <f t="shared" ref="G581:G644" si="92">COS(G$2*2*PI()*$A581/1024)</f>
        <v>-0.45508358712634694</v>
      </c>
      <c r="H581">
        <f t="shared" ref="H581:H644" si="93">SIN(17*2*PI()*$A581/1024)</f>
        <v>-0.47679923006332231</v>
      </c>
      <c r="I581">
        <f t="shared" ref="I581:I644" si="94">+SUM(B581:H581)</f>
        <v>-1.7581628438865753</v>
      </c>
      <c r="J581" t="s">
        <v>2</v>
      </c>
      <c r="K581">
        <f t="shared" ref="K581:K644" si="95">A581/1024</f>
        <v>0.5634765625</v>
      </c>
      <c r="L581">
        <f t="shared" si="87"/>
        <v>0</v>
      </c>
      <c r="M581">
        <f t="shared" si="88"/>
        <v>0</v>
      </c>
    </row>
    <row r="582" spans="1:13" x14ac:dyDescent="0.25">
      <c r="A582">
        <v>578</v>
      </c>
      <c r="B582">
        <f t="shared" si="89"/>
        <v>-0.91911385169005777</v>
      </c>
      <c r="C582">
        <f t="shared" si="89"/>
        <v>-0.34841868024943506</v>
      </c>
      <c r="D582">
        <f t="shared" si="90"/>
        <v>-0.89867446569395426</v>
      </c>
      <c r="E582">
        <f t="shared" si="86"/>
        <v>0.95330604035419342</v>
      </c>
      <c r="F582">
        <f t="shared" si="91"/>
        <v>0.48218377207912133</v>
      </c>
      <c r="G582">
        <f t="shared" si="92"/>
        <v>-0.52458968267846995</v>
      </c>
      <c r="H582">
        <f t="shared" si="93"/>
        <v>-0.56573181078361356</v>
      </c>
      <c r="I582">
        <f t="shared" si="94"/>
        <v>-1.8210386786622157</v>
      </c>
      <c r="J582" t="s">
        <v>2</v>
      </c>
      <c r="K582">
        <f t="shared" si="95"/>
        <v>0.564453125</v>
      </c>
      <c r="L582">
        <f t="shared" si="87"/>
        <v>0</v>
      </c>
      <c r="M582">
        <f t="shared" si="88"/>
        <v>0</v>
      </c>
    </row>
    <row r="583" spans="1:13" x14ac:dyDescent="0.25">
      <c r="A583">
        <v>579</v>
      </c>
      <c r="B583">
        <f t="shared" si="89"/>
        <v>-0.9166790599210427</v>
      </c>
      <c r="C583">
        <f t="shared" si="89"/>
        <v>-0.33110630575987676</v>
      </c>
      <c r="D583">
        <f t="shared" si="90"/>
        <v>-0.88479709843093834</v>
      </c>
      <c r="E583">
        <f t="shared" si="86"/>
        <v>0.96539444169768929</v>
      </c>
      <c r="F583">
        <f t="shared" si="91"/>
        <v>0.52980362468629216</v>
      </c>
      <c r="G583">
        <f t="shared" si="92"/>
        <v>-0.59075970185887339</v>
      </c>
      <c r="H583">
        <f t="shared" si="93"/>
        <v>-0.64851440102211311</v>
      </c>
      <c r="I583">
        <f t="shared" si="94"/>
        <v>-1.8766585006088625</v>
      </c>
      <c r="J583" t="s">
        <v>2</v>
      </c>
      <c r="K583">
        <f t="shared" si="95"/>
        <v>0.5654296875</v>
      </c>
      <c r="L583">
        <f t="shared" si="87"/>
        <v>0</v>
      </c>
      <c r="M583">
        <f t="shared" si="88"/>
        <v>0</v>
      </c>
    </row>
    <row r="584" spans="1:13" x14ac:dyDescent="0.25">
      <c r="A584">
        <v>580</v>
      </c>
      <c r="B584">
        <f t="shared" si="89"/>
        <v>-0.91420975570353069</v>
      </c>
      <c r="C584">
        <f t="shared" si="89"/>
        <v>-0.31368174039889168</v>
      </c>
      <c r="D584">
        <f t="shared" si="90"/>
        <v>-0.87008699110871224</v>
      </c>
      <c r="E584">
        <f t="shared" si="86"/>
        <v>0.97570213003852868</v>
      </c>
      <c r="F584">
        <f t="shared" si="91"/>
        <v>0.57580819141784478</v>
      </c>
      <c r="G584">
        <f t="shared" si="92"/>
        <v>-0.65317284295377964</v>
      </c>
      <c r="H584">
        <f t="shared" si="93"/>
        <v>-0.72424708295146767</v>
      </c>
      <c r="I584">
        <f t="shared" si="94"/>
        <v>-1.9238880916600083</v>
      </c>
      <c r="J584" t="s">
        <v>2</v>
      </c>
      <c r="K584">
        <f t="shared" si="95"/>
        <v>0.56640625</v>
      </c>
      <c r="L584">
        <f t="shared" si="87"/>
        <v>0</v>
      </c>
      <c r="M584">
        <f t="shared" si="88"/>
        <v>0</v>
      </c>
    </row>
    <row r="585" spans="1:13" x14ac:dyDescent="0.25">
      <c r="A585">
        <v>581</v>
      </c>
      <c r="B585">
        <f t="shared" si="89"/>
        <v>-0.91170603200542988</v>
      </c>
      <c r="C585">
        <f t="shared" si="89"/>
        <v>-0.2961508882436239</v>
      </c>
      <c r="D585">
        <f t="shared" si="90"/>
        <v>-0.85455798836540153</v>
      </c>
      <c r="E585">
        <f t="shared" si="86"/>
        <v>0.98421009238692869</v>
      </c>
      <c r="F585">
        <f t="shared" si="91"/>
        <v>0.62005721176329043</v>
      </c>
      <c r="G585">
        <f t="shared" si="92"/>
        <v>-0.71143219574521754</v>
      </c>
      <c r="H585">
        <f t="shared" si="93"/>
        <v>-0.79210657730021317</v>
      </c>
      <c r="I585">
        <f t="shared" si="94"/>
        <v>-1.9616863775096667</v>
      </c>
      <c r="J585" t="s">
        <v>2</v>
      </c>
      <c r="K585">
        <f t="shared" si="95"/>
        <v>0.5673828125</v>
      </c>
      <c r="L585">
        <f t="shared" si="87"/>
        <v>0</v>
      </c>
      <c r="M585">
        <f t="shared" si="88"/>
        <v>0</v>
      </c>
    </row>
    <row r="586" spans="1:13" x14ac:dyDescent="0.25">
      <c r="A586">
        <v>582</v>
      </c>
      <c r="B586">
        <f t="shared" si="89"/>
        <v>-0.90916798309052249</v>
      </c>
      <c r="C586">
        <f t="shared" si="89"/>
        <v>-0.278519689385053</v>
      </c>
      <c r="D586">
        <f t="shared" si="90"/>
        <v>-0.8382247055548393</v>
      </c>
      <c r="E586">
        <f t="shared" si="86"/>
        <v>0.9909026354277799</v>
      </c>
      <c r="F586">
        <f t="shared" si="91"/>
        <v>0.66241577759016934</v>
      </c>
      <c r="G586">
        <f t="shared" si="92"/>
        <v>-0.7651672656224584</v>
      </c>
      <c r="H586">
        <f t="shared" si="93"/>
        <v>-0.85135519310526608</v>
      </c>
      <c r="I586">
        <f t="shared" si="94"/>
        <v>-1.9891164237401902</v>
      </c>
      <c r="J586" t="s">
        <v>2</v>
      </c>
      <c r="K586">
        <f t="shared" si="95"/>
        <v>0.568359375</v>
      </c>
      <c r="L586">
        <f t="shared" si="87"/>
        <v>0</v>
      </c>
      <c r="M586">
        <f t="shared" si="88"/>
        <v>0</v>
      </c>
    </row>
    <row r="587" spans="1:13" x14ac:dyDescent="0.25">
      <c r="A587">
        <v>583</v>
      </c>
      <c r="B587">
        <f t="shared" si="89"/>
        <v>-0.90659570451491545</v>
      </c>
      <c r="C587">
        <f t="shared" si="89"/>
        <v>-0.26079411791527529</v>
      </c>
      <c r="D587">
        <f t="shared" si="90"/>
        <v>-0.82110251499110409</v>
      </c>
      <c r="E587">
        <f t="shared" si="86"/>
        <v>0.99576741446765982</v>
      </c>
      <c r="F587">
        <f t="shared" si="91"/>
        <v>0.70275474445722463</v>
      </c>
      <c r="G587">
        <f t="shared" si="92"/>
        <v>-0.81403632970595075</v>
      </c>
      <c r="H587">
        <f t="shared" si="93"/>
        <v>-0.90134884704602292</v>
      </c>
      <c r="I587">
        <f t="shared" si="94"/>
        <v>-2.0053553552483843</v>
      </c>
      <c r="J587" t="s">
        <v>2</v>
      </c>
      <c r="K587">
        <f t="shared" si="95"/>
        <v>0.5693359375</v>
      </c>
      <c r="L587">
        <f t="shared" si="87"/>
        <v>0</v>
      </c>
      <c r="M587">
        <f t="shared" si="88"/>
        <v>0</v>
      </c>
    </row>
    <row r="588" spans="1:13" x14ac:dyDescent="0.25">
      <c r="A588">
        <v>584</v>
      </c>
      <c r="B588">
        <f t="shared" si="89"/>
        <v>-0.90398929312344345</v>
      </c>
      <c r="C588">
        <f t="shared" si="89"/>
        <v>-0.24298017990326348</v>
      </c>
      <c r="D588">
        <f t="shared" si="90"/>
        <v>-0.8032075314806445</v>
      </c>
      <c r="E588">
        <f t="shared" si="86"/>
        <v>0.99879545620517229</v>
      </c>
      <c r="F588">
        <f t="shared" si="91"/>
        <v>0.74095112535495988</v>
      </c>
      <c r="G588">
        <f t="shared" si="92"/>
        <v>-0.85772861000027301</v>
      </c>
      <c r="H588">
        <f t="shared" si="93"/>
        <v>-0.94154406518302158</v>
      </c>
      <c r="I588">
        <f t="shared" si="94"/>
        <v>-2.009703098130514</v>
      </c>
      <c r="J588" t="s">
        <v>2</v>
      </c>
      <c r="K588">
        <f t="shared" si="95"/>
        <v>0.5703125</v>
      </c>
      <c r="L588">
        <f t="shared" si="87"/>
        <v>0</v>
      </c>
      <c r="M588">
        <f t="shared" si="88"/>
        <v>0</v>
      </c>
    </row>
    <row r="589" spans="1:13" x14ac:dyDescent="0.25">
      <c r="A589">
        <v>585</v>
      </c>
      <c r="B589">
        <f t="shared" si="89"/>
        <v>-0.90134884704602203</v>
      </c>
      <c r="C589">
        <f t="shared" si="89"/>
        <v>-0.225083911359794</v>
      </c>
      <c r="D589">
        <f t="shared" si="90"/>
        <v>-0.78455659715557502</v>
      </c>
      <c r="E589">
        <f t="shared" si="86"/>
        <v>0.99998117528260111</v>
      </c>
      <c r="F589">
        <f t="shared" si="91"/>
        <v>0.77688846567323022</v>
      </c>
      <c r="G589">
        <f t="shared" si="92"/>
        <v>-0.895966249756185</v>
      </c>
      <c r="H589">
        <f t="shared" si="93"/>
        <v>-0.97150389098625245</v>
      </c>
      <c r="I589">
        <f t="shared" si="94"/>
        <v>-2.0015898553479974</v>
      </c>
      <c r="J589" t="s">
        <v>2</v>
      </c>
      <c r="K589">
        <f t="shared" si="95"/>
        <v>0.5712890625</v>
      </c>
      <c r="L589">
        <f t="shared" si="87"/>
        <v>0</v>
      </c>
      <c r="M589">
        <f t="shared" si="88"/>
        <v>0</v>
      </c>
    </row>
    <row r="590" spans="1:13" x14ac:dyDescent="0.25">
      <c r="A590">
        <v>586</v>
      </c>
      <c r="B590">
        <f t="shared" si="89"/>
        <v>-0.89867446569395404</v>
      </c>
      <c r="C590">
        <f t="shared" si="89"/>
        <v>-0.20711137619221956</v>
      </c>
      <c r="D590">
        <f t="shared" si="90"/>
        <v>-0.76516726562245896</v>
      </c>
      <c r="E590">
        <f t="shared" si="86"/>
        <v>0.99932238458834954</v>
      </c>
      <c r="F590">
        <f t="shared" si="91"/>
        <v>0.81045719825259399</v>
      </c>
      <c r="G590">
        <f t="shared" si="92"/>
        <v>-0.92850608047321714</v>
      </c>
      <c r="H590">
        <f t="shared" si="93"/>
        <v>-0.99090263542778045</v>
      </c>
      <c r="I590">
        <f t="shared" si="94"/>
        <v>-1.9805822405686868</v>
      </c>
      <c r="J590" t="s">
        <v>2</v>
      </c>
      <c r="K590">
        <f t="shared" si="95"/>
        <v>0.572265625</v>
      </c>
      <c r="L590">
        <f t="shared" si="87"/>
        <v>0</v>
      </c>
      <c r="M590">
        <f t="shared" si="88"/>
        <v>0</v>
      </c>
    </row>
    <row r="591" spans="1:13" x14ac:dyDescent="0.25">
      <c r="A591">
        <v>587</v>
      </c>
      <c r="B591">
        <f t="shared" si="89"/>
        <v>-0.89596624975618522</v>
      </c>
      <c r="C591">
        <f t="shared" si="89"/>
        <v>-0.18906866414980708</v>
      </c>
      <c r="D591">
        <f t="shared" si="90"/>
        <v>-0.74505778544146617</v>
      </c>
      <c r="E591">
        <f t="shared" si="86"/>
        <v>0.99682029929116567</v>
      </c>
      <c r="F591">
        <f t="shared" si="91"/>
        <v>0.84155497743689889</v>
      </c>
      <c r="G591">
        <f t="shared" si="92"/>
        <v>-0.95514116830577134</v>
      </c>
      <c r="H591">
        <f t="shared" si="93"/>
        <v>-0.99952941750109325</v>
      </c>
      <c r="I591">
        <f t="shared" si="94"/>
        <v>-1.9463880084262586</v>
      </c>
      <c r="J591" t="s">
        <v>2</v>
      </c>
      <c r="K591">
        <f t="shared" si="95"/>
        <v>0.5732421875</v>
      </c>
      <c r="L591">
        <f t="shared" si="87"/>
        <v>0</v>
      </c>
      <c r="M591">
        <f t="shared" si="88"/>
        <v>0</v>
      </c>
    </row>
    <row r="592" spans="1:13" x14ac:dyDescent="0.25">
      <c r="A592">
        <v>588</v>
      </c>
      <c r="B592">
        <f t="shared" si="89"/>
        <v>-0.89322430119551532</v>
      </c>
      <c r="C592">
        <f t="shared" si="89"/>
        <v>-0.17096188876030194</v>
      </c>
      <c r="D592">
        <f t="shared" si="90"/>
        <v>-0.72424708295146734</v>
      </c>
      <c r="E592">
        <f t="shared" si="86"/>
        <v>0.9924795345987103</v>
      </c>
      <c r="F592">
        <f t="shared" si="91"/>
        <v>0.87008699110870946</v>
      </c>
      <c r="G592">
        <f t="shared" si="92"/>
        <v>-0.97570213003852846</v>
      </c>
      <c r="H592">
        <f t="shared" si="93"/>
        <v>-0.99729045667868998</v>
      </c>
      <c r="I592">
        <f t="shared" si="94"/>
        <v>-1.8988593339170832</v>
      </c>
      <c r="J592" t="s">
        <v>2</v>
      </c>
      <c r="K592">
        <f t="shared" si="95"/>
        <v>0.57421875</v>
      </c>
      <c r="L592">
        <f t="shared" si="87"/>
        <v>0</v>
      </c>
      <c r="M592">
        <f t="shared" si="88"/>
        <v>0</v>
      </c>
    </row>
    <row r="593" spans="1:13" x14ac:dyDescent="0.25">
      <c r="A593">
        <v>589</v>
      </c>
      <c r="B593">
        <f t="shared" si="89"/>
        <v>-0.89044872324475799</v>
      </c>
      <c r="C593">
        <f t="shared" si="89"/>
        <v>-0.15279718525844399</v>
      </c>
      <c r="D593">
        <f t="shared" si="90"/>
        <v>-0.70275474445722597</v>
      </c>
      <c r="E593">
        <f t="shared" si="86"/>
        <v>0.98630809724459889</v>
      </c>
      <c r="F593">
        <f t="shared" si="91"/>
        <v>0.89596624975618444</v>
      </c>
      <c r="G593">
        <f t="shared" si="92"/>
        <v>-0.99005821026229779</v>
      </c>
      <c r="H593">
        <f t="shared" si="93"/>
        <v>-0.98421009238692836</v>
      </c>
      <c r="I593">
        <f t="shared" si="94"/>
        <v>-1.8379946086088708</v>
      </c>
      <c r="J593" t="s">
        <v>2</v>
      </c>
      <c r="K593">
        <f t="shared" si="95"/>
        <v>0.5751953125</v>
      </c>
      <c r="L593">
        <f t="shared" si="87"/>
        <v>0</v>
      </c>
      <c r="M593">
        <f t="shared" si="88"/>
        <v>0</v>
      </c>
    </row>
    <row r="594" spans="1:13" x14ac:dyDescent="0.25">
      <c r="A594">
        <v>590</v>
      </c>
      <c r="B594">
        <f t="shared" si="89"/>
        <v>-0.88763962040285393</v>
      </c>
      <c r="C594">
        <f t="shared" si="89"/>
        <v>-0.13458070850712658</v>
      </c>
      <c r="D594">
        <f t="shared" si="90"/>
        <v>-0.68060099779545402</v>
      </c>
      <c r="E594">
        <f t="shared" si="86"/>
        <v>0.97831737071962765</v>
      </c>
      <c r="F594">
        <f t="shared" si="91"/>
        <v>0.91911385169005799</v>
      </c>
      <c r="G594">
        <f t="shared" si="92"/>
        <v>-0.9981181129001494</v>
      </c>
      <c r="H594">
        <f t="shared" si="93"/>
        <v>-0.96043051941556468</v>
      </c>
      <c r="I594">
        <f t="shared" si="94"/>
        <v>-1.7639387366114629</v>
      </c>
      <c r="J594" t="s">
        <v>2</v>
      </c>
      <c r="K594">
        <f t="shared" si="95"/>
        <v>0.576171875</v>
      </c>
      <c r="L594">
        <f t="shared" si="87"/>
        <v>0</v>
      </c>
      <c r="M594">
        <f t="shared" si="88"/>
        <v>0</v>
      </c>
    </row>
    <row r="595" spans="1:13" x14ac:dyDescent="0.25">
      <c r="A595">
        <v>591</v>
      </c>
      <c r="B595">
        <f t="shared" si="89"/>
        <v>-0.8847970984309379</v>
      </c>
      <c r="C595">
        <f t="shared" si="89"/>
        <v>-0.11631863091190502</v>
      </c>
      <c r="D595">
        <f t="shared" si="90"/>
        <v>-0.65780669329707986</v>
      </c>
      <c r="E595">
        <f t="shared" si="86"/>
        <v>0.96852209427441716</v>
      </c>
      <c r="F595">
        <f t="shared" si="91"/>
        <v>0.93945922360218848</v>
      </c>
      <c r="G595">
        <f t="shared" si="92"/>
        <v>-0.9998305817958234</v>
      </c>
      <c r="H595">
        <f t="shared" si="93"/>
        <v>-0.9262102421383096</v>
      </c>
      <c r="I595">
        <f t="shared" si="94"/>
        <v>-1.6769819286974501</v>
      </c>
      <c r="J595" t="s">
        <v>2</v>
      </c>
      <c r="K595">
        <f t="shared" si="95"/>
        <v>0.5771484375</v>
      </c>
      <c r="L595">
        <f t="shared" si="87"/>
        <v>0</v>
      </c>
      <c r="M595">
        <f t="shared" si="88"/>
        <v>0</v>
      </c>
    </row>
    <row r="596" spans="1:13" x14ac:dyDescent="0.25">
      <c r="A596">
        <v>592</v>
      </c>
      <c r="B596">
        <f t="shared" si="89"/>
        <v>-0.88192126434835505</v>
      </c>
      <c r="C596">
        <f t="shared" si="89"/>
        <v>-9.8017140329560687E-2</v>
      </c>
      <c r="D596">
        <f t="shared" si="90"/>
        <v>-0.63439328416364704</v>
      </c>
      <c r="E596">
        <f t="shared" si="86"/>
        <v>0.95694033573220949</v>
      </c>
      <c r="F596">
        <f t="shared" si="91"/>
        <v>0.95694033573220827</v>
      </c>
      <c r="G596">
        <f t="shared" si="92"/>
        <v>-0.99518472667219637</v>
      </c>
      <c r="H596">
        <f t="shared" si="93"/>
        <v>-0.88192126434835272</v>
      </c>
      <c r="I596">
        <f t="shared" si="94"/>
        <v>-1.5775570083976942</v>
      </c>
      <c r="J596" t="s">
        <v>2</v>
      </c>
      <c r="K596">
        <f t="shared" si="95"/>
        <v>0.578125</v>
      </c>
      <c r="L596">
        <f t="shared" si="87"/>
        <v>0</v>
      </c>
      <c r="M596">
        <f t="shared" si="88"/>
        <v>0</v>
      </c>
    </row>
    <row r="597" spans="1:13" x14ac:dyDescent="0.25">
      <c r="A597">
        <v>593</v>
      </c>
      <c r="B597">
        <f t="shared" si="89"/>
        <v>-0.87901222642863364</v>
      </c>
      <c r="C597">
        <f t="shared" si="89"/>
        <v>-7.9682437971430056E-2</v>
      </c>
      <c r="D597">
        <f t="shared" si="90"/>
        <v>-0.61038280627631125</v>
      </c>
      <c r="E597">
        <f t="shared" si="86"/>
        <v>0.94359345816196072</v>
      </c>
      <c r="F597">
        <f t="shared" si="91"/>
        <v>0.97150389098625178</v>
      </c>
      <c r="G597">
        <f t="shared" si="92"/>
        <v>-0.98421009238692858</v>
      </c>
      <c r="H597">
        <f t="shared" si="93"/>
        <v>-0.82804504525775291</v>
      </c>
      <c r="I597">
        <f t="shared" si="94"/>
        <v>-1.4662352591728438</v>
      </c>
      <c r="J597" t="s">
        <v>2</v>
      </c>
      <c r="K597">
        <f t="shared" si="95"/>
        <v>0.5791015625</v>
      </c>
      <c r="L597">
        <f t="shared" si="87"/>
        <v>0</v>
      </c>
      <c r="M597">
        <f t="shared" si="88"/>
        <v>0</v>
      </c>
    </row>
    <row r="598" spans="1:13" x14ac:dyDescent="0.25">
      <c r="A598">
        <v>594</v>
      </c>
      <c r="B598">
        <f t="shared" si="89"/>
        <v>-0.8760700941954066</v>
      </c>
      <c r="C598">
        <f t="shared" si="89"/>
        <v>-6.1320736302208349E-2</v>
      </c>
      <c r="D598">
        <f t="shared" si="90"/>
        <v>-0.58579785745643809</v>
      </c>
      <c r="E598">
        <f t="shared" si="86"/>
        <v>0.92850608047321559</v>
      </c>
      <c r="F598">
        <f t="shared" si="91"/>
        <v>0.98310548743121551</v>
      </c>
      <c r="G598">
        <f t="shared" si="92"/>
        <v>-0.96697647104485196</v>
      </c>
      <c r="H598">
        <f t="shared" si="93"/>
        <v>-0.76516726562245996</v>
      </c>
      <c r="I598">
        <f t="shared" si="94"/>
        <v>-1.3437208567169339</v>
      </c>
      <c r="J598" t="s">
        <v>2</v>
      </c>
      <c r="K598">
        <f t="shared" si="95"/>
        <v>0.580078125</v>
      </c>
      <c r="L598">
        <f t="shared" si="87"/>
        <v>0</v>
      </c>
      <c r="M598">
        <f t="shared" si="88"/>
        <v>0</v>
      </c>
    </row>
    <row r="599" spans="1:13" x14ac:dyDescent="0.25">
      <c r="A599">
        <v>595</v>
      </c>
      <c r="B599">
        <f t="shared" si="89"/>
        <v>-0.8730949784182902</v>
      </c>
      <c r="C599">
        <f t="shared" si="89"/>
        <v>-4.2938256934940439E-2</v>
      </c>
      <c r="D599">
        <f t="shared" si="90"/>
        <v>-0.56066157619733548</v>
      </c>
      <c r="E599">
        <f t="shared" si="86"/>
        <v>0.91170603200543099</v>
      </c>
      <c r="F599">
        <f t="shared" si="91"/>
        <v>0.99170975366909919</v>
      </c>
      <c r="G599">
        <f t="shared" si="92"/>
        <v>-0.94359345816195861</v>
      </c>
      <c r="H599">
        <f t="shared" si="93"/>
        <v>-0.693971460889655</v>
      </c>
      <c r="I599">
        <f t="shared" si="94"/>
        <v>-1.2108439449276496</v>
      </c>
      <c r="J599" t="s">
        <v>2</v>
      </c>
      <c r="K599">
        <f t="shared" si="95"/>
        <v>0.5810546875</v>
      </c>
      <c r="L599">
        <f t="shared" si="87"/>
        <v>0</v>
      </c>
      <c r="M599">
        <f t="shared" si="88"/>
        <v>0</v>
      </c>
    </row>
    <row r="600" spans="1:13" x14ac:dyDescent="0.25">
      <c r="A600">
        <v>596</v>
      </c>
      <c r="B600">
        <f t="shared" si="89"/>
        <v>-0.87008699110871146</v>
      </c>
      <c r="C600">
        <f t="shared" si="89"/>
        <v>-2.454122852291352E-2</v>
      </c>
      <c r="D600">
        <f t="shared" si="90"/>
        <v>-0.53499761988709693</v>
      </c>
      <c r="E600">
        <f t="shared" si="86"/>
        <v>0.8932243011955161</v>
      </c>
      <c r="F600">
        <f t="shared" si="91"/>
        <v>0.99729045667869021</v>
      </c>
      <c r="G600">
        <f t="shared" si="92"/>
        <v>-0.91420975570352947</v>
      </c>
      <c r="H600">
        <f t="shared" si="93"/>
        <v>-0.61523159058062771</v>
      </c>
      <c r="I600">
        <f t="shared" si="94"/>
        <v>-1.0685524279286727</v>
      </c>
      <c r="J600" t="s">
        <v>2</v>
      </c>
      <c r="K600">
        <f t="shared" si="95"/>
        <v>0.58203125</v>
      </c>
      <c r="L600">
        <f t="shared" si="87"/>
        <v>0</v>
      </c>
      <c r="M600">
        <f t="shared" si="88"/>
        <v>0</v>
      </c>
    </row>
    <row r="601" spans="1:13" x14ac:dyDescent="0.25">
      <c r="A601">
        <v>597</v>
      </c>
      <c r="B601">
        <f t="shared" si="89"/>
        <v>-0.86704624551569287</v>
      </c>
      <c r="C601">
        <f t="shared" si="89"/>
        <v>-6.1358846491555491E-3</v>
      </c>
      <c r="D601">
        <f t="shared" si="90"/>
        <v>-0.5088301425431071</v>
      </c>
      <c r="E601">
        <f t="shared" si="86"/>
        <v>0.87309497841829042</v>
      </c>
      <c r="F601">
        <f t="shared" si="91"/>
        <v>0.99983058179582351</v>
      </c>
      <c r="G601">
        <f t="shared" si="92"/>
        <v>-0.87901222642863319</v>
      </c>
      <c r="H601">
        <f t="shared" si="93"/>
        <v>-0.52980362468629527</v>
      </c>
      <c r="I601">
        <f t="shared" si="94"/>
        <v>-0.91790256360877009</v>
      </c>
      <c r="J601" t="s">
        <v>2</v>
      </c>
      <c r="K601">
        <f t="shared" si="95"/>
        <v>0.5830078125</v>
      </c>
      <c r="L601">
        <f t="shared" si="87"/>
        <v>0</v>
      </c>
      <c r="M601">
        <f t="shared" si="88"/>
        <v>0</v>
      </c>
    </row>
    <row r="602" spans="1:13" x14ac:dyDescent="0.25">
      <c r="A602">
        <v>598</v>
      </c>
      <c r="B602">
        <f t="shared" si="89"/>
        <v>-0.86397285612158681</v>
      </c>
      <c r="C602">
        <f t="shared" si="89"/>
        <v>1.2271538285719011E-2</v>
      </c>
      <c r="D602">
        <f t="shared" si="90"/>
        <v>-0.48218377207912305</v>
      </c>
      <c r="E602">
        <f t="shared" si="86"/>
        <v>0.85135519310526497</v>
      </c>
      <c r="F602">
        <f t="shared" si="91"/>
        <v>0.99932238458834965</v>
      </c>
      <c r="G602">
        <f t="shared" si="92"/>
        <v>-0.83822470555483508</v>
      </c>
      <c r="H602">
        <f t="shared" si="93"/>
        <v>-0.43861623853852805</v>
      </c>
      <c r="I602">
        <f t="shared" si="94"/>
        <v>-0.76004845631473927</v>
      </c>
      <c r="J602" t="s">
        <v>2</v>
      </c>
      <c r="K602">
        <f t="shared" si="95"/>
        <v>0.583984375</v>
      </c>
      <c r="L602">
        <f t="shared" si="87"/>
        <v>0</v>
      </c>
      <c r="M602">
        <f t="shared" si="88"/>
        <v>0</v>
      </c>
    </row>
    <row r="603" spans="1:13" x14ac:dyDescent="0.25">
      <c r="A603">
        <v>599</v>
      </c>
      <c r="B603">
        <f t="shared" si="89"/>
        <v>-0.86086693863776731</v>
      </c>
      <c r="C603">
        <f t="shared" si="89"/>
        <v>3.067480317663587E-2</v>
      </c>
      <c r="D603">
        <f t="shared" si="90"/>
        <v>-0.45508358712634439</v>
      </c>
      <c r="E603">
        <f t="shared" si="86"/>
        <v>0.82804504525775713</v>
      </c>
      <c r="F603">
        <f t="shared" si="91"/>
        <v>0.99576741446765982</v>
      </c>
      <c r="G603">
        <f t="shared" si="92"/>
        <v>-0.79210657730021039</v>
      </c>
      <c r="H603">
        <f t="shared" si="93"/>
        <v>-0.34266071731199454</v>
      </c>
      <c r="I603">
        <f t="shared" si="94"/>
        <v>-0.59623055747426379</v>
      </c>
      <c r="J603" t="s">
        <v>2</v>
      </c>
      <c r="K603">
        <f t="shared" si="95"/>
        <v>0.5849609375</v>
      </c>
      <c r="L603">
        <f t="shared" si="87"/>
        <v>0</v>
      </c>
      <c r="M603">
        <f t="shared" si="88"/>
        <v>0</v>
      </c>
    </row>
    <row r="604" spans="1:13" x14ac:dyDescent="0.25">
      <c r="A604">
        <v>600</v>
      </c>
      <c r="B604">
        <f t="shared" si="89"/>
        <v>-0.85772861000027212</v>
      </c>
      <c r="C604">
        <f t="shared" si="89"/>
        <v>4.9067674327417418E-2</v>
      </c>
      <c r="D604">
        <f t="shared" si="90"/>
        <v>-0.42755509343028297</v>
      </c>
      <c r="E604">
        <f t="shared" si="86"/>
        <v>0.80320753148064572</v>
      </c>
      <c r="F604">
        <f t="shared" si="91"/>
        <v>0.98917650996478068</v>
      </c>
      <c r="G604">
        <f t="shared" si="92"/>
        <v>-0.74095112535495844</v>
      </c>
      <c r="H604">
        <f t="shared" si="93"/>
        <v>-0.24298017990326373</v>
      </c>
      <c r="I604">
        <f t="shared" si="94"/>
        <v>-0.4277632929159334</v>
      </c>
      <c r="J604" t="s">
        <v>2</v>
      </c>
      <c r="K604">
        <f t="shared" si="95"/>
        <v>0.5859375</v>
      </c>
      <c r="L604">
        <f t="shared" si="87"/>
        <v>0</v>
      </c>
      <c r="M604">
        <f t="shared" si="88"/>
        <v>0</v>
      </c>
    </row>
    <row r="605" spans="1:13" x14ac:dyDescent="0.25">
      <c r="A605">
        <v>601</v>
      </c>
      <c r="B605">
        <f t="shared" si="89"/>
        <v>-0.85455798836540053</v>
      </c>
      <c r="C605">
        <f t="shared" si="89"/>
        <v>6.7443919563663621E-2</v>
      </c>
      <c r="D605">
        <f t="shared" si="90"/>
        <v>-0.39962419984564806</v>
      </c>
      <c r="E605">
        <f t="shared" si="86"/>
        <v>0.77688846567323278</v>
      </c>
      <c r="F605">
        <f t="shared" si="91"/>
        <v>0.97956976568544118</v>
      </c>
      <c r="G605">
        <f t="shared" si="92"/>
        <v>-0.68508366777269614</v>
      </c>
      <c r="H605">
        <f t="shared" si="93"/>
        <v>-0.14065823933284877</v>
      </c>
      <c r="I605">
        <f t="shared" si="94"/>
        <v>-0.25602194439425602</v>
      </c>
      <c r="J605" t="s">
        <v>2</v>
      </c>
      <c r="K605">
        <f t="shared" si="95"/>
        <v>0.5869140625</v>
      </c>
      <c r="L605">
        <f t="shared" si="87"/>
        <v>0</v>
      </c>
      <c r="M605">
        <f t="shared" si="88"/>
        <v>0</v>
      </c>
    </row>
    <row r="606" spans="1:13" x14ac:dyDescent="0.25">
      <c r="A606">
        <v>602</v>
      </c>
      <c r="B606">
        <f t="shared" si="89"/>
        <v>-0.85135519310526531</v>
      </c>
      <c r="C606">
        <f t="shared" si="89"/>
        <v>8.5797312344439616E-2</v>
      </c>
      <c r="D606">
        <f t="shared" si="90"/>
        <v>-0.3713171939518391</v>
      </c>
      <c r="E606">
        <f t="shared" si="86"/>
        <v>0.74913639452345893</v>
      </c>
      <c r="F606">
        <f t="shared" si="91"/>
        <v>0.96697647104485229</v>
      </c>
      <c r="G606">
        <f t="shared" si="92"/>
        <v>-0.62485948814238368</v>
      </c>
      <c r="H606">
        <f t="shared" si="93"/>
        <v>-3.6807222941358048E-2</v>
      </c>
      <c r="I606">
        <f t="shared" si="94"/>
        <v>-8.2428920228095309E-2</v>
      </c>
      <c r="J606" t="s">
        <v>2</v>
      </c>
      <c r="K606">
        <f t="shared" si="95"/>
        <v>0.587890625</v>
      </c>
      <c r="L606">
        <f t="shared" si="87"/>
        <v>0</v>
      </c>
      <c r="M606">
        <f t="shared" si="88"/>
        <v>0</v>
      </c>
    </row>
    <row r="607" spans="1:13" x14ac:dyDescent="0.25">
      <c r="A607">
        <v>603</v>
      </c>
      <c r="B607">
        <f t="shared" si="89"/>
        <v>-0.84812034480329723</v>
      </c>
      <c r="C607">
        <f t="shared" si="89"/>
        <v>0.10412163387205446</v>
      </c>
      <c r="D607">
        <f t="shared" si="90"/>
        <v>-0.34266071731199627</v>
      </c>
      <c r="E607">
        <f t="shared" si="86"/>
        <v>0.7200025079613831</v>
      </c>
      <c r="F607">
        <f t="shared" si="91"/>
        <v>0.95143502096900789</v>
      </c>
      <c r="G607">
        <f t="shared" si="92"/>
        <v>-0.56066157619733503</v>
      </c>
      <c r="H607">
        <f t="shared" si="93"/>
        <v>6.7443919563665147E-2</v>
      </c>
      <c r="I607">
        <f t="shared" si="94"/>
        <v>9.1560444053481974E-2</v>
      </c>
      <c r="J607" t="s">
        <v>2</v>
      </c>
      <c r="K607">
        <f t="shared" si="95"/>
        <v>0.5888671875</v>
      </c>
      <c r="L607">
        <f t="shared" si="87"/>
        <v>0</v>
      </c>
      <c r="M607">
        <f t="shared" si="88"/>
        <v>0</v>
      </c>
    </row>
    <row r="608" spans="1:13" x14ac:dyDescent="0.25">
      <c r="A608">
        <v>604</v>
      </c>
      <c r="B608">
        <f t="shared" si="89"/>
        <v>-0.84485356524970723</v>
      </c>
      <c r="C608">
        <f t="shared" si="89"/>
        <v>0.12241067519921624</v>
      </c>
      <c r="D608">
        <f t="shared" si="90"/>
        <v>-0.31368174039889368</v>
      </c>
      <c r="E608">
        <f t="shared" si="86"/>
        <v>0.68954054473706772</v>
      </c>
      <c r="F608">
        <f t="shared" si="91"/>
        <v>0.93299279883474018</v>
      </c>
      <c r="G608">
        <f t="shared" si="92"/>
        <v>-0.49289819222978493</v>
      </c>
      <c r="H608">
        <f t="shared" si="93"/>
        <v>0.1709618887603026</v>
      </c>
      <c r="I608">
        <f t="shared" si="94"/>
        <v>0.26447240965294083</v>
      </c>
      <c r="J608" t="s">
        <v>2</v>
      </c>
      <c r="K608">
        <f t="shared" si="95"/>
        <v>0.58984375</v>
      </c>
      <c r="L608">
        <f t="shared" si="87"/>
        <v>0</v>
      </c>
      <c r="M608">
        <f t="shared" si="88"/>
        <v>0</v>
      </c>
    </row>
    <row r="609" spans="1:13" x14ac:dyDescent="0.25">
      <c r="A609">
        <v>605</v>
      </c>
      <c r="B609">
        <f t="shared" si="89"/>
        <v>-0.84155497743689844</v>
      </c>
      <c r="C609">
        <f t="shared" si="89"/>
        <v>0.14065823933284943</v>
      </c>
      <c r="D609">
        <f t="shared" si="90"/>
        <v>-0.28440753721127099</v>
      </c>
      <c r="E609">
        <f t="shared" si="86"/>
        <v>0.65780669329707875</v>
      </c>
      <c r="F609">
        <f t="shared" si="91"/>
        <v>0.91170603200543032</v>
      </c>
      <c r="G609">
        <f t="shared" si="92"/>
        <v>-0.42200027079979624</v>
      </c>
      <c r="H609">
        <f t="shared" si="93"/>
        <v>0.27262135544995064</v>
      </c>
      <c r="I609">
        <f t="shared" si="94"/>
        <v>0.43482953463734353</v>
      </c>
      <c r="J609" t="s">
        <v>2</v>
      </c>
      <c r="K609">
        <f t="shared" si="95"/>
        <v>0.5908203125</v>
      </c>
      <c r="L609">
        <f t="shared" si="87"/>
        <v>0</v>
      </c>
      <c r="M609">
        <f t="shared" si="88"/>
        <v>0</v>
      </c>
    </row>
    <row r="610" spans="1:13" x14ac:dyDescent="0.25">
      <c r="A610">
        <v>606</v>
      </c>
      <c r="B610">
        <f t="shared" si="89"/>
        <v>-0.83822470555483819</v>
      </c>
      <c r="C610">
        <f t="shared" si="89"/>
        <v>0.15885814333386181</v>
      </c>
      <c r="D610">
        <f t="shared" si="90"/>
        <v>-0.25486565960451402</v>
      </c>
      <c r="E610">
        <f t="shared" si="86"/>
        <v>0.62485948814238845</v>
      </c>
      <c r="F610">
        <f t="shared" si="91"/>
        <v>0.88763962040285349</v>
      </c>
      <c r="G610">
        <f t="shared" si="92"/>
        <v>-0.34841868024943312</v>
      </c>
      <c r="H610">
        <f t="shared" si="93"/>
        <v>0.37131719395183943</v>
      </c>
      <c r="I610">
        <f t="shared" si="94"/>
        <v>0.60116540042215783</v>
      </c>
      <c r="J610" t="s">
        <v>2</v>
      </c>
      <c r="K610">
        <f t="shared" si="95"/>
        <v>0.591796875</v>
      </c>
      <c r="L610">
        <f t="shared" si="87"/>
        <v>0</v>
      </c>
      <c r="M610">
        <f t="shared" si="88"/>
        <v>0</v>
      </c>
    </row>
    <row r="611" spans="1:13" x14ac:dyDescent="0.25">
      <c r="A611">
        <v>607</v>
      </c>
      <c r="B611">
        <f t="shared" si="89"/>
        <v>-0.83486287498638012</v>
      </c>
      <c r="C611">
        <f t="shared" si="89"/>
        <v>0.17700422041214753</v>
      </c>
      <c r="D611">
        <f t="shared" si="90"/>
        <v>-0.22508391135979258</v>
      </c>
      <c r="E611">
        <f t="shared" si="86"/>
        <v>0.59075970185887561</v>
      </c>
      <c r="F611">
        <f t="shared" si="91"/>
        <v>0.8608669386377692</v>
      </c>
      <c r="G611">
        <f t="shared" si="92"/>
        <v>-0.2726213554499497</v>
      </c>
      <c r="H611">
        <f t="shared" si="93"/>
        <v>0.46597649576796824</v>
      </c>
      <c r="I611">
        <f t="shared" si="94"/>
        <v>0.76203921488063808</v>
      </c>
      <c r="J611" t="s">
        <v>2</v>
      </c>
      <c r="K611">
        <f t="shared" si="95"/>
        <v>0.5927734375</v>
      </c>
      <c r="L611">
        <f t="shared" si="87"/>
        <v>0</v>
      </c>
      <c r="M611">
        <f t="shared" si="88"/>
        <v>0</v>
      </c>
    </row>
    <row r="612" spans="1:13" x14ac:dyDescent="0.25">
      <c r="A612">
        <v>608</v>
      </c>
      <c r="B612">
        <f t="shared" si="89"/>
        <v>-0.83146961230254546</v>
      </c>
      <c r="C612">
        <f t="shared" si="89"/>
        <v>0.19509032201612719</v>
      </c>
      <c r="D612">
        <f t="shared" si="90"/>
        <v>-0.19509032201612833</v>
      </c>
      <c r="E612">
        <f t="shared" si="86"/>
        <v>0.55557023301960284</v>
      </c>
      <c r="F612">
        <f t="shared" si="91"/>
        <v>0.83146961230254612</v>
      </c>
      <c r="G612">
        <f t="shared" si="92"/>
        <v>-0.19509032201612425</v>
      </c>
      <c r="H612">
        <f t="shared" si="93"/>
        <v>0.5555702330196044</v>
      </c>
      <c r="I612">
        <f t="shared" si="94"/>
        <v>0.9160501440230826</v>
      </c>
      <c r="J612" t="s">
        <v>2</v>
      </c>
      <c r="K612">
        <f t="shared" si="95"/>
        <v>0.59375</v>
      </c>
      <c r="L612">
        <f t="shared" si="87"/>
        <v>0</v>
      </c>
      <c r="M612">
        <f t="shared" si="88"/>
        <v>0</v>
      </c>
    </row>
    <row r="613" spans="1:13" x14ac:dyDescent="0.25">
      <c r="A613">
        <v>609</v>
      </c>
      <c r="B613">
        <f t="shared" si="89"/>
        <v>-0.8280450452577558</v>
      </c>
      <c r="C613">
        <f t="shared" si="89"/>
        <v>0.21311031991609045</v>
      </c>
      <c r="D613">
        <f t="shared" si="90"/>
        <v>-0.16491312048997031</v>
      </c>
      <c r="E613">
        <f t="shared" si="86"/>
        <v>0.51935599016558942</v>
      </c>
      <c r="F613">
        <f t="shared" si="91"/>
        <v>0.79953726910790457</v>
      </c>
      <c r="G613">
        <f t="shared" si="92"/>
        <v>-0.11631863091190295</v>
      </c>
      <c r="H613">
        <f t="shared" si="93"/>
        <v>0.63912444486377795</v>
      </c>
      <c r="I613">
        <f t="shared" si="94"/>
        <v>1.0618512273937333</v>
      </c>
      <c r="J613" t="s">
        <v>2</v>
      </c>
      <c r="K613">
        <f t="shared" si="95"/>
        <v>0.5947265625</v>
      </c>
      <c r="L613">
        <f t="shared" si="87"/>
        <v>0</v>
      </c>
      <c r="M613">
        <f t="shared" si="88"/>
        <v>0</v>
      </c>
    </row>
    <row r="614" spans="1:13" x14ac:dyDescent="0.25">
      <c r="A614">
        <v>610</v>
      </c>
      <c r="B614">
        <f t="shared" si="89"/>
        <v>-0.82458930278502529</v>
      </c>
      <c r="C614">
        <f t="shared" si="89"/>
        <v>0.23105810828067036</v>
      </c>
      <c r="D614">
        <f t="shared" si="90"/>
        <v>-0.13458070850712689</v>
      </c>
      <c r="E614">
        <f t="shared" si="86"/>
        <v>0.48218377207912488</v>
      </c>
      <c r="F614">
        <f t="shared" si="91"/>
        <v>0.76516726562246162</v>
      </c>
      <c r="G614">
        <f t="shared" si="92"/>
        <v>-3.6807222941359276E-2</v>
      </c>
      <c r="H614">
        <f t="shared" si="93"/>
        <v>0.71573082528382093</v>
      </c>
      <c r="I614">
        <f t="shared" si="94"/>
        <v>1.1981627370325665</v>
      </c>
      <c r="J614" t="s">
        <v>2</v>
      </c>
      <c r="K614">
        <f t="shared" si="95"/>
        <v>0.595703125</v>
      </c>
      <c r="L614">
        <f t="shared" si="87"/>
        <v>0</v>
      </c>
      <c r="M614">
        <f t="shared" si="88"/>
        <v>0</v>
      </c>
    </row>
    <row r="615" spans="1:13" x14ac:dyDescent="0.25">
      <c r="A615">
        <v>611</v>
      </c>
      <c r="B615">
        <f t="shared" si="89"/>
        <v>-0.82110251499110476</v>
      </c>
      <c r="C615">
        <f t="shared" si="89"/>
        <v>0.24892760574571957</v>
      </c>
      <c r="D615">
        <f t="shared" si="90"/>
        <v>-0.10412163387205561</v>
      </c>
      <c r="E615">
        <f t="shared" si="86"/>
        <v>0.44412214457043053</v>
      </c>
      <c r="F615">
        <f t="shared" si="91"/>
        <v>0.72846439044822653</v>
      </c>
      <c r="G615">
        <f t="shared" si="92"/>
        <v>4.2938256934945213E-2</v>
      </c>
      <c r="H615">
        <f t="shared" si="93"/>
        <v>0.78455659715557746</v>
      </c>
      <c r="I615">
        <f t="shared" si="94"/>
        <v>1.323784845991739</v>
      </c>
      <c r="J615" t="s">
        <v>2</v>
      </c>
      <c r="K615">
        <f t="shared" si="95"/>
        <v>0.5966796875</v>
      </c>
      <c r="L615">
        <f t="shared" si="87"/>
        <v>0</v>
      </c>
      <c r="M615">
        <f t="shared" si="88"/>
        <v>0</v>
      </c>
    </row>
    <row r="616" spans="1:13" x14ac:dyDescent="0.25">
      <c r="A616">
        <v>612</v>
      </c>
      <c r="B616">
        <f t="shared" si="89"/>
        <v>-0.81758481315158371</v>
      </c>
      <c r="C616">
        <f t="shared" si="89"/>
        <v>0.26671275747489792</v>
      </c>
      <c r="D616">
        <f t="shared" si="90"/>
        <v>-7.3564563599668786E-2</v>
      </c>
      <c r="E616">
        <f t="shared" si="86"/>
        <v>0.40524131400499031</v>
      </c>
      <c r="F616">
        <f t="shared" si="91"/>
        <v>0.68954054473706661</v>
      </c>
      <c r="G616">
        <f t="shared" si="92"/>
        <v>0.12241067519921831</v>
      </c>
      <c r="H616">
        <f t="shared" si="93"/>
        <v>0.84485356524970912</v>
      </c>
      <c r="I616">
        <f t="shared" si="94"/>
        <v>1.43760947991463</v>
      </c>
      <c r="J616" t="s">
        <v>2</v>
      </c>
      <c r="K616">
        <f t="shared" si="95"/>
        <v>0.59765625</v>
      </c>
      <c r="L616">
        <f t="shared" si="87"/>
        <v>0</v>
      </c>
      <c r="M616">
        <f t="shared" si="88"/>
        <v>0</v>
      </c>
    </row>
    <row r="617" spans="1:13" x14ac:dyDescent="0.25">
      <c r="A617">
        <v>613</v>
      </c>
      <c r="B617">
        <f t="shared" si="89"/>
        <v>-0.81403632970594852</v>
      </c>
      <c r="C617">
        <f t="shared" si="89"/>
        <v>0.28440753721127154</v>
      </c>
      <c r="D617">
        <f t="shared" si="90"/>
        <v>-4.293825693494252E-2</v>
      </c>
      <c r="E617">
        <f t="shared" si="86"/>
        <v>0.36561299780477341</v>
      </c>
      <c r="F617">
        <f t="shared" si="91"/>
        <v>0.64851440102211588</v>
      </c>
      <c r="G617">
        <f t="shared" si="92"/>
        <v>0.20110463484209176</v>
      </c>
      <c r="H617">
        <f t="shared" si="93"/>
        <v>0.89596624975618699</v>
      </c>
      <c r="I617">
        <f t="shared" si="94"/>
        <v>1.5386312339955484</v>
      </c>
      <c r="J617" t="s">
        <v>2</v>
      </c>
      <c r="K617">
        <f t="shared" si="95"/>
        <v>0.5986328125</v>
      </c>
      <c r="L617">
        <f t="shared" si="87"/>
        <v>0</v>
      </c>
      <c r="M617">
        <f t="shared" si="88"/>
        <v>0</v>
      </c>
    </row>
    <row r="618" spans="1:13" x14ac:dyDescent="0.25">
      <c r="A618">
        <v>614</v>
      </c>
      <c r="B618">
        <f t="shared" si="89"/>
        <v>-0.81045719825259477</v>
      </c>
      <c r="C618">
        <f t="shared" si="89"/>
        <v>0.30200594931922792</v>
      </c>
      <c r="D618">
        <f t="shared" si="90"/>
        <v>-1.2271538285721952E-2</v>
      </c>
      <c r="E618">
        <f t="shared" si="86"/>
        <v>0.32531029216226492</v>
      </c>
      <c r="F618">
        <f t="shared" si="91"/>
        <v>0.60551104140432732</v>
      </c>
      <c r="G618">
        <f t="shared" si="92"/>
        <v>0.27851968938505761</v>
      </c>
      <c r="H618">
        <f t="shared" si="93"/>
        <v>0.93733901191257651</v>
      </c>
      <c r="I618">
        <f t="shared" si="94"/>
        <v>1.6259572476451378</v>
      </c>
      <c r="J618" t="s">
        <v>2</v>
      </c>
      <c r="K618">
        <f t="shared" si="95"/>
        <v>0.599609375</v>
      </c>
      <c r="L618">
        <f t="shared" si="87"/>
        <v>0</v>
      </c>
      <c r="M618">
        <f t="shared" si="88"/>
        <v>0</v>
      </c>
    </row>
    <row r="619" spans="1:13" x14ac:dyDescent="0.25">
      <c r="A619">
        <v>615</v>
      </c>
      <c r="B619">
        <f t="shared" si="89"/>
        <v>-0.80684755354379945</v>
      </c>
      <c r="C619">
        <f t="shared" si="89"/>
        <v>0.31950203081601569</v>
      </c>
      <c r="D619">
        <f t="shared" si="90"/>
        <v>1.8406729905802468E-2</v>
      </c>
      <c r="E619">
        <f t="shared" si="86"/>
        <v>0.28440753721127293</v>
      </c>
      <c r="F619">
        <f t="shared" si="91"/>
        <v>0.56066157619733603</v>
      </c>
      <c r="G619">
        <f t="shared" si="92"/>
        <v>0.35416352542049262</v>
      </c>
      <c r="H619">
        <f t="shared" si="93"/>
        <v>0.96852209427441849</v>
      </c>
      <c r="I619">
        <f t="shared" si="94"/>
        <v>1.6988159402815386</v>
      </c>
      <c r="J619" t="s">
        <v>2</v>
      </c>
      <c r="K619">
        <f t="shared" si="95"/>
        <v>0.6005859375</v>
      </c>
      <c r="L619">
        <f t="shared" si="87"/>
        <v>0</v>
      </c>
      <c r="M619">
        <f t="shared" si="88"/>
        <v>0</v>
      </c>
    </row>
    <row r="620" spans="1:13" x14ac:dyDescent="0.25">
      <c r="A620">
        <v>616</v>
      </c>
      <c r="B620">
        <f t="shared" si="89"/>
        <v>-0.80320753148064494</v>
      </c>
      <c r="C620">
        <f t="shared" si="89"/>
        <v>0.33688985339222022</v>
      </c>
      <c r="D620">
        <f t="shared" si="90"/>
        <v>4.9067674327418889E-2</v>
      </c>
      <c r="E620">
        <f t="shared" si="86"/>
        <v>0.24298017990326409</v>
      </c>
      <c r="F620">
        <f t="shared" si="91"/>
        <v>0.51410274419322588</v>
      </c>
      <c r="G620">
        <f t="shared" si="92"/>
        <v>0.4275550934302822</v>
      </c>
      <c r="H620">
        <f t="shared" si="93"/>
        <v>0.98917650996478168</v>
      </c>
      <c r="I620">
        <f t="shared" si="94"/>
        <v>1.7565645237305478</v>
      </c>
      <c r="J620" t="s">
        <v>2</v>
      </c>
      <c r="K620">
        <f t="shared" si="95"/>
        <v>0.6015625</v>
      </c>
      <c r="L620">
        <f t="shared" si="87"/>
        <v>0</v>
      </c>
      <c r="M620">
        <f t="shared" si="88"/>
        <v>0</v>
      </c>
    </row>
    <row r="621" spans="1:13" x14ac:dyDescent="0.25">
      <c r="A621">
        <v>617</v>
      </c>
      <c r="B621">
        <f t="shared" si="89"/>
        <v>-0.79953726910790524</v>
      </c>
      <c r="C621">
        <f t="shared" si="89"/>
        <v>0.35416352542049068</v>
      </c>
      <c r="D621">
        <f t="shared" si="90"/>
        <v>7.9682437971430667E-2</v>
      </c>
      <c r="E621">
        <f t="shared" si="86"/>
        <v>0.20110463484209465</v>
      </c>
      <c r="F621">
        <f t="shared" si="91"/>
        <v>0.46597649576796846</v>
      </c>
      <c r="G621">
        <f t="shared" si="92"/>
        <v>0.49822766697278614</v>
      </c>
      <c r="H621">
        <f t="shared" si="93"/>
        <v>0.99907772775264558</v>
      </c>
      <c r="I621">
        <f t="shared" si="94"/>
        <v>1.798695219619511</v>
      </c>
      <c r="J621" t="s">
        <v>2</v>
      </c>
      <c r="K621">
        <f t="shared" si="95"/>
        <v>0.6025390625</v>
      </c>
      <c r="L621">
        <f t="shared" si="87"/>
        <v>0</v>
      </c>
      <c r="M621">
        <f t="shared" si="88"/>
        <v>0</v>
      </c>
    </row>
    <row r="622" spans="1:13" x14ac:dyDescent="0.25">
      <c r="A622">
        <v>618</v>
      </c>
      <c r="B622">
        <f t="shared" si="89"/>
        <v>-0.79583690460888357</v>
      </c>
      <c r="C622">
        <f t="shared" si="89"/>
        <v>0.37131719395183632</v>
      </c>
      <c r="D622">
        <f t="shared" si="90"/>
        <v>0.11022220729388328</v>
      </c>
      <c r="E622">
        <f t="shared" si="86"/>
        <v>0.15885814333386325</v>
      </c>
      <c r="F622">
        <f t="shared" si="91"/>
        <v>0.41642956009763749</v>
      </c>
      <c r="G622">
        <f t="shared" si="92"/>
        <v>0.56573181078361545</v>
      </c>
      <c r="H622">
        <f t="shared" si="93"/>
        <v>0.99811811290014885</v>
      </c>
      <c r="I622">
        <f t="shared" si="94"/>
        <v>1.824840123752101</v>
      </c>
      <c r="J622" t="s">
        <v>2</v>
      </c>
      <c r="K622">
        <f t="shared" si="95"/>
        <v>0.603515625</v>
      </c>
      <c r="L622">
        <f t="shared" si="87"/>
        <v>0</v>
      </c>
      <c r="M622">
        <f t="shared" si="88"/>
        <v>0</v>
      </c>
    </row>
    <row r="623" spans="1:13" x14ac:dyDescent="0.25">
      <c r="A623">
        <v>619</v>
      </c>
      <c r="B623">
        <f t="shared" si="89"/>
        <v>-0.79210657730021228</v>
      </c>
      <c r="C623">
        <f t="shared" si="89"/>
        <v>0.38834504669882525</v>
      </c>
      <c r="D623">
        <f t="shared" si="90"/>
        <v>0.14065823933284913</v>
      </c>
      <c r="E623">
        <f t="shared" si="86"/>
        <v>0.11631863091190563</v>
      </c>
      <c r="F623">
        <f t="shared" si="91"/>
        <v>0.36561299780477208</v>
      </c>
      <c r="G623">
        <f t="shared" si="92"/>
        <v>0.62963823891492732</v>
      </c>
      <c r="H623">
        <f t="shared" si="93"/>
        <v>0.98630809724459767</v>
      </c>
      <c r="I623">
        <f t="shared" si="94"/>
        <v>1.8347746736076647</v>
      </c>
      <c r="J623" t="s">
        <v>2</v>
      </c>
      <c r="K623">
        <f t="shared" si="95"/>
        <v>0.6044921875</v>
      </c>
      <c r="L623">
        <f t="shared" si="87"/>
        <v>0</v>
      </c>
      <c r="M623">
        <f t="shared" si="88"/>
        <v>0</v>
      </c>
    </row>
    <row r="624" spans="1:13" x14ac:dyDescent="0.25">
      <c r="A624">
        <v>620</v>
      </c>
      <c r="B624">
        <f t="shared" si="89"/>
        <v>-0.78834642762660634</v>
      </c>
      <c r="C624">
        <f t="shared" si="89"/>
        <v>0.40524131400498897</v>
      </c>
      <c r="D624">
        <f t="shared" si="90"/>
        <v>0.1709618887603008</v>
      </c>
      <c r="E624">
        <f t="shared" si="86"/>
        <v>7.3564563599667329E-2</v>
      </c>
      <c r="F624">
        <f t="shared" si="91"/>
        <v>0.31368174039889424</v>
      </c>
      <c r="G624">
        <f t="shared" si="92"/>
        <v>0.68954054473707072</v>
      </c>
      <c r="H624">
        <f t="shared" si="93"/>
        <v>0.96377606579543817</v>
      </c>
      <c r="I624">
        <f t="shared" si="94"/>
        <v>1.828419689669754</v>
      </c>
      <c r="J624" t="s">
        <v>2</v>
      </c>
      <c r="K624">
        <f t="shared" si="95"/>
        <v>0.60546875</v>
      </c>
      <c r="L624">
        <f t="shared" si="87"/>
        <v>0</v>
      </c>
      <c r="M624">
        <f t="shared" si="88"/>
        <v>0</v>
      </c>
    </row>
    <row r="625" spans="1:13" x14ac:dyDescent="0.25">
      <c r="A625">
        <v>621</v>
      </c>
      <c r="B625">
        <f t="shared" si="89"/>
        <v>-0.78455659715557524</v>
      </c>
      <c r="C625">
        <f t="shared" si="89"/>
        <v>0.42200027079979896</v>
      </c>
      <c r="D625">
        <f t="shared" si="90"/>
        <v>0.20110463484209115</v>
      </c>
      <c r="E625">
        <f t="shared" si="86"/>
        <v>3.0674803176639114E-2</v>
      </c>
      <c r="F625">
        <f t="shared" si="91"/>
        <v>0.26079411791527618</v>
      </c>
      <c r="G625">
        <f t="shared" si="92"/>
        <v>0.74505778544146795</v>
      </c>
      <c r="H625">
        <f t="shared" si="93"/>
        <v>0.93076696107898127</v>
      </c>
      <c r="I625">
        <f t="shared" si="94"/>
        <v>1.8058419760986792</v>
      </c>
      <c r="J625" t="s">
        <v>2</v>
      </c>
      <c r="K625">
        <f t="shared" si="95"/>
        <v>0.6064453125</v>
      </c>
      <c r="L625">
        <f t="shared" si="87"/>
        <v>0</v>
      </c>
      <c r="M625">
        <f t="shared" si="88"/>
        <v>0</v>
      </c>
    </row>
    <row r="626" spans="1:13" x14ac:dyDescent="0.25">
      <c r="A626">
        <v>622</v>
      </c>
      <c r="B626">
        <f t="shared" si="89"/>
        <v>-0.7807372285720946</v>
      </c>
      <c r="C626">
        <f t="shared" si="89"/>
        <v>0.43861623853852705</v>
      </c>
      <c r="D626">
        <f t="shared" si="90"/>
        <v>0.23105810828067005</v>
      </c>
      <c r="E626">
        <f t="shared" si="86"/>
        <v>-1.2271538285718399E-2</v>
      </c>
      <c r="F626">
        <f t="shared" si="91"/>
        <v>0.20711137619221701</v>
      </c>
      <c r="G626">
        <f t="shared" si="92"/>
        <v>0.79583690460888401</v>
      </c>
      <c r="H626">
        <f t="shared" si="93"/>
        <v>0.88763962040285072</v>
      </c>
      <c r="I626">
        <f t="shared" si="94"/>
        <v>1.7672534811653358</v>
      </c>
      <c r="J626" t="s">
        <v>2</v>
      </c>
      <c r="K626">
        <f t="shared" si="95"/>
        <v>0.607421875</v>
      </c>
      <c r="L626">
        <f t="shared" si="87"/>
        <v>0</v>
      </c>
      <c r="M626">
        <f t="shared" si="88"/>
        <v>0</v>
      </c>
    </row>
    <row r="627" spans="1:13" x14ac:dyDescent="0.25">
      <c r="A627">
        <v>623</v>
      </c>
      <c r="B627">
        <f t="shared" si="89"/>
        <v>-0.77688846567323244</v>
      </c>
      <c r="C627">
        <f t="shared" si="89"/>
        <v>0.45508358712634339</v>
      </c>
      <c r="D627">
        <f t="shared" si="90"/>
        <v>0.26079411791527413</v>
      </c>
      <c r="E627">
        <f t="shared" si="86"/>
        <v>-5.5195244349689379E-2</v>
      </c>
      <c r="F627">
        <f t="shared" si="91"/>
        <v>0.15279718525844665</v>
      </c>
      <c r="G627">
        <f t="shared" si="92"/>
        <v>0.84155497743690144</v>
      </c>
      <c r="H627">
        <f t="shared" si="93"/>
        <v>0.83486287498637601</v>
      </c>
      <c r="I627">
        <f t="shared" si="94"/>
        <v>1.7130090327004197</v>
      </c>
      <c r="J627" t="s">
        <v>2</v>
      </c>
      <c r="K627">
        <f t="shared" si="95"/>
        <v>0.6083984375</v>
      </c>
      <c r="L627">
        <f t="shared" si="87"/>
        <v>0</v>
      </c>
      <c r="M627">
        <f t="shared" si="88"/>
        <v>0</v>
      </c>
    </row>
    <row r="628" spans="1:13" x14ac:dyDescent="0.25">
      <c r="A628">
        <v>624</v>
      </c>
      <c r="B628">
        <f t="shared" si="89"/>
        <v>-0.7730104533627371</v>
      </c>
      <c r="C628">
        <f t="shared" si="89"/>
        <v>0.47139673682599736</v>
      </c>
      <c r="D628">
        <f t="shared" si="90"/>
        <v>0.29028467725446072</v>
      </c>
      <c r="E628">
        <f t="shared" si="86"/>
        <v>-9.8017140329560992E-2</v>
      </c>
      <c r="F628">
        <f t="shared" si="91"/>
        <v>9.8017140329561603E-2</v>
      </c>
      <c r="G628">
        <f t="shared" si="92"/>
        <v>0.8819212643483566</v>
      </c>
      <c r="H628">
        <f t="shared" si="93"/>
        <v>0.77301045336273211</v>
      </c>
      <c r="I628">
        <f t="shared" si="94"/>
        <v>1.6436026784288105</v>
      </c>
      <c r="J628" t="s">
        <v>2</v>
      </c>
      <c r="K628">
        <f t="shared" si="95"/>
        <v>0.609375</v>
      </c>
      <c r="L628">
        <f t="shared" si="87"/>
        <v>0</v>
      </c>
      <c r="M628">
        <f t="shared" si="88"/>
        <v>0</v>
      </c>
    </row>
    <row r="629" spans="1:13" x14ac:dyDescent="0.25">
      <c r="A629">
        <v>625</v>
      </c>
      <c r="B629">
        <f t="shared" si="89"/>
        <v>-0.7691033376455797</v>
      </c>
      <c r="C629">
        <f t="shared" si="89"/>
        <v>0.48755016014843577</v>
      </c>
      <c r="D629">
        <f t="shared" si="90"/>
        <v>0.31950203081601369</v>
      </c>
      <c r="E629">
        <f t="shared" si="86"/>
        <v>-0.14065823933284707</v>
      </c>
      <c r="F629">
        <f t="shared" si="91"/>
        <v>4.2938256934939585E-2</v>
      </c>
      <c r="G629">
        <f t="shared" si="92"/>
        <v>0.91667905992104304</v>
      </c>
      <c r="H629">
        <f t="shared" si="93"/>
        <v>0.70275474445721975</v>
      </c>
      <c r="I629">
        <f t="shared" si="94"/>
        <v>1.5596626752992251</v>
      </c>
      <c r="J629" t="s">
        <v>2</v>
      </c>
      <c r="K629">
        <f t="shared" si="95"/>
        <v>0.6103515625</v>
      </c>
      <c r="L629">
        <f t="shared" si="87"/>
        <v>0</v>
      </c>
      <c r="M629">
        <f t="shared" si="88"/>
        <v>0</v>
      </c>
    </row>
    <row r="630" spans="1:13" x14ac:dyDescent="0.25">
      <c r="A630">
        <v>626</v>
      </c>
      <c r="B630">
        <f t="shared" si="89"/>
        <v>-0.76516726562245907</v>
      </c>
      <c r="C630">
        <f t="shared" si="89"/>
        <v>0.50353838372571758</v>
      </c>
      <c r="D630">
        <f t="shared" si="90"/>
        <v>0.34841868024943234</v>
      </c>
      <c r="E630">
        <f t="shared" si="86"/>
        <v>-0.18303988795513976</v>
      </c>
      <c r="F630">
        <f t="shared" si="91"/>
        <v>-1.2271538285716315E-2</v>
      </c>
      <c r="G630">
        <f t="shared" si="92"/>
        <v>0.94560732538052328</v>
      </c>
      <c r="H630">
        <f t="shared" si="93"/>
        <v>0.62485948814238002</v>
      </c>
      <c r="I630">
        <f t="shared" si="94"/>
        <v>1.4619451856347381</v>
      </c>
      <c r="J630" t="s">
        <v>2</v>
      </c>
      <c r="K630">
        <f t="shared" si="95"/>
        <v>0.611328125</v>
      </c>
      <c r="L630">
        <f t="shared" si="87"/>
        <v>0</v>
      </c>
      <c r="M630">
        <f t="shared" si="88"/>
        <v>0</v>
      </c>
    </row>
    <row r="631" spans="1:13" x14ac:dyDescent="0.25">
      <c r="A631">
        <v>627</v>
      </c>
      <c r="B631">
        <f t="shared" si="89"/>
        <v>-0.76120238548426189</v>
      </c>
      <c r="C631">
        <f t="shared" si="89"/>
        <v>0.51935599016558975</v>
      </c>
      <c r="D631">
        <f t="shared" si="90"/>
        <v>0.37700741021641904</v>
      </c>
      <c r="E631">
        <f t="shared" si="86"/>
        <v>-0.22508391135979258</v>
      </c>
      <c r="F631">
        <f t="shared" si="91"/>
        <v>-6.7443919563662705E-2</v>
      </c>
      <c r="G631">
        <f t="shared" si="92"/>
        <v>0.96852209427441815</v>
      </c>
      <c r="H631">
        <f t="shared" si="93"/>
        <v>0.54017147272988575</v>
      </c>
      <c r="I631">
        <f t="shared" si="94"/>
        <v>1.3513267509785956</v>
      </c>
      <c r="J631" t="s">
        <v>2</v>
      </c>
      <c r="K631">
        <f t="shared" si="95"/>
        <v>0.6123046875</v>
      </c>
      <c r="L631">
        <f t="shared" si="87"/>
        <v>0</v>
      </c>
      <c r="M631">
        <f t="shared" si="88"/>
        <v>0</v>
      </c>
    </row>
    <row r="632" spans="1:13" x14ac:dyDescent="0.25">
      <c r="A632">
        <v>628</v>
      </c>
      <c r="B632">
        <f t="shared" si="89"/>
        <v>-0.75720884650648479</v>
      </c>
      <c r="C632">
        <f t="shared" si="89"/>
        <v>0.53499761988709749</v>
      </c>
      <c r="D632">
        <f t="shared" si="90"/>
        <v>0.40524131400499031</v>
      </c>
      <c r="E632">
        <f t="shared" si="86"/>
        <v>-0.26671275747489903</v>
      </c>
      <c r="F632">
        <f t="shared" si="91"/>
        <v>-0.12241067519921708</v>
      </c>
      <c r="G632">
        <f t="shared" si="92"/>
        <v>0.98527764238894144</v>
      </c>
      <c r="H632">
        <f t="shared" si="93"/>
        <v>0.44961132965459877</v>
      </c>
      <c r="I632">
        <f t="shared" si="94"/>
        <v>1.2287956267550271</v>
      </c>
      <c r="J632" t="s">
        <v>2</v>
      </c>
      <c r="K632">
        <f t="shared" si="95"/>
        <v>0.61328125</v>
      </c>
      <c r="L632">
        <f t="shared" si="87"/>
        <v>0</v>
      </c>
      <c r="M632">
        <f t="shared" si="88"/>
        <v>0</v>
      </c>
    </row>
    <row r="633" spans="1:13" x14ac:dyDescent="0.25">
      <c r="A633">
        <v>629</v>
      </c>
      <c r="B633">
        <f t="shared" si="89"/>
        <v>-0.75318679904361263</v>
      </c>
      <c r="C633">
        <f t="shared" si="89"/>
        <v>0.5504579729366037</v>
      </c>
      <c r="D633">
        <f t="shared" si="90"/>
        <v>0.43309381885315212</v>
      </c>
      <c r="E633">
        <f t="shared" si="86"/>
        <v>-0.30784964004153309</v>
      </c>
      <c r="F633">
        <f t="shared" si="91"/>
        <v>-0.17700422041214486</v>
      </c>
      <c r="G633">
        <f t="shared" si="92"/>
        <v>0.99576741446765971</v>
      </c>
      <c r="H633">
        <f t="shared" si="93"/>
        <v>0.35416352542049517</v>
      </c>
      <c r="I633">
        <f t="shared" si="94"/>
        <v>1.0954420721806202</v>
      </c>
      <c r="J633" t="s">
        <v>2</v>
      </c>
      <c r="K633">
        <f t="shared" si="95"/>
        <v>0.6142578125</v>
      </c>
      <c r="L633">
        <f t="shared" si="87"/>
        <v>0</v>
      </c>
      <c r="M633">
        <f t="shared" si="88"/>
        <v>0</v>
      </c>
    </row>
    <row r="634" spans="1:13" x14ac:dyDescent="0.25">
      <c r="A634">
        <v>630</v>
      </c>
      <c r="B634">
        <f t="shared" si="89"/>
        <v>-0.74913639452345926</v>
      </c>
      <c r="C634">
        <f t="shared" si="89"/>
        <v>0.56573181078361223</v>
      </c>
      <c r="D634">
        <f t="shared" si="90"/>
        <v>0.46053871095823989</v>
      </c>
      <c r="E634">
        <f t="shared" si="86"/>
        <v>-0.34841868024943368</v>
      </c>
      <c r="F634">
        <f t="shared" si="91"/>
        <v>-0.23105810828066947</v>
      </c>
      <c r="G634">
        <f t="shared" si="92"/>
        <v>0.99992470183914461</v>
      </c>
      <c r="H634">
        <f t="shared" si="93"/>
        <v>0.25486565960451923</v>
      </c>
      <c r="I634">
        <f t="shared" si="94"/>
        <v>0.95244770013195357</v>
      </c>
      <c r="J634" t="s">
        <v>2</v>
      </c>
      <c r="K634">
        <f t="shared" si="95"/>
        <v>0.615234375</v>
      </c>
      <c r="L634">
        <f t="shared" si="87"/>
        <v>0</v>
      </c>
      <c r="M634">
        <f t="shared" si="88"/>
        <v>0</v>
      </c>
    </row>
    <row r="635" spans="1:13" x14ac:dyDescent="0.25">
      <c r="A635">
        <v>631</v>
      </c>
      <c r="B635">
        <f t="shared" si="89"/>
        <v>-0.74505778544146606</v>
      </c>
      <c r="C635">
        <f t="shared" si="89"/>
        <v>0.58081395809576375</v>
      </c>
      <c r="D635">
        <f t="shared" si="90"/>
        <v>0.48755016014843555</v>
      </c>
      <c r="E635">
        <f t="shared" si="86"/>
        <v>-0.3883450466988263</v>
      </c>
      <c r="F635">
        <f t="shared" si="91"/>
        <v>-0.28440753721127238</v>
      </c>
      <c r="G635">
        <f t="shared" si="92"/>
        <v>0.99772306664419153</v>
      </c>
      <c r="H635">
        <f t="shared" si="93"/>
        <v>0.15279718525844788</v>
      </c>
      <c r="I635">
        <f t="shared" si="94"/>
        <v>0.80107400079527402</v>
      </c>
      <c r="J635" t="s">
        <v>2</v>
      </c>
      <c r="K635">
        <f t="shared" si="95"/>
        <v>0.6162109375</v>
      </c>
      <c r="L635">
        <f t="shared" si="87"/>
        <v>0</v>
      </c>
      <c r="M635">
        <f t="shared" si="88"/>
        <v>0</v>
      </c>
    </row>
    <row r="636" spans="1:13" x14ac:dyDescent="0.25">
      <c r="A636">
        <v>632</v>
      </c>
      <c r="B636">
        <f t="shared" si="89"/>
        <v>-0.74095112535495911</v>
      </c>
      <c r="C636">
        <f t="shared" si="89"/>
        <v>0.59569930449243269</v>
      </c>
      <c r="D636">
        <f t="shared" si="90"/>
        <v>0.514102744193221</v>
      </c>
      <c r="E636">
        <f t="shared" si="86"/>
        <v>-0.42755509343027981</v>
      </c>
      <c r="F636">
        <f t="shared" si="91"/>
        <v>-0.336889853392216</v>
      </c>
      <c r="G636">
        <f t="shared" si="92"/>
        <v>0.98917650996478113</v>
      </c>
      <c r="H636">
        <f t="shared" si="93"/>
        <v>4.9067674327422192E-2</v>
      </c>
      <c r="I636">
        <f t="shared" si="94"/>
        <v>0.64265016080040216</v>
      </c>
      <c r="J636" t="s">
        <v>2</v>
      </c>
      <c r="K636">
        <f t="shared" si="95"/>
        <v>0.6171875</v>
      </c>
      <c r="L636">
        <f t="shared" si="87"/>
        <v>0</v>
      </c>
      <c r="M636">
        <f t="shared" si="88"/>
        <v>0</v>
      </c>
    </row>
    <row r="637" spans="1:13" x14ac:dyDescent="0.25">
      <c r="A637">
        <v>633</v>
      </c>
      <c r="B637">
        <f t="shared" si="89"/>
        <v>-0.73681656887737002</v>
      </c>
      <c r="C637">
        <f t="shared" si="89"/>
        <v>0.61038280627630892</v>
      </c>
      <c r="D637">
        <f t="shared" si="90"/>
        <v>0.54017147272989197</v>
      </c>
      <c r="E637">
        <f t="shared" si="86"/>
        <v>-0.46597649576796479</v>
      </c>
      <c r="F637">
        <f t="shared" si="91"/>
        <v>-0.38834504669882441</v>
      </c>
      <c r="G637">
        <f t="shared" si="92"/>
        <v>0.97433938278557497</v>
      </c>
      <c r="H637">
        <f t="shared" si="93"/>
        <v>-5.5195244349686076E-2</v>
      </c>
      <c r="I637">
        <f t="shared" si="94"/>
        <v>0.47856030609793049</v>
      </c>
      <c r="J637" t="s">
        <v>2</v>
      </c>
      <c r="K637">
        <f t="shared" si="95"/>
        <v>0.6181640625</v>
      </c>
      <c r="L637">
        <f t="shared" si="87"/>
        <v>0</v>
      </c>
      <c r="M637">
        <f t="shared" si="88"/>
        <v>0</v>
      </c>
    </row>
    <row r="638" spans="1:13" x14ac:dyDescent="0.25">
      <c r="A638">
        <v>634</v>
      </c>
      <c r="B638">
        <f t="shared" si="89"/>
        <v>-0.73265427167241282</v>
      </c>
      <c r="C638">
        <f t="shared" si="89"/>
        <v>0.62485948814238601</v>
      </c>
      <c r="D638">
        <f t="shared" si="90"/>
        <v>0.56573181078361201</v>
      </c>
      <c r="E638">
        <f t="shared" si="86"/>
        <v>-0.50353838372571702</v>
      </c>
      <c r="F638">
        <f t="shared" si="91"/>
        <v>-0.43861623853852783</v>
      </c>
      <c r="G638">
        <f t="shared" si="92"/>
        <v>0.95330604035419331</v>
      </c>
      <c r="H638">
        <f t="shared" si="93"/>
        <v>-0.15885814333385792</v>
      </c>
      <c r="I638">
        <f t="shared" si="94"/>
        <v>0.31023030200967572</v>
      </c>
      <c r="J638" t="s">
        <v>2</v>
      </c>
      <c r="K638">
        <f t="shared" si="95"/>
        <v>0.619140625</v>
      </c>
      <c r="L638">
        <f t="shared" si="87"/>
        <v>0</v>
      </c>
      <c r="M638">
        <f t="shared" si="88"/>
        <v>0</v>
      </c>
    </row>
    <row r="639" spans="1:13" x14ac:dyDescent="0.25">
      <c r="A639">
        <v>635</v>
      </c>
      <c r="B639">
        <f t="shared" si="89"/>
        <v>-0.72846439044822542</v>
      </c>
      <c r="C639">
        <f t="shared" si="89"/>
        <v>0.63912444486377551</v>
      </c>
      <c r="D639">
        <f t="shared" si="90"/>
        <v>0.59075970185887283</v>
      </c>
      <c r="E639">
        <f t="shared" si="86"/>
        <v>-0.54017147272989319</v>
      </c>
      <c r="F639">
        <f t="shared" si="91"/>
        <v>-0.48755016014843189</v>
      </c>
      <c r="G639">
        <f t="shared" si="92"/>
        <v>0.92621024213831149</v>
      </c>
      <c r="H639">
        <f t="shared" si="93"/>
        <v>-0.26079411791527235</v>
      </c>
      <c r="I639">
        <f t="shared" si="94"/>
        <v>0.13911424761913699</v>
      </c>
      <c r="J639" t="s">
        <v>2</v>
      </c>
      <c r="K639">
        <f t="shared" si="95"/>
        <v>0.6201171875</v>
      </c>
      <c r="L639">
        <f t="shared" si="87"/>
        <v>0</v>
      </c>
      <c r="M639">
        <f t="shared" si="88"/>
        <v>0</v>
      </c>
    </row>
    <row r="640" spans="1:13" x14ac:dyDescent="0.25">
      <c r="A640">
        <v>636</v>
      </c>
      <c r="B640">
        <f t="shared" si="89"/>
        <v>-0.724247082951467</v>
      </c>
      <c r="C640">
        <f t="shared" si="89"/>
        <v>0.65317284295377664</v>
      </c>
      <c r="D640">
        <f t="shared" si="90"/>
        <v>0.61523159058062515</v>
      </c>
      <c r="E640">
        <f t="shared" si="86"/>
        <v>-0.57580819141784345</v>
      </c>
      <c r="F640">
        <f t="shared" si="91"/>
        <v>-0.53499761988709515</v>
      </c>
      <c r="G640">
        <f t="shared" si="92"/>
        <v>0.89322430119551333</v>
      </c>
      <c r="H640">
        <f t="shared" si="93"/>
        <v>-0.35989503653498539</v>
      </c>
      <c r="I640">
        <f t="shared" si="94"/>
        <v>-3.3319196061475875E-2</v>
      </c>
      <c r="J640" t="s">
        <v>2</v>
      </c>
      <c r="K640">
        <f t="shared" si="95"/>
        <v>0.62109375</v>
      </c>
      <c r="L640">
        <f t="shared" si="87"/>
        <v>0</v>
      </c>
      <c r="M640">
        <f t="shared" si="88"/>
        <v>0</v>
      </c>
    </row>
    <row r="641" spans="1:13" x14ac:dyDescent="0.25">
      <c r="A641">
        <v>637</v>
      </c>
      <c r="B641">
        <f t="shared" si="89"/>
        <v>-0.72000250796138188</v>
      </c>
      <c r="C641">
        <f t="shared" si="89"/>
        <v>0.66699992230363747</v>
      </c>
      <c r="D641">
        <f t="shared" si="90"/>
        <v>0.63912444486377384</v>
      </c>
      <c r="E641">
        <f t="shared" si="86"/>
        <v>-0.61038280627630848</v>
      </c>
      <c r="F641">
        <f t="shared" si="91"/>
        <v>-0.58081395809576442</v>
      </c>
      <c r="G641">
        <f t="shared" si="92"/>
        <v>0.85455798836539942</v>
      </c>
      <c r="H641">
        <f t="shared" si="93"/>
        <v>-0.45508358712634145</v>
      </c>
      <c r="I641">
        <f t="shared" si="94"/>
        <v>-0.20560050392698548</v>
      </c>
      <c r="J641" t="s">
        <v>2</v>
      </c>
      <c r="K641">
        <f t="shared" si="95"/>
        <v>0.6220703125</v>
      </c>
      <c r="L641">
        <f t="shared" si="87"/>
        <v>0</v>
      </c>
      <c r="M641">
        <f t="shared" si="88"/>
        <v>0</v>
      </c>
    </row>
    <row r="642" spans="1:13" x14ac:dyDescent="0.25">
      <c r="A642">
        <v>638</v>
      </c>
      <c r="B642">
        <f t="shared" si="89"/>
        <v>-0.71573082528381871</v>
      </c>
      <c r="C642">
        <f t="shared" si="89"/>
        <v>0.68060099779545313</v>
      </c>
      <c r="D642">
        <f t="shared" si="90"/>
        <v>0.66241577759017234</v>
      </c>
      <c r="E642">
        <f t="shared" si="86"/>
        <v>-0.64383154288979116</v>
      </c>
      <c r="F642">
        <f t="shared" si="91"/>
        <v>-0.62485948814238801</v>
      </c>
      <c r="G642">
        <f t="shared" si="92"/>
        <v>0.81045719825259488</v>
      </c>
      <c r="H642">
        <f t="shared" si="93"/>
        <v>-0.54532498842204447</v>
      </c>
      <c r="I642">
        <f t="shared" si="94"/>
        <v>-0.37627287109982199</v>
      </c>
      <c r="J642" t="s">
        <v>2</v>
      </c>
      <c r="K642">
        <f t="shared" si="95"/>
        <v>0.623046875</v>
      </c>
      <c r="L642">
        <f t="shared" si="87"/>
        <v>0</v>
      </c>
      <c r="M642">
        <f t="shared" si="88"/>
        <v>0</v>
      </c>
    </row>
    <row r="643" spans="1:13" x14ac:dyDescent="0.25">
      <c r="A643">
        <v>639</v>
      </c>
      <c r="B643">
        <f t="shared" si="89"/>
        <v>-0.71143219574521666</v>
      </c>
      <c r="C643">
        <f t="shared" si="89"/>
        <v>0.69397146088965422</v>
      </c>
      <c r="D643">
        <f t="shared" si="90"/>
        <v>0.68508366777270069</v>
      </c>
      <c r="E643">
        <f t="shared" si="86"/>
        <v>-0.67609270357531648</v>
      </c>
      <c r="F643">
        <f t="shared" si="91"/>
        <v>-0.66699992230363547</v>
      </c>
      <c r="G643">
        <f t="shared" si="92"/>
        <v>0.76120238548425878</v>
      </c>
      <c r="H643">
        <f t="shared" si="93"/>
        <v>-0.62963823891492543</v>
      </c>
      <c r="I643">
        <f t="shared" si="94"/>
        <v>-0.54390554639248034</v>
      </c>
      <c r="J643" t="s">
        <v>2</v>
      </c>
      <c r="K643">
        <f t="shared" si="95"/>
        <v>0.6240234375</v>
      </c>
      <c r="L643">
        <f t="shared" si="87"/>
        <v>0</v>
      </c>
      <c r="M643">
        <f t="shared" si="88"/>
        <v>0</v>
      </c>
    </row>
    <row r="644" spans="1:13" x14ac:dyDescent="0.25">
      <c r="A644">
        <v>640</v>
      </c>
      <c r="B644">
        <f t="shared" si="89"/>
        <v>-0.70710678118654768</v>
      </c>
      <c r="C644">
        <f t="shared" si="89"/>
        <v>0.70710678118654657</v>
      </c>
      <c r="D644">
        <f t="shared" si="90"/>
        <v>0.70710678118654757</v>
      </c>
      <c r="E644">
        <f t="shared" si="89"/>
        <v>-0.70710678118654613</v>
      </c>
      <c r="F644">
        <f t="shared" si="91"/>
        <v>-0.70710678118654713</v>
      </c>
      <c r="G644">
        <f t="shared" si="92"/>
        <v>0.7071067811865458</v>
      </c>
      <c r="H644">
        <f t="shared" si="93"/>
        <v>-0.70710678118654635</v>
      </c>
      <c r="I644">
        <f t="shared" si="94"/>
        <v>-0.70710678118654735</v>
      </c>
      <c r="J644" t="s">
        <v>2</v>
      </c>
      <c r="K644">
        <f t="shared" si="95"/>
        <v>0.625</v>
      </c>
      <c r="L644">
        <f t="shared" ref="L644:L707" si="96">IMREAL(J644)/1024</f>
        <v>0</v>
      </c>
      <c r="M644">
        <f t="shared" ref="M644:M707" si="97">IMAGINARY(J644)/1024</f>
        <v>0</v>
      </c>
    </row>
    <row r="645" spans="1:13" x14ac:dyDescent="0.25">
      <c r="A645">
        <v>641</v>
      </c>
      <c r="B645">
        <f t="shared" ref="B645:E708" si="98">COS(B$2*2*PI()*$A645/1024)</f>
        <v>-0.7027547444572253</v>
      </c>
      <c r="C645">
        <f t="shared" si="98"/>
        <v>0.72000250796138077</v>
      </c>
      <c r="D645">
        <f t="shared" ref="D645:D708" si="99">SIN(D$2*2*PI()*$A645/1024)</f>
        <v>0.72846439044822509</v>
      </c>
      <c r="E645">
        <f t="shared" si="98"/>
        <v>-0.73681656887736924</v>
      </c>
      <c r="F645">
        <f t="shared" ref="F645:F708" si="100">SIN(F$2*2*PI()*$A645/1024)</f>
        <v>-0.74505778544146717</v>
      </c>
      <c r="G645">
        <f t="shared" ref="G645:G708" si="101">COS(G$2*2*PI()*$A645/1024)</f>
        <v>0.64851440102211233</v>
      </c>
      <c r="H645">
        <f t="shared" ref="H645:H708" si="102">SIN(17*2*PI()*$A645/1024)</f>
        <v>-0.77688846567323155</v>
      </c>
      <c r="I645">
        <f t="shared" ref="I645:I708" si="103">+SUM(B645:H645)</f>
        <v>-0.86453626501757508</v>
      </c>
      <c r="J645" t="s">
        <v>2</v>
      </c>
      <c r="K645">
        <f t="shared" ref="K645:K708" si="104">A645/1024</f>
        <v>0.6259765625</v>
      </c>
      <c r="L645">
        <f t="shared" si="96"/>
        <v>0</v>
      </c>
      <c r="M645">
        <f t="shared" si="97"/>
        <v>0</v>
      </c>
    </row>
    <row r="646" spans="1:13" x14ac:dyDescent="0.25">
      <c r="A646">
        <v>642</v>
      </c>
      <c r="B646">
        <f t="shared" si="98"/>
        <v>-0.69837624940897303</v>
      </c>
      <c r="C646">
        <f t="shared" si="98"/>
        <v>0.73265427167241215</v>
      </c>
      <c r="D646">
        <f t="shared" si="99"/>
        <v>0.74913639452345893</v>
      </c>
      <c r="E646">
        <f t="shared" si="98"/>
        <v>-0.76516726562245896</v>
      </c>
      <c r="F646">
        <f t="shared" si="100"/>
        <v>-0.7807372285720926</v>
      </c>
      <c r="G646">
        <f t="shared" si="101"/>
        <v>0.58579785745643476</v>
      </c>
      <c r="H646">
        <f t="shared" si="102"/>
        <v>-0.83822470555483741</v>
      </c>
      <c r="I646">
        <f t="shared" si="103"/>
        <v>-1.0149169255060562</v>
      </c>
      <c r="J646" t="s">
        <v>2</v>
      </c>
      <c r="K646">
        <f t="shared" si="104"/>
        <v>0.626953125</v>
      </c>
      <c r="L646">
        <f t="shared" si="96"/>
        <v>0</v>
      </c>
      <c r="M646">
        <f t="shared" si="97"/>
        <v>0</v>
      </c>
    </row>
    <row r="647" spans="1:13" x14ac:dyDescent="0.25">
      <c r="A647">
        <v>643</v>
      </c>
      <c r="B647">
        <f t="shared" si="98"/>
        <v>-0.693971460889654</v>
      </c>
      <c r="C647">
        <f t="shared" si="98"/>
        <v>0.74505778544146539</v>
      </c>
      <c r="D647">
        <f t="shared" si="99"/>
        <v>0.76910333764557914</v>
      </c>
      <c r="E647">
        <f t="shared" si="98"/>
        <v>-0.79210657730021072</v>
      </c>
      <c r="F647">
        <f t="shared" si="100"/>
        <v>-0.81403632970594786</v>
      </c>
      <c r="G647">
        <f t="shared" si="101"/>
        <v>0.5193559901655872</v>
      </c>
      <c r="H647">
        <f t="shared" si="102"/>
        <v>-0.89044872324475755</v>
      </c>
      <c r="I647">
        <f t="shared" si="103"/>
        <v>-1.1570459778879383</v>
      </c>
      <c r="J647" t="s">
        <v>2</v>
      </c>
      <c r="K647">
        <f t="shared" si="104"/>
        <v>0.6279296875</v>
      </c>
      <c r="L647">
        <f t="shared" si="96"/>
        <v>0</v>
      </c>
      <c r="M647">
        <f t="shared" si="97"/>
        <v>0</v>
      </c>
    </row>
    <row r="648" spans="1:13" x14ac:dyDescent="0.25">
      <c r="A648">
        <v>644</v>
      </c>
      <c r="B648">
        <f t="shared" si="98"/>
        <v>-0.68954054473706705</v>
      </c>
      <c r="C648">
        <f t="shared" si="98"/>
        <v>0.75720884650648412</v>
      </c>
      <c r="D648">
        <f t="shared" si="99"/>
        <v>0.78834642762660556</v>
      </c>
      <c r="E648">
        <f t="shared" si="98"/>
        <v>-0.81758481315158271</v>
      </c>
      <c r="F648">
        <f t="shared" si="100"/>
        <v>-0.84485356524970778</v>
      </c>
      <c r="G648">
        <f t="shared" si="101"/>
        <v>0.44961132965460621</v>
      </c>
      <c r="H648">
        <f t="shared" si="102"/>
        <v>-0.93299279883473873</v>
      </c>
      <c r="I648">
        <f t="shared" si="103"/>
        <v>-1.2898051181854004</v>
      </c>
      <c r="J648" t="s">
        <v>2</v>
      </c>
      <c r="K648">
        <f t="shared" si="104"/>
        <v>0.62890625</v>
      </c>
      <c r="L648">
        <f t="shared" si="96"/>
        <v>0</v>
      </c>
      <c r="M648">
        <f t="shared" si="97"/>
        <v>0</v>
      </c>
    </row>
    <row r="649" spans="1:13" x14ac:dyDescent="0.25">
      <c r="A649">
        <v>645</v>
      </c>
      <c r="B649">
        <f t="shared" si="98"/>
        <v>-0.68508366777270036</v>
      </c>
      <c r="C649">
        <f t="shared" si="98"/>
        <v>0.76910333764557925</v>
      </c>
      <c r="D649">
        <f t="shared" si="99"/>
        <v>0.80684755354379833</v>
      </c>
      <c r="E649">
        <f t="shared" si="98"/>
        <v>-0.841554977436898</v>
      </c>
      <c r="F649">
        <f t="shared" si="100"/>
        <v>-0.87309497841828843</v>
      </c>
      <c r="G649">
        <f t="shared" si="101"/>
        <v>0.37700741021641337</v>
      </c>
      <c r="H649">
        <f t="shared" si="102"/>
        <v>-0.96539444169768929</v>
      </c>
      <c r="I649">
        <f t="shared" si="103"/>
        <v>-1.4121697639197852</v>
      </c>
      <c r="J649" t="s">
        <v>2</v>
      </c>
      <c r="K649">
        <f t="shared" si="104"/>
        <v>0.6298828125</v>
      </c>
      <c r="L649">
        <f t="shared" si="96"/>
        <v>0</v>
      </c>
      <c r="M649">
        <f t="shared" si="97"/>
        <v>0</v>
      </c>
    </row>
    <row r="650" spans="1:13" x14ac:dyDescent="0.25">
      <c r="A650">
        <v>646</v>
      </c>
      <c r="B650">
        <f t="shared" si="98"/>
        <v>-0.68060099779545324</v>
      </c>
      <c r="C650">
        <f t="shared" si="98"/>
        <v>0.78073722857209427</v>
      </c>
      <c r="D650">
        <f t="shared" si="99"/>
        <v>0.82458930278502418</v>
      </c>
      <c r="E650">
        <f t="shared" si="98"/>
        <v>-0.86397285612158692</v>
      </c>
      <c r="F650">
        <f t="shared" si="100"/>
        <v>-0.89867446569395337</v>
      </c>
      <c r="G650">
        <f t="shared" si="101"/>
        <v>0.3020059493192252</v>
      </c>
      <c r="H650">
        <f t="shared" si="102"/>
        <v>-0.98730141815785843</v>
      </c>
      <c r="I650">
        <f t="shared" si="103"/>
        <v>-1.5232172570925084</v>
      </c>
      <c r="J650" t="s">
        <v>2</v>
      </c>
      <c r="K650">
        <f t="shared" si="104"/>
        <v>0.630859375</v>
      </c>
      <c r="L650">
        <f t="shared" si="96"/>
        <v>0</v>
      </c>
      <c r="M650">
        <f t="shared" si="97"/>
        <v>0</v>
      </c>
    </row>
    <row r="651" spans="1:13" x14ac:dyDescent="0.25">
      <c r="A651">
        <v>647</v>
      </c>
      <c r="B651">
        <f t="shared" si="98"/>
        <v>-0.67609270357531603</v>
      </c>
      <c r="C651">
        <f t="shared" si="98"/>
        <v>0.79210657730021217</v>
      </c>
      <c r="D651">
        <f t="shared" si="99"/>
        <v>0.84155497743689722</v>
      </c>
      <c r="E651">
        <f t="shared" si="98"/>
        <v>-0.88479709843093668</v>
      </c>
      <c r="F651">
        <f t="shared" si="100"/>
        <v>-0.92151403934204235</v>
      </c>
      <c r="G651">
        <f t="shared" si="101"/>
        <v>0.22508391135979211</v>
      </c>
      <c r="H651">
        <f t="shared" si="102"/>
        <v>-0.99847558057329477</v>
      </c>
      <c r="I651">
        <f t="shared" si="103"/>
        <v>-1.6221339558246883</v>
      </c>
      <c r="J651" t="s">
        <v>2</v>
      </c>
      <c r="K651">
        <f t="shared" si="104"/>
        <v>0.6318359375</v>
      </c>
      <c r="L651">
        <f t="shared" si="96"/>
        <v>0</v>
      </c>
      <c r="M651">
        <f t="shared" si="97"/>
        <v>0</v>
      </c>
    </row>
    <row r="652" spans="1:13" x14ac:dyDescent="0.25">
      <c r="A652">
        <v>648</v>
      </c>
      <c r="B652">
        <f t="shared" si="98"/>
        <v>-0.67155895484701866</v>
      </c>
      <c r="C652">
        <f t="shared" si="98"/>
        <v>0.80320753148064483</v>
      </c>
      <c r="D652">
        <f t="shared" si="99"/>
        <v>0.85772861000027079</v>
      </c>
      <c r="E652">
        <f t="shared" si="98"/>
        <v>-0.90398929312344278</v>
      </c>
      <c r="F652">
        <f t="shared" si="100"/>
        <v>-0.94154406518301947</v>
      </c>
      <c r="G652">
        <f t="shared" si="101"/>
        <v>0.14673047445535622</v>
      </c>
      <c r="H652">
        <f t="shared" si="102"/>
        <v>-0.99879545620517241</v>
      </c>
      <c r="I652">
        <f t="shared" si="103"/>
        <v>-1.7082211534223815</v>
      </c>
      <c r="J652" t="s">
        <v>2</v>
      </c>
      <c r="K652">
        <f t="shared" si="104"/>
        <v>0.6328125</v>
      </c>
      <c r="L652">
        <f t="shared" si="96"/>
        <v>0</v>
      </c>
      <c r="M652">
        <f t="shared" si="97"/>
        <v>0</v>
      </c>
    </row>
    <row r="653" spans="1:13" x14ac:dyDescent="0.25">
      <c r="A653">
        <v>649</v>
      </c>
      <c r="B653">
        <f t="shared" si="98"/>
        <v>-0.66699992230363758</v>
      </c>
      <c r="C653">
        <f t="shared" si="98"/>
        <v>0.81403632970594841</v>
      </c>
      <c r="D653">
        <f t="shared" si="99"/>
        <v>0.87309497841829042</v>
      </c>
      <c r="E653">
        <f t="shared" si="98"/>
        <v>-0.92151403934204179</v>
      </c>
      <c r="F653">
        <f t="shared" si="100"/>
        <v>-0.95870347489587115</v>
      </c>
      <c r="G653">
        <f t="shared" si="101"/>
        <v>6.7443919563660748E-2</v>
      </c>
      <c r="H653">
        <f t="shared" si="102"/>
        <v>-0.98825756773074935</v>
      </c>
      <c r="I653">
        <f t="shared" si="103"/>
        <v>-1.7808997765844001</v>
      </c>
      <c r="J653" t="s">
        <v>2</v>
      </c>
      <c r="K653">
        <f t="shared" si="104"/>
        <v>0.6337890625</v>
      </c>
      <c r="L653">
        <f t="shared" si="96"/>
        <v>0</v>
      </c>
      <c r="M653">
        <f t="shared" si="97"/>
        <v>0</v>
      </c>
    </row>
    <row r="654" spans="1:13" x14ac:dyDescent="0.25">
      <c r="A654">
        <v>650</v>
      </c>
      <c r="B654">
        <f t="shared" si="98"/>
        <v>-0.66241577759017201</v>
      </c>
      <c r="C654">
        <f t="shared" si="98"/>
        <v>0.8245893027850254</v>
      </c>
      <c r="D654">
        <f t="shared" si="99"/>
        <v>0.88763962040285416</v>
      </c>
      <c r="E654">
        <f t="shared" si="98"/>
        <v>-0.93733901191257507</v>
      </c>
      <c r="F654">
        <f t="shared" si="100"/>
        <v>-0.97293995220556029</v>
      </c>
      <c r="G654">
        <f t="shared" si="101"/>
        <v>-1.2271538285720971E-2</v>
      </c>
      <c r="H654">
        <f t="shared" si="102"/>
        <v>-0.96697647104485174</v>
      </c>
      <c r="I654">
        <f t="shared" si="103"/>
        <v>-1.8397138278510003</v>
      </c>
      <c r="J654" t="s">
        <v>2</v>
      </c>
      <c r="K654">
        <f t="shared" si="104"/>
        <v>0.634765625</v>
      </c>
      <c r="L654">
        <f t="shared" si="96"/>
        <v>0</v>
      </c>
      <c r="M654">
        <f t="shared" si="97"/>
        <v>0</v>
      </c>
    </row>
    <row r="655" spans="1:13" x14ac:dyDescent="0.25">
      <c r="A655">
        <v>651</v>
      </c>
      <c r="B655">
        <f t="shared" si="98"/>
        <v>-0.65780669329707875</v>
      </c>
      <c r="C655">
        <f t="shared" si="98"/>
        <v>0.83486287498638023</v>
      </c>
      <c r="D655">
        <f t="shared" si="99"/>
        <v>0.90134884704602203</v>
      </c>
      <c r="E655">
        <f t="shared" si="98"/>
        <v>-0.95143502096900778</v>
      </c>
      <c r="F655">
        <f t="shared" si="100"/>
        <v>-0.98421009238692836</v>
      </c>
      <c r="G655">
        <f t="shared" si="101"/>
        <v>-9.190895649713858E-2</v>
      </c>
      <c r="H655">
        <f t="shared" si="102"/>
        <v>-0.93518350993894694</v>
      </c>
      <c r="I655">
        <f t="shared" si="103"/>
        <v>-1.8843325510566982</v>
      </c>
      <c r="J655" t="s">
        <v>2</v>
      </c>
      <c r="K655">
        <f t="shared" si="104"/>
        <v>0.6357421875</v>
      </c>
      <c r="L655">
        <f t="shared" si="96"/>
        <v>0</v>
      </c>
      <c r="M655">
        <f t="shared" si="97"/>
        <v>0</v>
      </c>
    </row>
    <row r="656" spans="1:13" x14ac:dyDescent="0.25">
      <c r="A656">
        <v>652</v>
      </c>
      <c r="B656">
        <f t="shared" si="98"/>
        <v>-0.65317284295377709</v>
      </c>
      <c r="C656">
        <f t="shared" si="98"/>
        <v>0.84485356524970645</v>
      </c>
      <c r="D656">
        <f t="shared" si="99"/>
        <v>0.91420975570353058</v>
      </c>
      <c r="E656">
        <f t="shared" si="98"/>
        <v>-0.96377606579543962</v>
      </c>
      <c r="F656">
        <f t="shared" si="100"/>
        <v>-0.99247953459870975</v>
      </c>
      <c r="G656">
        <f t="shared" si="101"/>
        <v>-0.17096188876030477</v>
      </c>
      <c r="H656">
        <f t="shared" si="102"/>
        <v>-0.89322430119551444</v>
      </c>
      <c r="I656">
        <f t="shared" si="103"/>
        <v>-1.9145513123505085</v>
      </c>
      <c r="J656" t="s">
        <v>2</v>
      </c>
      <c r="K656">
        <f t="shared" si="104"/>
        <v>0.63671875</v>
      </c>
      <c r="L656">
        <f t="shared" si="96"/>
        <v>0</v>
      </c>
      <c r="M656">
        <f t="shared" si="97"/>
        <v>0</v>
      </c>
    </row>
    <row r="657" spans="1:13" x14ac:dyDescent="0.25">
      <c r="A657">
        <v>653</v>
      </c>
      <c r="B657">
        <f t="shared" si="98"/>
        <v>-0.64851440102211222</v>
      </c>
      <c r="C657">
        <f t="shared" si="98"/>
        <v>0.85455798836539998</v>
      </c>
      <c r="D657">
        <f t="shared" si="99"/>
        <v>0.92621024213831116</v>
      </c>
      <c r="E657">
        <f t="shared" si="98"/>
        <v>-0.97433938278557586</v>
      </c>
      <c r="F657">
        <f t="shared" si="100"/>
        <v>-0.99772306664419164</v>
      </c>
      <c r="G657">
        <f t="shared" si="101"/>
        <v>-0.24892760574572145</v>
      </c>
      <c r="H657">
        <f t="shared" si="102"/>
        <v>-0.84155497743689722</v>
      </c>
      <c r="I657">
        <f t="shared" si="103"/>
        <v>-1.9302912031307873</v>
      </c>
      <c r="J657" t="s">
        <v>2</v>
      </c>
      <c r="K657">
        <f t="shared" si="104"/>
        <v>0.6376953125</v>
      </c>
      <c r="L657">
        <f t="shared" si="96"/>
        <v>0</v>
      </c>
      <c r="M657">
        <f t="shared" si="97"/>
        <v>0</v>
      </c>
    </row>
    <row r="658" spans="1:13" x14ac:dyDescent="0.25">
      <c r="A658">
        <v>654</v>
      </c>
      <c r="B658">
        <f t="shared" si="98"/>
        <v>-0.6438315428897915</v>
      </c>
      <c r="C658">
        <f t="shared" si="98"/>
        <v>0.86397285612158625</v>
      </c>
      <c r="D658">
        <f t="shared" si="99"/>
        <v>0.93733901191257463</v>
      </c>
      <c r="E658">
        <f t="shared" si="98"/>
        <v>-0.98310548743121584</v>
      </c>
      <c r="F658">
        <f t="shared" si="100"/>
        <v>-0.9999247018391445</v>
      </c>
      <c r="G658">
        <f t="shared" si="101"/>
        <v>-0.32531029216226204</v>
      </c>
      <c r="H658">
        <f t="shared" si="102"/>
        <v>-0.78073722857209282</v>
      </c>
      <c r="I658">
        <f t="shared" si="103"/>
        <v>-1.931597384860346</v>
      </c>
      <c r="J658" t="s">
        <v>2</v>
      </c>
      <c r="K658">
        <f t="shared" si="104"/>
        <v>0.638671875</v>
      </c>
      <c r="L658">
        <f t="shared" si="96"/>
        <v>0</v>
      </c>
      <c r="M658">
        <f t="shared" si="97"/>
        <v>0</v>
      </c>
    </row>
    <row r="659" spans="1:13" x14ac:dyDescent="0.25">
      <c r="A659">
        <v>655</v>
      </c>
      <c r="B659">
        <f t="shared" si="98"/>
        <v>-0.63912444486377595</v>
      </c>
      <c r="C659">
        <f t="shared" si="98"/>
        <v>0.87309497841828976</v>
      </c>
      <c r="D659">
        <f t="shared" si="99"/>
        <v>0.94758559101774076</v>
      </c>
      <c r="E659">
        <f t="shared" si="98"/>
        <v>-0.9900582102622969</v>
      </c>
      <c r="F659">
        <f t="shared" si="100"/>
        <v>-0.99907772775264547</v>
      </c>
      <c r="G659">
        <f t="shared" si="101"/>
        <v>-0.3996241998456504</v>
      </c>
      <c r="H659">
        <f t="shared" si="102"/>
        <v>-0.71143219574521444</v>
      </c>
      <c r="I659">
        <f t="shared" si="103"/>
        <v>-1.9186362090335525</v>
      </c>
      <c r="J659" t="s">
        <v>2</v>
      </c>
      <c r="K659">
        <f t="shared" si="104"/>
        <v>0.6396484375</v>
      </c>
      <c r="L659">
        <f t="shared" si="96"/>
        <v>0</v>
      </c>
      <c r="M659">
        <f t="shared" si="97"/>
        <v>0</v>
      </c>
    </row>
    <row r="660" spans="1:13" x14ac:dyDescent="0.25">
      <c r="A660">
        <v>656</v>
      </c>
      <c r="B660">
        <f t="shared" si="98"/>
        <v>-0.63439328416364593</v>
      </c>
      <c r="C660">
        <f t="shared" si="98"/>
        <v>0.88192126434835472</v>
      </c>
      <c r="D660">
        <f t="shared" si="99"/>
        <v>0.95694033573220838</v>
      </c>
      <c r="E660">
        <f t="shared" si="98"/>
        <v>-0.99518472667219682</v>
      </c>
      <c r="F660">
        <f t="shared" si="100"/>
        <v>-0.99518472667219693</v>
      </c>
      <c r="G660">
        <f t="shared" si="101"/>
        <v>-0.47139673682599909</v>
      </c>
      <c r="H660">
        <f t="shared" si="102"/>
        <v>-0.63439328416364305</v>
      </c>
      <c r="I660">
        <f t="shared" si="103"/>
        <v>-1.8916911584171188</v>
      </c>
      <c r="J660" t="s">
        <v>2</v>
      </c>
      <c r="K660">
        <f t="shared" si="104"/>
        <v>0.640625</v>
      </c>
      <c r="L660">
        <f t="shared" si="96"/>
        <v>0</v>
      </c>
      <c r="M660">
        <f t="shared" si="97"/>
        <v>0</v>
      </c>
    </row>
    <row r="661" spans="1:13" x14ac:dyDescent="0.25">
      <c r="A661">
        <v>657</v>
      </c>
      <c r="B661">
        <f t="shared" si="98"/>
        <v>-0.62963823891492687</v>
      </c>
      <c r="C661">
        <f t="shared" si="98"/>
        <v>0.89044872324475766</v>
      </c>
      <c r="D661">
        <f t="shared" si="99"/>
        <v>0.96539444169768884</v>
      </c>
      <c r="E661">
        <f t="shared" si="98"/>
        <v>-0.99847558057329477</v>
      </c>
      <c r="F661">
        <f t="shared" si="100"/>
        <v>-0.98825756773075024</v>
      </c>
      <c r="G661">
        <f t="shared" si="101"/>
        <v>-0.5401714727298923</v>
      </c>
      <c r="H661">
        <f t="shared" si="102"/>
        <v>-0.55045797293660181</v>
      </c>
      <c r="I661">
        <f t="shared" si="103"/>
        <v>-1.8511576679430193</v>
      </c>
      <c r="J661" t="s">
        <v>2</v>
      </c>
      <c r="K661">
        <f t="shared" si="104"/>
        <v>0.6416015625</v>
      </c>
      <c r="L661">
        <f t="shared" si="96"/>
        <v>0</v>
      </c>
      <c r="M661">
        <f t="shared" si="97"/>
        <v>0</v>
      </c>
    </row>
    <row r="662" spans="1:13" x14ac:dyDescent="0.25">
      <c r="A662">
        <v>658</v>
      </c>
      <c r="B662">
        <f t="shared" si="98"/>
        <v>-0.62485948814238645</v>
      </c>
      <c r="C662">
        <f t="shared" si="98"/>
        <v>0.89867446569395371</v>
      </c>
      <c r="D662">
        <f t="shared" si="99"/>
        <v>0.97293995220555962</v>
      </c>
      <c r="E662">
        <f t="shared" si="98"/>
        <v>-0.9999247018391445</v>
      </c>
      <c r="F662">
        <f t="shared" si="100"/>
        <v>-0.97831737071962821</v>
      </c>
      <c r="G662">
        <f t="shared" si="101"/>
        <v>-0.60551104140432888</v>
      </c>
      <c r="H662">
        <f t="shared" si="102"/>
        <v>-0.46053871095823662</v>
      </c>
      <c r="I662">
        <f t="shared" si="103"/>
        <v>-1.7975368951642112</v>
      </c>
      <c r="J662" t="s">
        <v>2</v>
      </c>
      <c r="K662">
        <f t="shared" si="104"/>
        <v>0.642578125</v>
      </c>
      <c r="L662">
        <f t="shared" si="96"/>
        <v>0</v>
      </c>
      <c r="M662">
        <f t="shared" si="97"/>
        <v>0</v>
      </c>
    </row>
    <row r="663" spans="1:13" x14ac:dyDescent="0.25">
      <c r="A663">
        <v>659</v>
      </c>
      <c r="B663">
        <f t="shared" si="98"/>
        <v>-0.62005721176328943</v>
      </c>
      <c r="C663">
        <f t="shared" si="98"/>
        <v>0.90659570451491533</v>
      </c>
      <c r="D663">
        <f t="shared" si="99"/>
        <v>0.97956976568544007</v>
      </c>
      <c r="E663">
        <f t="shared" si="98"/>
        <v>-0.99952941750109325</v>
      </c>
      <c r="F663">
        <f t="shared" si="100"/>
        <v>-0.96539444169768951</v>
      </c>
      <c r="G663">
        <f t="shared" si="101"/>
        <v>-0.66699992230363891</v>
      </c>
      <c r="H663">
        <f t="shared" si="102"/>
        <v>-0.36561299780477002</v>
      </c>
      <c r="I663">
        <f t="shared" si="103"/>
        <v>-1.7314285208701257</v>
      </c>
      <c r="J663" t="s">
        <v>2</v>
      </c>
      <c r="K663">
        <f t="shared" si="104"/>
        <v>0.6435546875</v>
      </c>
      <c r="L663">
        <f t="shared" si="96"/>
        <v>0</v>
      </c>
      <c r="M663">
        <f t="shared" si="97"/>
        <v>0</v>
      </c>
    </row>
    <row r="664" spans="1:13" x14ac:dyDescent="0.25">
      <c r="A664">
        <v>660</v>
      </c>
      <c r="B664">
        <f t="shared" si="98"/>
        <v>-0.61523159058062726</v>
      </c>
      <c r="C664">
        <f t="shared" si="98"/>
        <v>0.91420975570353069</v>
      </c>
      <c r="D664">
        <f t="shared" si="99"/>
        <v>0.98527764238894133</v>
      </c>
      <c r="E664">
        <f t="shared" si="98"/>
        <v>-0.99729045667869021</v>
      </c>
      <c r="F664">
        <f t="shared" si="100"/>
        <v>-0.94952818059303601</v>
      </c>
      <c r="G664">
        <f t="shared" si="101"/>
        <v>-0.72424708295146667</v>
      </c>
      <c r="H664">
        <f t="shared" si="102"/>
        <v>-0.26671275747489409</v>
      </c>
      <c r="I664">
        <f t="shared" si="103"/>
        <v>-1.6535226701862422</v>
      </c>
      <c r="J664" t="s">
        <v>2</v>
      </c>
      <c r="K664">
        <f t="shared" si="104"/>
        <v>0.64453125</v>
      </c>
      <c r="L664">
        <f t="shared" si="96"/>
        <v>0</v>
      </c>
      <c r="M664">
        <f t="shared" si="97"/>
        <v>0</v>
      </c>
    </row>
    <row r="665" spans="1:13" x14ac:dyDescent="0.25">
      <c r="A665">
        <v>661</v>
      </c>
      <c r="B665">
        <f t="shared" si="98"/>
        <v>-0.61038280627630936</v>
      </c>
      <c r="C665">
        <f t="shared" si="98"/>
        <v>0.92151403934204201</v>
      </c>
      <c r="D665">
        <f t="shared" si="99"/>
        <v>0.99005821026229712</v>
      </c>
      <c r="E665">
        <f t="shared" si="98"/>
        <v>-0.9932119492347945</v>
      </c>
      <c r="F665">
        <f t="shared" si="100"/>
        <v>-0.93076696107898482</v>
      </c>
      <c r="G665">
        <f t="shared" si="101"/>
        <v>-0.77688846567323522</v>
      </c>
      <c r="H665">
        <f t="shared" si="102"/>
        <v>-0.16491312048996523</v>
      </c>
      <c r="I665">
        <f t="shared" si="103"/>
        <v>-1.56459105314895</v>
      </c>
      <c r="J665" t="s">
        <v>2</v>
      </c>
      <c r="K665">
        <f t="shared" si="104"/>
        <v>0.6455078125</v>
      </c>
      <c r="L665">
        <f t="shared" si="96"/>
        <v>0</v>
      </c>
      <c r="M665">
        <f t="shared" si="97"/>
        <v>0</v>
      </c>
    </row>
    <row r="666" spans="1:13" x14ac:dyDescent="0.25">
      <c r="A666">
        <v>662</v>
      </c>
      <c r="B666">
        <f t="shared" si="98"/>
        <v>-0.60551104140432566</v>
      </c>
      <c r="C666">
        <f t="shared" si="98"/>
        <v>0.9285060804732157</v>
      </c>
      <c r="D666">
        <f t="shared" si="99"/>
        <v>0.99390697000235606</v>
      </c>
      <c r="E666">
        <f t="shared" si="98"/>
        <v>-0.98730141815785877</v>
      </c>
      <c r="F666">
        <f t="shared" si="100"/>
        <v>-0.9091679830905226</v>
      </c>
      <c r="G666">
        <f t="shared" si="101"/>
        <v>-0.82458930278502651</v>
      </c>
      <c r="H666">
        <f t="shared" si="102"/>
        <v>-6.132073630220352E-2</v>
      </c>
      <c r="I666">
        <f t="shared" si="103"/>
        <v>-1.465477431264365</v>
      </c>
      <c r="J666" t="s">
        <v>2</v>
      </c>
      <c r="K666">
        <f t="shared" si="104"/>
        <v>0.646484375</v>
      </c>
      <c r="L666">
        <f t="shared" si="96"/>
        <v>0</v>
      </c>
      <c r="M666">
        <f t="shared" si="97"/>
        <v>0</v>
      </c>
    </row>
    <row r="667" spans="1:13" x14ac:dyDescent="0.25">
      <c r="A667">
        <v>663</v>
      </c>
      <c r="B667">
        <f t="shared" si="98"/>
        <v>-0.60061647938386931</v>
      </c>
      <c r="C667">
        <f t="shared" si="98"/>
        <v>0.93518350993894717</v>
      </c>
      <c r="D667">
        <f t="shared" si="99"/>
        <v>0.99682029929116567</v>
      </c>
      <c r="E667">
        <f t="shared" si="98"/>
        <v>-0.97956976568544074</v>
      </c>
      <c r="F667">
        <f t="shared" si="100"/>
        <v>-0.88479709843093701</v>
      </c>
      <c r="G667">
        <f t="shared" si="101"/>
        <v>-0.86704624551569265</v>
      </c>
      <c r="H667">
        <f t="shared" si="102"/>
        <v>4.2938256934946191E-2</v>
      </c>
      <c r="I667">
        <f t="shared" si="103"/>
        <v>-1.3570875228508807</v>
      </c>
      <c r="J667" t="s">
        <v>2</v>
      </c>
      <c r="K667">
        <f t="shared" si="104"/>
        <v>0.6474609375</v>
      </c>
      <c r="L667">
        <f t="shared" si="96"/>
        <v>0</v>
      </c>
      <c r="M667">
        <f t="shared" si="97"/>
        <v>0</v>
      </c>
    </row>
    <row r="668" spans="1:13" x14ac:dyDescent="0.25">
      <c r="A668">
        <v>664</v>
      </c>
      <c r="B668">
        <f t="shared" si="98"/>
        <v>-0.59569930449243313</v>
      </c>
      <c r="C668">
        <f t="shared" si="98"/>
        <v>0.94154406518302036</v>
      </c>
      <c r="D668">
        <f t="shared" si="99"/>
        <v>0.99879545620517241</v>
      </c>
      <c r="E668">
        <f t="shared" si="98"/>
        <v>-0.97003125319454409</v>
      </c>
      <c r="F668">
        <f t="shared" si="100"/>
        <v>-0.85772861000027378</v>
      </c>
      <c r="G668">
        <f t="shared" si="101"/>
        <v>-0.90398929312344534</v>
      </c>
      <c r="H668">
        <f t="shared" si="102"/>
        <v>0.14673047445536738</v>
      </c>
      <c r="I668">
        <f t="shared" si="103"/>
        <v>-1.2403784649671361</v>
      </c>
      <c r="J668" t="s">
        <v>2</v>
      </c>
      <c r="K668">
        <f t="shared" si="104"/>
        <v>0.6484375</v>
      </c>
      <c r="L668">
        <f t="shared" si="96"/>
        <v>0</v>
      </c>
      <c r="M668">
        <f t="shared" si="97"/>
        <v>0</v>
      </c>
    </row>
    <row r="669" spans="1:13" x14ac:dyDescent="0.25">
      <c r="A669">
        <v>665</v>
      </c>
      <c r="B669">
        <f t="shared" si="98"/>
        <v>-0.59075970185887428</v>
      </c>
      <c r="C669">
        <f t="shared" si="98"/>
        <v>0.94758559101774087</v>
      </c>
      <c r="D669">
        <f t="shared" si="99"/>
        <v>0.9998305817958234</v>
      </c>
      <c r="E669">
        <f t="shared" si="98"/>
        <v>-0.95870347489587238</v>
      </c>
      <c r="F669">
        <f t="shared" si="100"/>
        <v>-0.82804504525775635</v>
      </c>
      <c r="G669">
        <f t="shared" si="101"/>
        <v>-0.9351835099389485</v>
      </c>
      <c r="H669">
        <f t="shared" si="102"/>
        <v>0.24892760574572598</v>
      </c>
      <c r="I669">
        <f t="shared" si="103"/>
        <v>-1.1163479533921612</v>
      </c>
      <c r="J669" t="s">
        <v>2</v>
      </c>
      <c r="K669">
        <f t="shared" si="104"/>
        <v>0.6494140625</v>
      </c>
      <c r="L669">
        <f t="shared" si="96"/>
        <v>0</v>
      </c>
      <c r="M669">
        <f t="shared" si="97"/>
        <v>0</v>
      </c>
    </row>
    <row r="670" spans="1:13" x14ac:dyDescent="0.25">
      <c r="A670">
        <v>666</v>
      </c>
      <c r="B670">
        <f t="shared" si="98"/>
        <v>-0.58579785745643909</v>
      </c>
      <c r="C670">
        <f t="shared" si="98"/>
        <v>0.95330604035419364</v>
      </c>
      <c r="D670">
        <f t="shared" si="99"/>
        <v>0.9999247018391445</v>
      </c>
      <c r="E670">
        <f t="shared" si="98"/>
        <v>-0.94560732538052195</v>
      </c>
      <c r="F670">
        <f t="shared" si="100"/>
        <v>-0.79583690460888279</v>
      </c>
      <c r="G670">
        <f t="shared" si="101"/>
        <v>-0.9604305194155659</v>
      </c>
      <c r="H670">
        <f t="shared" si="102"/>
        <v>0.34841868024944045</v>
      </c>
      <c r="I670">
        <f t="shared" si="103"/>
        <v>-0.98602318441863113</v>
      </c>
      <c r="J670" t="s">
        <v>2</v>
      </c>
      <c r="K670">
        <f t="shared" si="104"/>
        <v>0.650390625</v>
      </c>
      <c r="L670">
        <f t="shared" si="96"/>
        <v>0</v>
      </c>
      <c r="M670">
        <f t="shared" si="97"/>
        <v>0</v>
      </c>
    </row>
    <row r="671" spans="1:13" x14ac:dyDescent="0.25">
      <c r="A671">
        <v>667</v>
      </c>
      <c r="B671">
        <f t="shared" si="98"/>
        <v>-0.58081395809576497</v>
      </c>
      <c r="C671">
        <f t="shared" si="98"/>
        <v>0.95870347489587138</v>
      </c>
      <c r="D671">
        <f t="shared" si="99"/>
        <v>0.99907772775264547</v>
      </c>
      <c r="E671">
        <f t="shared" si="98"/>
        <v>-0.93076696107898405</v>
      </c>
      <c r="F671">
        <f t="shared" si="100"/>
        <v>-0.76120238548426411</v>
      </c>
      <c r="G671">
        <f t="shared" si="101"/>
        <v>-0.97956976568544152</v>
      </c>
      <c r="H671">
        <f t="shared" si="102"/>
        <v>0.44412214457043514</v>
      </c>
      <c r="I671">
        <f t="shared" si="103"/>
        <v>-0.8504497231255026</v>
      </c>
      <c r="J671" t="s">
        <v>2</v>
      </c>
      <c r="K671">
        <f t="shared" si="104"/>
        <v>0.6513671875</v>
      </c>
      <c r="L671">
        <f t="shared" si="96"/>
        <v>0</v>
      </c>
      <c r="M671">
        <f t="shared" si="97"/>
        <v>0</v>
      </c>
    </row>
    <row r="672" spans="1:13" x14ac:dyDescent="0.25">
      <c r="A672">
        <v>668</v>
      </c>
      <c r="B672">
        <f t="shared" si="98"/>
        <v>-0.57580819141784523</v>
      </c>
      <c r="C672">
        <f t="shared" si="98"/>
        <v>0.96377606579543973</v>
      </c>
      <c r="D672">
        <f t="shared" si="99"/>
        <v>0.99729045667869032</v>
      </c>
      <c r="E672">
        <f t="shared" si="98"/>
        <v>-0.91420975570353058</v>
      </c>
      <c r="F672">
        <f t="shared" si="100"/>
        <v>-0.72424708295146789</v>
      </c>
      <c r="G672">
        <f t="shared" si="101"/>
        <v>-0.9924795345987103</v>
      </c>
      <c r="H672">
        <f t="shared" si="102"/>
        <v>0.53499761988710304</v>
      </c>
      <c r="I672">
        <f t="shared" si="103"/>
        <v>-0.7106804223103208</v>
      </c>
      <c r="J672" t="s">
        <v>2</v>
      </c>
      <c r="K672">
        <f t="shared" si="104"/>
        <v>0.65234375</v>
      </c>
      <c r="L672">
        <f t="shared" si="96"/>
        <v>0</v>
      </c>
      <c r="M672">
        <f t="shared" si="97"/>
        <v>0</v>
      </c>
    </row>
    <row r="673" spans="1:13" x14ac:dyDescent="0.25">
      <c r="A673">
        <v>669</v>
      </c>
      <c r="B673">
        <f t="shared" si="98"/>
        <v>-0.57078074588696737</v>
      </c>
      <c r="C673">
        <f t="shared" si="98"/>
        <v>0.96852209427441727</v>
      </c>
      <c r="D673">
        <f t="shared" si="99"/>
        <v>0.99456457073425564</v>
      </c>
      <c r="E673">
        <f t="shared" si="98"/>
        <v>-0.89596624975618622</v>
      </c>
      <c r="F673">
        <f t="shared" si="100"/>
        <v>-0.68508366777269969</v>
      </c>
      <c r="G673">
        <f t="shared" si="101"/>
        <v>-0.99907772775264536</v>
      </c>
      <c r="H673">
        <f t="shared" si="102"/>
        <v>0.62005721176329487</v>
      </c>
      <c r="I673">
        <f t="shared" si="103"/>
        <v>-0.56776451439653075</v>
      </c>
      <c r="J673" t="s">
        <v>2</v>
      </c>
      <c r="K673">
        <f t="shared" si="104"/>
        <v>0.6533203125</v>
      </c>
      <c r="L673">
        <f t="shared" si="96"/>
        <v>0</v>
      </c>
      <c r="M673">
        <f t="shared" si="97"/>
        <v>0</v>
      </c>
    </row>
    <row r="674" spans="1:13" x14ac:dyDescent="0.25">
      <c r="A674">
        <v>670</v>
      </c>
      <c r="B674">
        <f t="shared" si="98"/>
        <v>-0.56573181078361345</v>
      </c>
      <c r="C674">
        <f t="shared" si="98"/>
        <v>0.97293995220556007</v>
      </c>
      <c r="D674">
        <f t="shared" si="99"/>
        <v>0.9909026354277799</v>
      </c>
      <c r="E674">
        <f t="shared" si="98"/>
        <v>-0.87607009419540738</v>
      </c>
      <c r="F674">
        <f t="shared" si="100"/>
        <v>-0.64383154288979449</v>
      </c>
      <c r="G674">
        <f t="shared" si="101"/>
        <v>-0.99932238458834932</v>
      </c>
      <c r="H674">
        <f t="shared" si="102"/>
        <v>0.69837624940897824</v>
      </c>
      <c r="I674">
        <f t="shared" si="103"/>
        <v>-0.42273699541484633</v>
      </c>
      <c r="J674" t="s">
        <v>2</v>
      </c>
      <c r="K674">
        <f t="shared" si="104"/>
        <v>0.654296875</v>
      </c>
      <c r="L674">
        <f t="shared" si="96"/>
        <v>0</v>
      </c>
      <c r="M674">
        <f t="shared" si="97"/>
        <v>0</v>
      </c>
    </row>
    <row r="675" spans="1:13" x14ac:dyDescent="0.25">
      <c r="A675">
        <v>671</v>
      </c>
      <c r="B675">
        <f t="shared" si="98"/>
        <v>-0.56066157619733648</v>
      </c>
      <c r="C675">
        <f t="shared" si="98"/>
        <v>0.97702814265775439</v>
      </c>
      <c r="D675">
        <f t="shared" si="99"/>
        <v>0.98630809724459856</v>
      </c>
      <c r="E675">
        <f t="shared" si="98"/>
        <v>-0.85455798836540076</v>
      </c>
      <c r="F675">
        <f t="shared" si="100"/>
        <v>-0.60061647938387031</v>
      </c>
      <c r="G675">
        <f t="shared" si="101"/>
        <v>-0.99321194923479417</v>
      </c>
      <c r="H675">
        <f t="shared" si="102"/>
        <v>0.76910333764558469</v>
      </c>
      <c r="I675">
        <f t="shared" si="103"/>
        <v>-0.27660841563346406</v>
      </c>
      <c r="J675" t="s">
        <v>2</v>
      </c>
      <c r="K675">
        <f t="shared" si="104"/>
        <v>0.6552734375</v>
      </c>
      <c r="L675">
        <f t="shared" si="96"/>
        <v>0</v>
      </c>
      <c r="M675">
        <f t="shared" si="97"/>
        <v>0</v>
      </c>
    </row>
    <row r="676" spans="1:13" x14ac:dyDescent="0.25">
      <c r="A676">
        <v>672</v>
      </c>
      <c r="B676">
        <f t="shared" si="98"/>
        <v>-0.55557023301960218</v>
      </c>
      <c r="C676">
        <f t="shared" si="98"/>
        <v>0.98078528040323043</v>
      </c>
      <c r="D676">
        <f t="shared" si="99"/>
        <v>0.98078528040323043</v>
      </c>
      <c r="E676">
        <f t="shared" si="98"/>
        <v>-0.83146961230254501</v>
      </c>
      <c r="F676">
        <f t="shared" si="100"/>
        <v>-0.55557023301960173</v>
      </c>
      <c r="G676">
        <f t="shared" si="101"/>
        <v>-0.98078528040323032</v>
      </c>
      <c r="H676">
        <f t="shared" si="102"/>
        <v>0.83146961230254979</v>
      </c>
      <c r="I676">
        <f t="shared" si="103"/>
        <v>-0.1303551856359686</v>
      </c>
      <c r="J676" t="s">
        <v>2</v>
      </c>
      <c r="K676">
        <f t="shared" si="104"/>
        <v>0.65625</v>
      </c>
      <c r="L676">
        <f t="shared" si="96"/>
        <v>0</v>
      </c>
      <c r="M676">
        <f t="shared" si="97"/>
        <v>0</v>
      </c>
    </row>
    <row r="677" spans="1:13" x14ac:dyDescent="0.25">
      <c r="A677">
        <v>673</v>
      </c>
      <c r="B677">
        <f t="shared" si="98"/>
        <v>-0.55045797293660492</v>
      </c>
      <c r="C677">
        <f t="shared" si="98"/>
        <v>0.98421009238692914</v>
      </c>
      <c r="D677">
        <f t="shared" si="99"/>
        <v>0.97433938278557586</v>
      </c>
      <c r="E677">
        <f t="shared" si="98"/>
        <v>-0.80684755354380056</v>
      </c>
      <c r="F677">
        <f t="shared" si="100"/>
        <v>-0.50883014254311076</v>
      </c>
      <c r="G677">
        <f t="shared" si="101"/>
        <v>-0.96212140426904003</v>
      </c>
      <c r="H677">
        <f t="shared" si="102"/>
        <v>0.88479709843094168</v>
      </c>
      <c r="I677">
        <f t="shared" si="103"/>
        <v>1.5089500310890513E-2</v>
      </c>
      <c r="J677" t="s">
        <v>2</v>
      </c>
      <c r="K677">
        <f t="shared" si="104"/>
        <v>0.6572265625</v>
      </c>
      <c r="L677">
        <f t="shared" si="96"/>
        <v>0</v>
      </c>
      <c r="M677">
        <f t="shared" si="97"/>
        <v>0</v>
      </c>
    </row>
    <row r="678" spans="1:13" x14ac:dyDescent="0.25">
      <c r="A678">
        <v>674</v>
      </c>
      <c r="B678">
        <f t="shared" si="98"/>
        <v>-0.5453249884220468</v>
      </c>
      <c r="C678">
        <f t="shared" si="98"/>
        <v>0.98730141815785821</v>
      </c>
      <c r="D678">
        <f t="shared" si="99"/>
        <v>0.96697647104485218</v>
      </c>
      <c r="E678">
        <f t="shared" si="98"/>
        <v>-0.78073722857209527</v>
      </c>
      <c r="F678">
        <f t="shared" si="100"/>
        <v>-0.46053871095824184</v>
      </c>
      <c r="G678">
        <f t="shared" si="101"/>
        <v>-0.93733901191257374</v>
      </c>
      <c r="H678">
        <f t="shared" si="102"/>
        <v>0.92850608047321881</v>
      </c>
      <c r="I678">
        <f t="shared" si="103"/>
        <v>0.15884402981097157</v>
      </c>
      <c r="J678" t="s">
        <v>2</v>
      </c>
      <c r="K678">
        <f t="shared" si="104"/>
        <v>0.658203125</v>
      </c>
      <c r="L678">
        <f t="shared" si="96"/>
        <v>0</v>
      </c>
      <c r="M678">
        <f t="shared" si="97"/>
        <v>0</v>
      </c>
    </row>
    <row r="679" spans="1:13" x14ac:dyDescent="0.25">
      <c r="A679">
        <v>675</v>
      </c>
      <c r="B679">
        <f t="shared" si="98"/>
        <v>-0.54017147272989274</v>
      </c>
      <c r="C679">
        <f t="shared" si="98"/>
        <v>0.9900582102622969</v>
      </c>
      <c r="D679">
        <f t="shared" si="99"/>
        <v>0.95870347489587171</v>
      </c>
      <c r="E679">
        <f t="shared" si="98"/>
        <v>-0.75318679904361263</v>
      </c>
      <c r="F679">
        <f t="shared" si="100"/>
        <v>-0.41084317105790374</v>
      </c>
      <c r="G679">
        <f t="shared" si="101"/>
        <v>-0.90659570451491489</v>
      </c>
      <c r="H679">
        <f t="shared" si="102"/>
        <v>0.96212140426904025</v>
      </c>
      <c r="I679">
        <f t="shared" si="103"/>
        <v>0.30008594208088479</v>
      </c>
      <c r="J679" t="s">
        <v>2</v>
      </c>
      <c r="K679">
        <f t="shared" si="104"/>
        <v>0.6591796875</v>
      </c>
      <c r="L679">
        <f t="shared" si="96"/>
        <v>0</v>
      </c>
      <c r="M679">
        <f t="shared" si="97"/>
        <v>0</v>
      </c>
    </row>
    <row r="680" spans="1:13" x14ac:dyDescent="0.25">
      <c r="A680">
        <v>676</v>
      </c>
      <c r="B680">
        <f t="shared" si="98"/>
        <v>-0.53499761988709726</v>
      </c>
      <c r="C680">
        <f t="shared" si="98"/>
        <v>0.99247953459870986</v>
      </c>
      <c r="D680">
        <f t="shared" si="99"/>
        <v>0.94952818059303701</v>
      </c>
      <c r="E680">
        <f t="shared" si="98"/>
        <v>-0.72424708295146889</v>
      </c>
      <c r="F680">
        <f t="shared" si="100"/>
        <v>-0.3598950365349925</v>
      </c>
      <c r="G680">
        <f t="shared" si="101"/>
        <v>-0.87008699110870846</v>
      </c>
      <c r="H680">
        <f t="shared" si="102"/>
        <v>0.98527764238894044</v>
      </c>
      <c r="I680">
        <f t="shared" si="103"/>
        <v>0.43805862709842014</v>
      </c>
      <c r="J680" t="s">
        <v>2</v>
      </c>
      <c r="K680">
        <f t="shared" si="104"/>
        <v>0.66015625</v>
      </c>
      <c r="L680">
        <f t="shared" si="96"/>
        <v>0</v>
      </c>
      <c r="M680">
        <f t="shared" si="97"/>
        <v>0</v>
      </c>
    </row>
    <row r="681" spans="1:13" x14ac:dyDescent="0.25">
      <c r="A681">
        <v>677</v>
      </c>
      <c r="B681">
        <f t="shared" si="98"/>
        <v>-0.52980362468629494</v>
      </c>
      <c r="C681">
        <f t="shared" si="98"/>
        <v>0.99456457073425542</v>
      </c>
      <c r="D681">
        <f t="shared" si="99"/>
        <v>0.93945922360219036</v>
      </c>
      <c r="E681">
        <f t="shared" si="98"/>
        <v>-0.69397146088965533</v>
      </c>
      <c r="F681">
        <f t="shared" si="100"/>
        <v>-0.3078496400415372</v>
      </c>
      <c r="G681">
        <f t="shared" si="101"/>
        <v>-0.82804504525775369</v>
      </c>
      <c r="H681">
        <f t="shared" si="102"/>
        <v>0.9977230666441913</v>
      </c>
      <c r="I681">
        <f t="shared" si="103"/>
        <v>0.57207709010539598</v>
      </c>
      <c r="J681" t="s">
        <v>2</v>
      </c>
      <c r="K681">
        <f t="shared" si="104"/>
        <v>0.6611328125</v>
      </c>
      <c r="L681">
        <f t="shared" si="96"/>
        <v>0</v>
      </c>
      <c r="M681">
        <f t="shared" si="97"/>
        <v>0</v>
      </c>
    </row>
    <row r="682" spans="1:13" x14ac:dyDescent="0.25">
      <c r="A682">
        <v>678</v>
      </c>
      <c r="B682">
        <f t="shared" si="98"/>
        <v>-0.52458968267846939</v>
      </c>
      <c r="C682">
        <f t="shared" si="98"/>
        <v>0.996312612182778</v>
      </c>
      <c r="D682">
        <f t="shared" si="99"/>
        <v>0.92850608047321614</v>
      </c>
      <c r="E682">
        <f t="shared" si="98"/>
        <v>-0.66241577759017245</v>
      </c>
      <c r="F682">
        <f t="shared" si="100"/>
        <v>-0.25486565960451468</v>
      </c>
      <c r="G682">
        <f t="shared" si="101"/>
        <v>-0.7807372285720936</v>
      </c>
      <c r="H682">
        <f t="shared" si="102"/>
        <v>0.99932238458834965</v>
      </c>
      <c r="I682">
        <f t="shared" si="103"/>
        <v>0.70153272879909367</v>
      </c>
      <c r="J682" t="s">
        <v>2</v>
      </c>
      <c r="K682">
        <f t="shared" si="104"/>
        <v>0.662109375</v>
      </c>
      <c r="L682">
        <f t="shared" si="96"/>
        <v>0</v>
      </c>
      <c r="M682">
        <f t="shared" si="97"/>
        <v>0</v>
      </c>
    </row>
    <row r="683" spans="1:13" x14ac:dyDescent="0.25">
      <c r="A683">
        <v>679</v>
      </c>
      <c r="B683">
        <f t="shared" si="98"/>
        <v>-0.51935599016558942</v>
      </c>
      <c r="C683">
        <f t="shared" si="98"/>
        <v>0.99772306664419153</v>
      </c>
      <c r="D683">
        <f t="shared" si="99"/>
        <v>0.91667905992104348</v>
      </c>
      <c r="E683">
        <f t="shared" si="98"/>
        <v>-0.62963823891492698</v>
      </c>
      <c r="F683">
        <f t="shared" si="100"/>
        <v>-0.20110463484209681</v>
      </c>
      <c r="G683">
        <f t="shared" si="101"/>
        <v>-0.72846439044822586</v>
      </c>
      <c r="H683">
        <f t="shared" si="102"/>
        <v>0.99005821026229768</v>
      </c>
      <c r="I683">
        <f t="shared" si="103"/>
        <v>0.82589708245669358</v>
      </c>
      <c r="J683" t="s">
        <v>2</v>
      </c>
      <c r="K683">
        <f t="shared" si="104"/>
        <v>0.6630859375</v>
      </c>
      <c r="L683">
        <f t="shared" si="96"/>
        <v>0</v>
      </c>
      <c r="M683">
        <f t="shared" si="97"/>
        <v>0</v>
      </c>
    </row>
    <row r="684" spans="1:13" x14ac:dyDescent="0.25">
      <c r="A684">
        <v>680</v>
      </c>
      <c r="B684">
        <f t="shared" si="98"/>
        <v>-0.51410274419322177</v>
      </c>
      <c r="C684">
        <f t="shared" si="98"/>
        <v>0.99879545620517241</v>
      </c>
      <c r="D684">
        <f t="shared" si="99"/>
        <v>0.90398929312344434</v>
      </c>
      <c r="E684">
        <f t="shared" si="98"/>
        <v>-0.59569930449243536</v>
      </c>
      <c r="F684">
        <f t="shared" si="100"/>
        <v>-0.14673047445536447</v>
      </c>
      <c r="G684">
        <f t="shared" si="101"/>
        <v>-0.67155895484701544</v>
      </c>
      <c r="H684">
        <f t="shared" si="102"/>
        <v>0.97003125319454486</v>
      </c>
      <c r="I684">
        <f t="shared" si="103"/>
        <v>0.94472452453512457</v>
      </c>
      <c r="J684" t="s">
        <v>2</v>
      </c>
      <c r="K684">
        <f t="shared" si="104"/>
        <v>0.6640625</v>
      </c>
      <c r="L684">
        <f t="shared" si="96"/>
        <v>0</v>
      </c>
      <c r="M684">
        <f t="shared" si="97"/>
        <v>0</v>
      </c>
    </row>
    <row r="685" spans="1:13" x14ac:dyDescent="0.25">
      <c r="A685">
        <v>681</v>
      </c>
      <c r="B685">
        <f t="shared" si="98"/>
        <v>-0.50883014254310732</v>
      </c>
      <c r="C685">
        <f t="shared" si="98"/>
        <v>0.99952941750109314</v>
      </c>
      <c r="D685">
        <f t="shared" si="99"/>
        <v>0.89044872324475743</v>
      </c>
      <c r="E685">
        <f t="shared" si="98"/>
        <v>-0.56066157619733736</v>
      </c>
      <c r="F685">
        <f t="shared" si="100"/>
        <v>-9.190895649713321E-2</v>
      </c>
      <c r="G685">
        <f t="shared" si="101"/>
        <v>-0.61038280627630814</v>
      </c>
      <c r="H685">
        <f t="shared" si="102"/>
        <v>0.93945922360219103</v>
      </c>
      <c r="I685">
        <f t="shared" si="103"/>
        <v>1.0576538828341555</v>
      </c>
      <c r="J685" t="s">
        <v>2</v>
      </c>
      <c r="K685">
        <f t="shared" si="104"/>
        <v>0.6650390625</v>
      </c>
      <c r="L685">
        <f t="shared" si="96"/>
        <v>0</v>
      </c>
      <c r="M685">
        <f t="shared" si="97"/>
        <v>0</v>
      </c>
    </row>
    <row r="686" spans="1:13" x14ac:dyDescent="0.25">
      <c r="A686">
        <v>682</v>
      </c>
      <c r="B686">
        <f t="shared" si="98"/>
        <v>-0.50353838372571802</v>
      </c>
      <c r="C686">
        <f t="shared" si="98"/>
        <v>0.9999247018391445</v>
      </c>
      <c r="D686">
        <f t="shared" si="99"/>
        <v>0.87607009419540638</v>
      </c>
      <c r="E686">
        <f t="shared" si="98"/>
        <v>-0.52458968267846939</v>
      </c>
      <c r="F686">
        <f t="shared" si="100"/>
        <v>-3.6807222941357069E-2</v>
      </c>
      <c r="G686">
        <f t="shared" si="101"/>
        <v>-0.54532498842204691</v>
      </c>
      <c r="H686">
        <f t="shared" si="102"/>
        <v>0.89867446569395515</v>
      </c>
      <c r="I686">
        <f t="shared" si="103"/>
        <v>1.1644089839609149</v>
      </c>
      <c r="J686" t="s">
        <v>2</v>
      </c>
      <c r="K686">
        <f t="shared" si="104"/>
        <v>0.666015625</v>
      </c>
      <c r="L686">
        <f t="shared" si="96"/>
        <v>0</v>
      </c>
      <c r="M686">
        <f t="shared" si="97"/>
        <v>0</v>
      </c>
    </row>
    <row r="687" spans="1:13" x14ac:dyDescent="0.25">
      <c r="A687">
        <v>683</v>
      </c>
      <c r="B687">
        <f t="shared" si="98"/>
        <v>-0.49822766697278181</v>
      </c>
      <c r="C687">
        <f t="shared" si="98"/>
        <v>0.99998117528260111</v>
      </c>
      <c r="D687">
        <f t="shared" si="99"/>
        <v>0.8608669386377672</v>
      </c>
      <c r="E687">
        <f t="shared" si="98"/>
        <v>-0.48755016014843566</v>
      </c>
      <c r="F687">
        <f t="shared" si="100"/>
        <v>1.8406729905801732E-2</v>
      </c>
      <c r="G687">
        <f t="shared" si="101"/>
        <v>-0.47679923006331842</v>
      </c>
      <c r="H687">
        <f t="shared" si="102"/>
        <v>0.84812034480329868</v>
      </c>
      <c r="I687">
        <f t="shared" si="103"/>
        <v>1.2647981314449328</v>
      </c>
      <c r="J687" t="s">
        <v>2</v>
      </c>
      <c r="K687">
        <f t="shared" si="104"/>
        <v>0.6669921875</v>
      </c>
      <c r="L687">
        <f t="shared" si="96"/>
        <v>0</v>
      </c>
      <c r="M687">
        <f t="shared" si="97"/>
        <v>0</v>
      </c>
    </row>
    <row r="688" spans="1:13" x14ac:dyDescent="0.25">
      <c r="A688">
        <v>684</v>
      </c>
      <c r="B688">
        <f t="shared" si="98"/>
        <v>-0.4928981922297842</v>
      </c>
      <c r="C688">
        <f t="shared" si="98"/>
        <v>0.99969881869620425</v>
      </c>
      <c r="D688">
        <f t="shared" si="99"/>
        <v>0.84485356524970712</v>
      </c>
      <c r="E688">
        <f t="shared" si="98"/>
        <v>-0.44961132965460859</v>
      </c>
      <c r="F688">
        <f t="shared" si="100"/>
        <v>7.3564563599666594E-2</v>
      </c>
      <c r="G688">
        <f t="shared" si="101"/>
        <v>-0.40524131400498808</v>
      </c>
      <c r="H688">
        <f t="shared" si="102"/>
        <v>0.78834642762660767</v>
      </c>
      <c r="I688">
        <f t="shared" si="103"/>
        <v>1.3587125392828048</v>
      </c>
      <c r="J688" t="s">
        <v>2</v>
      </c>
      <c r="K688">
        <f t="shared" si="104"/>
        <v>0.66796875</v>
      </c>
      <c r="L688">
        <f t="shared" si="96"/>
        <v>0</v>
      </c>
      <c r="M688">
        <f t="shared" si="97"/>
        <v>0</v>
      </c>
    </row>
    <row r="689" spans="1:13" x14ac:dyDescent="0.25">
      <c r="A689">
        <v>685</v>
      </c>
      <c r="B689">
        <f t="shared" si="98"/>
        <v>-0.48755016014843633</v>
      </c>
      <c r="C689">
        <f t="shared" si="98"/>
        <v>0.99907772775264547</v>
      </c>
      <c r="D689">
        <f t="shared" si="99"/>
        <v>0.82804504525775602</v>
      </c>
      <c r="E689">
        <f t="shared" si="98"/>
        <v>-0.41084317105790508</v>
      </c>
      <c r="F689">
        <f t="shared" si="100"/>
        <v>0.12849811079379458</v>
      </c>
      <c r="G689">
        <f t="shared" si="101"/>
        <v>-0.33110630575987671</v>
      </c>
      <c r="H689">
        <f t="shared" si="102"/>
        <v>0.7200025079613831</v>
      </c>
      <c r="I689">
        <f t="shared" si="103"/>
        <v>1.4461237547993613</v>
      </c>
      <c r="J689" t="s">
        <v>2</v>
      </c>
      <c r="K689">
        <f t="shared" si="104"/>
        <v>0.6689453125</v>
      </c>
      <c r="L689">
        <f t="shared" si="96"/>
        <v>0</v>
      </c>
      <c r="M689">
        <f t="shared" si="97"/>
        <v>0</v>
      </c>
    </row>
    <row r="690" spans="1:13" x14ac:dyDescent="0.25">
      <c r="A690">
        <v>686</v>
      </c>
      <c r="B690">
        <f t="shared" si="98"/>
        <v>-0.48218377207912255</v>
      </c>
      <c r="C690">
        <f t="shared" si="98"/>
        <v>0.99811811290014929</v>
      </c>
      <c r="D690">
        <f t="shared" si="99"/>
        <v>0.81045719825259521</v>
      </c>
      <c r="E690">
        <f t="shared" si="98"/>
        <v>-0.37131719395183782</v>
      </c>
      <c r="F690">
        <f t="shared" si="100"/>
        <v>0.18303988795513759</v>
      </c>
      <c r="G690">
        <f t="shared" si="101"/>
        <v>-0.25486565960451019</v>
      </c>
      <c r="H690">
        <f t="shared" si="102"/>
        <v>0.64383154288979283</v>
      </c>
      <c r="I690">
        <f t="shared" si="103"/>
        <v>1.5270801163622041</v>
      </c>
      <c r="J690" t="s">
        <v>2</v>
      </c>
      <c r="K690">
        <f t="shared" si="104"/>
        <v>0.669921875</v>
      </c>
      <c r="L690">
        <f t="shared" si="96"/>
        <v>0</v>
      </c>
      <c r="M690">
        <f t="shared" si="97"/>
        <v>0</v>
      </c>
    </row>
    <row r="691" spans="1:13" x14ac:dyDescent="0.25">
      <c r="A691">
        <v>687</v>
      </c>
      <c r="B691">
        <f t="shared" si="98"/>
        <v>-0.47679923006332214</v>
      </c>
      <c r="C691">
        <f t="shared" si="98"/>
        <v>0.99682029929116578</v>
      </c>
      <c r="D691">
        <f t="shared" si="99"/>
        <v>0.79210657730021294</v>
      </c>
      <c r="E691">
        <f t="shared" si="98"/>
        <v>-0.33110630575987915</v>
      </c>
      <c r="F691">
        <f t="shared" si="100"/>
        <v>0.23702360599436606</v>
      </c>
      <c r="G691">
        <f t="shared" si="101"/>
        <v>-0.17700422041214656</v>
      </c>
      <c r="H691">
        <f t="shared" si="102"/>
        <v>0.56066157619733725</v>
      </c>
      <c r="I691">
        <f t="shared" si="103"/>
        <v>1.6017023025477344</v>
      </c>
      <c r="J691" t="s">
        <v>2</v>
      </c>
      <c r="K691">
        <f t="shared" si="104"/>
        <v>0.6708984375</v>
      </c>
      <c r="L691">
        <f t="shared" si="96"/>
        <v>0</v>
      </c>
      <c r="M691">
        <f t="shared" si="97"/>
        <v>0</v>
      </c>
    </row>
    <row r="692" spans="1:13" x14ac:dyDescent="0.25">
      <c r="A692">
        <v>688</v>
      </c>
      <c r="B692">
        <f t="shared" si="98"/>
        <v>-0.47139673682599786</v>
      </c>
      <c r="C692">
        <f t="shared" si="98"/>
        <v>0.99518472667219693</v>
      </c>
      <c r="D692">
        <f t="shared" si="99"/>
        <v>0.77301045336273788</v>
      </c>
      <c r="E692">
        <f t="shared" si="98"/>
        <v>-0.29028467725446422</v>
      </c>
      <c r="F692">
        <f t="shared" si="100"/>
        <v>0.29028467725446339</v>
      </c>
      <c r="G692">
        <f t="shared" si="101"/>
        <v>-9.8017140329560631E-2</v>
      </c>
      <c r="H692">
        <f t="shared" si="102"/>
        <v>0.47139673682599864</v>
      </c>
      <c r="I692">
        <f t="shared" si="103"/>
        <v>1.670178039705374</v>
      </c>
      <c r="J692" t="s">
        <v>2</v>
      </c>
      <c r="K692">
        <f t="shared" si="104"/>
        <v>0.671875</v>
      </c>
      <c r="L692">
        <f t="shared" si="96"/>
        <v>0</v>
      </c>
      <c r="M692">
        <f t="shared" si="97"/>
        <v>0</v>
      </c>
    </row>
    <row r="693" spans="1:13" x14ac:dyDescent="0.25">
      <c r="A693">
        <v>689</v>
      </c>
      <c r="B693">
        <f t="shared" si="98"/>
        <v>-0.46597649576796663</v>
      </c>
      <c r="C693">
        <f t="shared" si="98"/>
        <v>0.99321194923479461</v>
      </c>
      <c r="D693">
        <f t="shared" si="99"/>
        <v>0.75318679904361363</v>
      </c>
      <c r="E693">
        <f t="shared" si="98"/>
        <v>-0.24892760574572109</v>
      </c>
      <c r="F693">
        <f t="shared" si="100"/>
        <v>0.34266071731199083</v>
      </c>
      <c r="G693">
        <f t="shared" si="101"/>
        <v>-1.8406729905800018E-2</v>
      </c>
      <c r="H693">
        <f t="shared" si="102"/>
        <v>0.37700741021641904</v>
      </c>
      <c r="I693">
        <f t="shared" si="103"/>
        <v>1.7327560443873304</v>
      </c>
      <c r="J693" t="s">
        <v>2</v>
      </c>
      <c r="K693">
        <f t="shared" si="104"/>
        <v>0.6728515625</v>
      </c>
      <c r="L693">
        <f t="shared" si="96"/>
        <v>0</v>
      </c>
      <c r="M693">
        <f t="shared" si="97"/>
        <v>0</v>
      </c>
    </row>
    <row r="694" spans="1:13" x14ac:dyDescent="0.25">
      <c r="A694">
        <v>690</v>
      </c>
      <c r="B694">
        <f t="shared" si="98"/>
        <v>-0.46053871095823989</v>
      </c>
      <c r="C694">
        <f t="shared" si="98"/>
        <v>0.99090263542778012</v>
      </c>
      <c r="D694">
        <f t="shared" si="99"/>
        <v>0.73265427167241426</v>
      </c>
      <c r="E694">
        <f t="shared" si="98"/>
        <v>-0.20711137619221856</v>
      </c>
      <c r="F694">
        <f t="shared" si="100"/>
        <v>0.39399204006104671</v>
      </c>
      <c r="G694">
        <f t="shared" si="101"/>
        <v>6.1320736302211104E-2</v>
      </c>
      <c r="H694">
        <f t="shared" si="102"/>
        <v>0.27851968938505361</v>
      </c>
      <c r="I694">
        <f t="shared" si="103"/>
        <v>1.7897392856980474</v>
      </c>
      <c r="J694" t="s">
        <v>2</v>
      </c>
      <c r="K694">
        <f t="shared" si="104"/>
        <v>0.673828125</v>
      </c>
      <c r="L694">
        <f t="shared" si="96"/>
        <v>0</v>
      </c>
      <c r="M694">
        <f t="shared" si="97"/>
        <v>0</v>
      </c>
    </row>
    <row r="695" spans="1:13" x14ac:dyDescent="0.25">
      <c r="A695">
        <v>691</v>
      </c>
      <c r="B695">
        <f t="shared" si="98"/>
        <v>-0.45508358712634395</v>
      </c>
      <c r="C695">
        <f t="shared" si="98"/>
        <v>0.98825756773074958</v>
      </c>
      <c r="D695">
        <f t="shared" si="99"/>
        <v>0.7114321957452181</v>
      </c>
      <c r="E695">
        <f t="shared" si="98"/>
        <v>-0.16491312048997248</v>
      </c>
      <c r="F695">
        <f t="shared" si="100"/>
        <v>0.44412214457042987</v>
      </c>
      <c r="G695">
        <f t="shared" si="101"/>
        <v>0.14065823933284949</v>
      </c>
      <c r="H695">
        <f t="shared" si="102"/>
        <v>0.17700422041214897</v>
      </c>
      <c r="I695">
        <f t="shared" si="103"/>
        <v>1.8414776601750793</v>
      </c>
      <c r="J695" t="s">
        <v>2</v>
      </c>
      <c r="K695">
        <f t="shared" si="104"/>
        <v>0.6748046875</v>
      </c>
      <c r="L695">
        <f t="shared" si="96"/>
        <v>0</v>
      </c>
      <c r="M695">
        <f t="shared" si="97"/>
        <v>0</v>
      </c>
    </row>
    <row r="696" spans="1:13" x14ac:dyDescent="0.25">
      <c r="A696">
        <v>692</v>
      </c>
      <c r="B696">
        <f t="shared" si="98"/>
        <v>-0.44961132965460693</v>
      </c>
      <c r="C696">
        <f t="shared" si="98"/>
        <v>0.98527764238894133</v>
      </c>
      <c r="D696">
        <f t="shared" si="99"/>
        <v>0.68954054473706627</v>
      </c>
      <c r="E696">
        <f t="shared" si="98"/>
        <v>-0.12241067519921782</v>
      </c>
      <c r="F696">
        <f t="shared" si="100"/>
        <v>0.49289819222978043</v>
      </c>
      <c r="G696">
        <f t="shared" si="101"/>
        <v>0.21910124015687477</v>
      </c>
      <c r="H696">
        <f t="shared" si="102"/>
        <v>7.3564563599667329E-2</v>
      </c>
      <c r="I696">
        <f t="shared" si="103"/>
        <v>1.8883601782585053</v>
      </c>
      <c r="J696" t="s">
        <v>2</v>
      </c>
      <c r="K696">
        <f t="shared" si="104"/>
        <v>0.67578125</v>
      </c>
      <c r="L696">
        <f t="shared" si="96"/>
        <v>0</v>
      </c>
      <c r="M696">
        <f t="shared" si="97"/>
        <v>0</v>
      </c>
    </row>
    <row r="697" spans="1:13" x14ac:dyDescent="0.25">
      <c r="A697">
        <v>693</v>
      </c>
      <c r="B697">
        <f t="shared" si="98"/>
        <v>-0.44412214457042976</v>
      </c>
      <c r="C697">
        <f t="shared" si="98"/>
        <v>0.98196386910955524</v>
      </c>
      <c r="D697">
        <f t="shared" si="99"/>
        <v>0.66699992230363714</v>
      </c>
      <c r="E697">
        <f t="shared" si="98"/>
        <v>-7.9682437971430792E-2</v>
      </c>
      <c r="F697">
        <f t="shared" si="100"/>
        <v>0.5401714727298913</v>
      </c>
      <c r="G697">
        <f t="shared" si="101"/>
        <v>0.29615088824362651</v>
      </c>
      <c r="H697">
        <f t="shared" si="102"/>
        <v>-3.0674803176637032E-2</v>
      </c>
      <c r="I697">
        <f t="shared" si="103"/>
        <v>1.9308067666682125</v>
      </c>
      <c r="J697" t="s">
        <v>2</v>
      </c>
      <c r="K697">
        <f t="shared" si="104"/>
        <v>0.6767578125</v>
      </c>
      <c r="L697">
        <f t="shared" si="96"/>
        <v>0</v>
      </c>
      <c r="M697">
        <f t="shared" si="97"/>
        <v>0</v>
      </c>
    </row>
    <row r="698" spans="1:13" x14ac:dyDescent="0.25">
      <c r="A698">
        <v>694</v>
      </c>
      <c r="B698">
        <f t="shared" si="98"/>
        <v>-0.4386162385385276</v>
      </c>
      <c r="C698">
        <f t="shared" si="98"/>
        <v>0.97831737071962765</v>
      </c>
      <c r="D698">
        <f t="shared" si="99"/>
        <v>0.64383154288979128</v>
      </c>
      <c r="E698">
        <f t="shared" si="98"/>
        <v>-3.680722294135854E-2</v>
      </c>
      <c r="F698">
        <f t="shared" si="100"/>
        <v>0.5857978574564392</v>
      </c>
      <c r="G698">
        <f t="shared" si="101"/>
        <v>0.37131719395183804</v>
      </c>
      <c r="H698">
        <f t="shared" si="102"/>
        <v>-0.13458070850712689</v>
      </c>
      <c r="I698">
        <f t="shared" si="103"/>
        <v>1.9692597950306832</v>
      </c>
      <c r="J698" t="s">
        <v>2</v>
      </c>
      <c r="K698">
        <f t="shared" si="104"/>
        <v>0.677734375</v>
      </c>
      <c r="L698">
        <f t="shared" si="96"/>
        <v>0</v>
      </c>
      <c r="M698">
        <f t="shared" si="97"/>
        <v>0</v>
      </c>
    </row>
    <row r="699" spans="1:13" x14ac:dyDescent="0.25">
      <c r="A699">
        <v>695</v>
      </c>
      <c r="B699">
        <f t="shared" si="98"/>
        <v>-0.43309381885315212</v>
      </c>
      <c r="C699">
        <f t="shared" si="98"/>
        <v>0.97433938278557575</v>
      </c>
      <c r="D699">
        <f t="shared" si="99"/>
        <v>0.62005721176328932</v>
      </c>
      <c r="E699">
        <f t="shared" si="98"/>
        <v>6.1358846491521802E-3</v>
      </c>
      <c r="F699">
        <f t="shared" si="100"/>
        <v>0.62963823891492354</v>
      </c>
      <c r="G699">
        <f t="shared" si="101"/>
        <v>0.44412214457043403</v>
      </c>
      <c r="H699">
        <f t="shared" si="102"/>
        <v>-0.2370236059943682</v>
      </c>
      <c r="I699">
        <f t="shared" si="103"/>
        <v>2.0041754378358547</v>
      </c>
      <c r="J699" t="s">
        <v>2</v>
      </c>
      <c r="K699">
        <f t="shared" si="104"/>
        <v>0.6787109375</v>
      </c>
      <c r="L699">
        <f t="shared" si="96"/>
        <v>0</v>
      </c>
      <c r="M699">
        <f t="shared" si="97"/>
        <v>0</v>
      </c>
    </row>
    <row r="700" spans="1:13" x14ac:dyDescent="0.25">
      <c r="A700">
        <v>696</v>
      </c>
      <c r="B700">
        <f t="shared" si="98"/>
        <v>-0.42755509343028247</v>
      </c>
      <c r="C700">
        <f t="shared" si="98"/>
        <v>0.97003125319454431</v>
      </c>
      <c r="D700">
        <f t="shared" si="99"/>
        <v>0.59569930449243369</v>
      </c>
      <c r="E700">
        <f t="shared" si="98"/>
        <v>4.9067674327416683E-2</v>
      </c>
      <c r="F700">
        <f t="shared" si="100"/>
        <v>0.67155895484701678</v>
      </c>
      <c r="G700">
        <f t="shared" si="101"/>
        <v>0.51410274419322444</v>
      </c>
      <c r="H700">
        <f t="shared" si="102"/>
        <v>-0.33688985339222133</v>
      </c>
      <c r="I700">
        <f t="shared" si="103"/>
        <v>2.036014984232132</v>
      </c>
      <c r="J700" t="s">
        <v>2</v>
      </c>
      <c r="K700">
        <f t="shared" si="104"/>
        <v>0.6796875</v>
      </c>
      <c r="L700">
        <f t="shared" si="96"/>
        <v>0</v>
      </c>
      <c r="M700">
        <f t="shared" si="97"/>
        <v>0</v>
      </c>
    </row>
    <row r="701" spans="1:13" x14ac:dyDescent="0.25">
      <c r="A701">
        <v>697</v>
      </c>
      <c r="B701">
        <f t="shared" si="98"/>
        <v>-0.42200027079979952</v>
      </c>
      <c r="C701">
        <f t="shared" si="98"/>
        <v>0.96539444169768973</v>
      </c>
      <c r="D701">
        <f t="shared" si="99"/>
        <v>0.57078074588696792</v>
      </c>
      <c r="E701">
        <f t="shared" si="98"/>
        <v>9.1908956497132363E-2</v>
      </c>
      <c r="F701">
        <f t="shared" si="100"/>
        <v>0.71143219574521643</v>
      </c>
      <c r="G701">
        <f t="shared" si="101"/>
        <v>0.58081395809576519</v>
      </c>
      <c r="H701">
        <f t="shared" si="102"/>
        <v>-0.43309381885315346</v>
      </c>
      <c r="I701">
        <f t="shared" si="103"/>
        <v>2.0652362082698179</v>
      </c>
      <c r="J701" t="s">
        <v>2</v>
      </c>
      <c r="K701">
        <f t="shared" si="104"/>
        <v>0.6806640625</v>
      </c>
      <c r="L701">
        <f t="shared" si="96"/>
        <v>0</v>
      </c>
      <c r="M701">
        <f t="shared" si="97"/>
        <v>0</v>
      </c>
    </row>
    <row r="702" spans="1:13" x14ac:dyDescent="0.25">
      <c r="A702">
        <v>698</v>
      </c>
      <c r="B702">
        <f t="shared" si="98"/>
        <v>-0.41642956009763721</v>
      </c>
      <c r="C702">
        <f t="shared" si="98"/>
        <v>0.96043051941556612</v>
      </c>
      <c r="D702">
        <f t="shared" si="99"/>
        <v>0.54532498842204735</v>
      </c>
      <c r="E702">
        <f t="shared" si="98"/>
        <v>0.13458070850712678</v>
      </c>
      <c r="F702">
        <f t="shared" si="100"/>
        <v>0.74913639452345615</v>
      </c>
      <c r="G702">
        <f t="shared" si="101"/>
        <v>0.64383154288979583</v>
      </c>
      <c r="H702">
        <f t="shared" si="102"/>
        <v>-0.52458968267847061</v>
      </c>
      <c r="I702">
        <f t="shared" si="103"/>
        <v>2.0922849109818848</v>
      </c>
      <c r="J702" t="s">
        <v>2</v>
      </c>
      <c r="K702">
        <f t="shared" si="104"/>
        <v>0.681640625</v>
      </c>
      <c r="L702">
        <f t="shared" si="96"/>
        <v>0</v>
      </c>
      <c r="M702">
        <f t="shared" si="97"/>
        <v>0</v>
      </c>
    </row>
    <row r="703" spans="1:13" x14ac:dyDescent="0.25">
      <c r="A703">
        <v>699</v>
      </c>
      <c r="B703">
        <f t="shared" si="98"/>
        <v>-0.41084317105790419</v>
      </c>
      <c r="C703">
        <f t="shared" si="98"/>
        <v>0.955141168305771</v>
      </c>
      <c r="D703">
        <f t="shared" si="99"/>
        <v>0.51935599016559075</v>
      </c>
      <c r="E703">
        <f t="shared" si="98"/>
        <v>0.17700422041214678</v>
      </c>
      <c r="F703">
        <f t="shared" si="100"/>
        <v>0.78455659715557369</v>
      </c>
      <c r="G703">
        <f t="shared" si="101"/>
        <v>0.70275474445722774</v>
      </c>
      <c r="H703">
        <f t="shared" si="102"/>
        <v>-0.61038280627631125</v>
      </c>
      <c r="I703">
        <f t="shared" si="103"/>
        <v>2.1175867431620947</v>
      </c>
      <c r="J703" t="s">
        <v>2</v>
      </c>
      <c r="K703">
        <f t="shared" si="104"/>
        <v>0.6826171875</v>
      </c>
      <c r="L703">
        <f t="shared" si="96"/>
        <v>0</v>
      </c>
      <c r="M703">
        <f t="shared" si="97"/>
        <v>0</v>
      </c>
    </row>
    <row r="704" spans="1:13" x14ac:dyDescent="0.25">
      <c r="A704">
        <v>700</v>
      </c>
      <c r="B704">
        <f t="shared" si="98"/>
        <v>-0.40524131400499036</v>
      </c>
      <c r="C704">
        <f t="shared" si="98"/>
        <v>0.9495281805930369</v>
      </c>
      <c r="D704">
        <f t="shared" si="99"/>
        <v>0.49289819222978554</v>
      </c>
      <c r="E704">
        <f t="shared" si="98"/>
        <v>0.2191012401568688</v>
      </c>
      <c r="F704">
        <f t="shared" si="100"/>
        <v>0.81758481315158349</v>
      </c>
      <c r="G704">
        <f t="shared" si="101"/>
        <v>0.75720884650648523</v>
      </c>
      <c r="H704">
        <f t="shared" si="102"/>
        <v>-0.68954054473706883</v>
      </c>
      <c r="I704">
        <f t="shared" si="103"/>
        <v>2.1415394138957007</v>
      </c>
      <c r="J704" t="s">
        <v>2</v>
      </c>
      <c r="K704">
        <f t="shared" si="104"/>
        <v>0.68359375</v>
      </c>
      <c r="L704">
        <f t="shared" si="96"/>
        <v>0</v>
      </c>
      <c r="M704">
        <f t="shared" si="97"/>
        <v>0</v>
      </c>
    </row>
    <row r="705" spans="1:13" x14ac:dyDescent="0.25">
      <c r="A705">
        <v>701</v>
      </c>
      <c r="B705">
        <f t="shared" si="98"/>
        <v>-0.39962419984564673</v>
      </c>
      <c r="C705">
        <f t="shared" si="98"/>
        <v>0.9435934581619605</v>
      </c>
      <c r="D705">
        <f t="shared" si="99"/>
        <v>0.46597649576796801</v>
      </c>
      <c r="E705">
        <f t="shared" si="98"/>
        <v>0.26079411791527546</v>
      </c>
      <c r="F705">
        <f t="shared" si="100"/>
        <v>0.84812034480329823</v>
      </c>
      <c r="G705">
        <f t="shared" si="101"/>
        <v>0.80684755354380278</v>
      </c>
      <c r="H705">
        <f t="shared" si="102"/>
        <v>-0.76120238548426367</v>
      </c>
      <c r="I705">
        <f t="shared" si="103"/>
        <v>2.1645053848623945</v>
      </c>
      <c r="J705" t="s">
        <v>2</v>
      </c>
      <c r="K705">
        <f t="shared" si="104"/>
        <v>0.6845703125</v>
      </c>
      <c r="L705">
        <f t="shared" si="96"/>
        <v>0</v>
      </c>
      <c r="M705">
        <f t="shared" si="97"/>
        <v>0</v>
      </c>
    </row>
    <row r="706" spans="1:13" x14ac:dyDescent="0.25">
      <c r="A706">
        <v>702</v>
      </c>
      <c r="B706">
        <f t="shared" si="98"/>
        <v>-0.39399204006104821</v>
      </c>
      <c r="C706">
        <f t="shared" si="98"/>
        <v>0.93733901191257507</v>
      </c>
      <c r="D706">
        <f t="shared" si="99"/>
        <v>0.43861623853852982</v>
      </c>
      <c r="E706">
        <f t="shared" si="98"/>
        <v>0.30200594931922553</v>
      </c>
      <c r="F706">
        <f t="shared" si="100"/>
        <v>0.87607009419540516</v>
      </c>
      <c r="G706">
        <f t="shared" si="101"/>
        <v>0.85135519310526708</v>
      </c>
      <c r="H706">
        <f t="shared" si="102"/>
        <v>-0.82458930278502707</v>
      </c>
      <c r="I706">
        <f t="shared" si="103"/>
        <v>2.1868051442249277</v>
      </c>
      <c r="J706" t="s">
        <v>2</v>
      </c>
      <c r="K706">
        <f t="shared" si="104"/>
        <v>0.685546875</v>
      </c>
      <c r="L706">
        <f t="shared" si="96"/>
        <v>0</v>
      </c>
      <c r="M706">
        <f t="shared" si="97"/>
        <v>0</v>
      </c>
    </row>
    <row r="707" spans="1:13" x14ac:dyDescent="0.25">
      <c r="A707">
        <v>703</v>
      </c>
      <c r="B707">
        <f t="shared" si="98"/>
        <v>-0.38834504669882663</v>
      </c>
      <c r="C707">
        <f t="shared" si="98"/>
        <v>0.93076696107898382</v>
      </c>
      <c r="D707">
        <f t="shared" si="99"/>
        <v>0.41084317105790319</v>
      </c>
      <c r="E707">
        <f t="shared" si="98"/>
        <v>0.34266071731199282</v>
      </c>
      <c r="F707">
        <f t="shared" si="100"/>
        <v>0.9013488470460217</v>
      </c>
      <c r="G707">
        <f t="shared" si="101"/>
        <v>0.89044872324475854</v>
      </c>
      <c r="H707">
        <f t="shared" si="102"/>
        <v>-0.87901222642863519</v>
      </c>
      <c r="I707">
        <f t="shared" si="103"/>
        <v>2.208711146612198</v>
      </c>
      <c r="J707" t="s">
        <v>2</v>
      </c>
      <c r="K707">
        <f t="shared" si="104"/>
        <v>0.6865234375</v>
      </c>
      <c r="L707">
        <f t="shared" si="96"/>
        <v>0</v>
      </c>
      <c r="M707">
        <f t="shared" si="97"/>
        <v>0</v>
      </c>
    </row>
    <row r="708" spans="1:13" x14ac:dyDescent="0.25">
      <c r="A708">
        <v>704</v>
      </c>
      <c r="B708">
        <f t="shared" si="98"/>
        <v>-0.38268343236509034</v>
      </c>
      <c r="C708">
        <f t="shared" si="98"/>
        <v>0.92387953251128674</v>
      </c>
      <c r="D708">
        <f t="shared" si="99"/>
        <v>0.38268343236508934</v>
      </c>
      <c r="E708">
        <f t="shared" ref="E708:E771" si="105">COS(E$2*2*PI()*$A708/1024)</f>
        <v>0.38268343236508912</v>
      </c>
      <c r="F708">
        <f t="shared" si="100"/>
        <v>0.9238795325112874</v>
      </c>
      <c r="G708">
        <f t="shared" si="101"/>
        <v>0.92387953251128918</v>
      </c>
      <c r="H708">
        <f t="shared" si="102"/>
        <v>-0.92387953251128818</v>
      </c>
      <c r="I708">
        <f t="shared" si="103"/>
        <v>2.2304424973876635</v>
      </c>
      <c r="J708" t="s">
        <v>2</v>
      </c>
      <c r="K708">
        <f t="shared" si="104"/>
        <v>0.6875</v>
      </c>
      <c r="L708">
        <f t="shared" ref="L708:L771" si="106">IMREAL(J708)/1024</f>
        <v>0</v>
      </c>
      <c r="M708">
        <f t="shared" ref="M708:M771" si="107">IMAGINARY(J708)/1024</f>
        <v>0</v>
      </c>
    </row>
    <row r="709" spans="1:13" x14ac:dyDescent="0.25">
      <c r="A709">
        <v>705</v>
      </c>
      <c r="B709">
        <f t="shared" ref="B709:E772" si="108">COS(B$2*2*PI()*$A709/1024)</f>
        <v>-0.3770074102164182</v>
      </c>
      <c r="C709">
        <f t="shared" si="108"/>
        <v>0.91667905992104259</v>
      </c>
      <c r="D709">
        <f t="shared" ref="D709:D772" si="109">SIN(D$2*2*PI()*$A709/1024)</f>
        <v>0.35416352542049023</v>
      </c>
      <c r="E709">
        <f t="shared" si="105"/>
        <v>0.4220002707997999</v>
      </c>
      <c r="F709">
        <f t="shared" ref="F709:F772" si="110">SIN(F$2*2*PI()*$A709/1024)</f>
        <v>0.94359345816195928</v>
      </c>
      <c r="G709">
        <f t="shared" ref="G709:G772" si="111">COS(G$2*2*PI()*$A709/1024)</f>
        <v>0.95143502096900956</v>
      </c>
      <c r="H709">
        <f t="shared" ref="H709:H772" si="112">SIN(17*2*PI()*$A709/1024)</f>
        <v>-0.95870347489587271</v>
      </c>
      <c r="I709">
        <f t="shared" ref="I709:I772" si="113">+SUM(B709:H709)</f>
        <v>2.2521604501600105</v>
      </c>
      <c r="J709" t="s">
        <v>2</v>
      </c>
      <c r="K709">
        <f t="shared" ref="K709:K772" si="114">A709/1024</f>
        <v>0.6884765625</v>
      </c>
      <c r="L709">
        <f t="shared" si="106"/>
        <v>0</v>
      </c>
      <c r="M709">
        <f t="shared" si="107"/>
        <v>0</v>
      </c>
    </row>
    <row r="710" spans="1:13" x14ac:dyDescent="0.25">
      <c r="A710">
        <v>706</v>
      </c>
      <c r="B710">
        <f t="shared" si="108"/>
        <v>-0.37131719395183777</v>
      </c>
      <c r="C710">
        <f t="shared" si="108"/>
        <v>0.90916798309052227</v>
      </c>
      <c r="D710">
        <f t="shared" si="109"/>
        <v>0.32531029216226309</v>
      </c>
      <c r="E710">
        <f t="shared" si="105"/>
        <v>0.46053871095823795</v>
      </c>
      <c r="F710">
        <f t="shared" si="110"/>
        <v>0.96043051941556556</v>
      </c>
      <c r="G710">
        <f t="shared" si="111"/>
        <v>0.97293995220556051</v>
      </c>
      <c r="H710">
        <f t="shared" si="112"/>
        <v>-0.98310548743121717</v>
      </c>
      <c r="I710">
        <f t="shared" si="113"/>
        <v>2.2739647764490942</v>
      </c>
      <c r="J710" t="s">
        <v>2</v>
      </c>
      <c r="K710">
        <f t="shared" si="114"/>
        <v>0.689453125</v>
      </c>
      <c r="L710">
        <f t="shared" si="106"/>
        <v>0</v>
      </c>
      <c r="M710">
        <f t="shared" si="107"/>
        <v>0</v>
      </c>
    </row>
    <row r="711" spans="1:13" x14ac:dyDescent="0.25">
      <c r="A711">
        <v>707</v>
      </c>
      <c r="B711">
        <f t="shared" si="108"/>
        <v>-0.3656129978047743</v>
      </c>
      <c r="C711">
        <f t="shared" si="108"/>
        <v>0.90134884704602258</v>
      </c>
      <c r="D711">
        <f t="shared" si="109"/>
        <v>0.29615088824362429</v>
      </c>
      <c r="E711">
        <f t="shared" si="105"/>
        <v>0.49822766697278065</v>
      </c>
      <c r="F711">
        <f t="shared" si="110"/>
        <v>0.97433938278557619</v>
      </c>
      <c r="G711">
        <f t="shared" si="111"/>
        <v>0.98825756773074935</v>
      </c>
      <c r="H711">
        <f t="shared" si="112"/>
        <v>-0.99682029929116611</v>
      </c>
      <c r="I711">
        <f t="shared" si="113"/>
        <v>2.2958910556828127</v>
      </c>
      <c r="J711" t="s">
        <v>2</v>
      </c>
      <c r="K711">
        <f t="shared" si="114"/>
        <v>0.6904296875</v>
      </c>
      <c r="L711">
        <f t="shared" si="106"/>
        <v>0</v>
      </c>
      <c r="M711">
        <f t="shared" si="107"/>
        <v>0</v>
      </c>
    </row>
    <row r="712" spans="1:13" x14ac:dyDescent="0.25">
      <c r="A712">
        <v>708</v>
      </c>
      <c r="B712">
        <f t="shared" si="108"/>
        <v>-0.35989503653498794</v>
      </c>
      <c r="C712">
        <f t="shared" si="108"/>
        <v>0.89322430119551588</v>
      </c>
      <c r="D712">
        <f t="shared" si="109"/>
        <v>0.2667127574748992</v>
      </c>
      <c r="E712">
        <f t="shared" si="105"/>
        <v>0.53499761988709682</v>
      </c>
      <c r="F712">
        <f t="shared" si="110"/>
        <v>0.98527764238894067</v>
      </c>
      <c r="G712">
        <f t="shared" si="111"/>
        <v>0.99729045667869054</v>
      </c>
      <c r="H712">
        <f t="shared" si="112"/>
        <v>-0.99969881869620414</v>
      </c>
      <c r="I712">
        <f t="shared" si="113"/>
        <v>2.3179089223939506</v>
      </c>
      <c r="J712" t="s">
        <v>2</v>
      </c>
      <c r="K712">
        <f t="shared" si="114"/>
        <v>0.69140625</v>
      </c>
      <c r="L712">
        <f t="shared" si="106"/>
        <v>0</v>
      </c>
      <c r="M712">
        <f t="shared" si="107"/>
        <v>0</v>
      </c>
    </row>
    <row r="713" spans="1:13" x14ac:dyDescent="0.25">
      <c r="A713">
        <v>709</v>
      </c>
      <c r="B713">
        <f t="shared" si="108"/>
        <v>-0.35416352542049045</v>
      </c>
      <c r="C713">
        <f t="shared" si="108"/>
        <v>0.88479709843093823</v>
      </c>
      <c r="D713">
        <f t="shared" si="109"/>
        <v>0.23702360599436831</v>
      </c>
      <c r="E713">
        <f t="shared" si="105"/>
        <v>0.5707807458869677</v>
      </c>
      <c r="F713">
        <f t="shared" si="110"/>
        <v>0.99321194923479439</v>
      </c>
      <c r="G713">
        <f t="shared" si="111"/>
        <v>0.99998117528260111</v>
      </c>
      <c r="H713">
        <f t="shared" si="112"/>
        <v>-0.99170975366909886</v>
      </c>
      <c r="I713">
        <f t="shared" si="113"/>
        <v>2.3399212957400808</v>
      </c>
      <c r="J713" t="s">
        <v>2</v>
      </c>
      <c r="K713">
        <f t="shared" si="114"/>
        <v>0.6923828125</v>
      </c>
      <c r="L713">
        <f t="shared" si="106"/>
        <v>0</v>
      </c>
      <c r="M713">
        <f t="shared" si="107"/>
        <v>0</v>
      </c>
    </row>
    <row r="714" spans="1:13" x14ac:dyDescent="0.25">
      <c r="A714">
        <v>710</v>
      </c>
      <c r="B714">
        <f t="shared" si="108"/>
        <v>-0.34841868024943484</v>
      </c>
      <c r="C714">
        <f t="shared" si="108"/>
        <v>0.87607009419540705</v>
      </c>
      <c r="D714">
        <f t="shared" si="109"/>
        <v>0.20711137619222</v>
      </c>
      <c r="E714">
        <f t="shared" si="105"/>
        <v>0.60551104140432388</v>
      </c>
      <c r="F714">
        <f t="shared" si="110"/>
        <v>0.99811811290014929</v>
      </c>
      <c r="G714">
        <f t="shared" si="111"/>
        <v>0.996312612182778</v>
      </c>
      <c r="H714">
        <f t="shared" si="112"/>
        <v>-0.97293995220555884</v>
      </c>
      <c r="I714">
        <f t="shared" si="113"/>
        <v>2.3617646044198839</v>
      </c>
      <c r="J714" t="s">
        <v>2</v>
      </c>
      <c r="K714">
        <f t="shared" si="114"/>
        <v>0.693359375</v>
      </c>
      <c r="L714">
        <f t="shared" si="106"/>
        <v>0</v>
      </c>
      <c r="M714">
        <f t="shared" si="107"/>
        <v>0</v>
      </c>
    </row>
    <row r="715" spans="1:13" x14ac:dyDescent="0.25">
      <c r="A715">
        <v>711</v>
      </c>
      <c r="B715">
        <f t="shared" si="108"/>
        <v>-0.34266071731199488</v>
      </c>
      <c r="C715">
        <f t="shared" si="108"/>
        <v>0.86704624551569298</v>
      </c>
      <c r="D715">
        <f t="shared" si="109"/>
        <v>0.17700422041215053</v>
      </c>
      <c r="E715">
        <f t="shared" si="105"/>
        <v>0.63912444486377484</v>
      </c>
      <c r="F715">
        <f t="shared" si="110"/>
        <v>0.99998117528260111</v>
      </c>
      <c r="G715">
        <f t="shared" si="111"/>
        <v>0.98630809724459789</v>
      </c>
      <c r="H715">
        <f t="shared" si="112"/>
        <v>-0.94359345816195839</v>
      </c>
      <c r="I715">
        <f t="shared" si="113"/>
        <v>2.3832100078448644</v>
      </c>
      <c r="J715" t="s">
        <v>2</v>
      </c>
      <c r="K715">
        <f t="shared" si="114"/>
        <v>0.6943359375</v>
      </c>
      <c r="L715">
        <f t="shared" si="106"/>
        <v>0</v>
      </c>
      <c r="M715">
        <f t="shared" si="107"/>
        <v>0</v>
      </c>
    </row>
    <row r="716" spans="1:13" x14ac:dyDescent="0.25">
      <c r="A716">
        <v>712</v>
      </c>
      <c r="B716">
        <f t="shared" si="108"/>
        <v>-0.33688985339221994</v>
      </c>
      <c r="C716">
        <f t="shared" si="108"/>
        <v>0.85772861000027234</v>
      </c>
      <c r="D716">
        <f t="shared" si="109"/>
        <v>0.14673047445536386</v>
      </c>
      <c r="E716">
        <f t="shared" si="105"/>
        <v>0.67155895484701833</v>
      </c>
      <c r="F716">
        <f t="shared" si="110"/>
        <v>0.99879545620517252</v>
      </c>
      <c r="G716">
        <f t="shared" si="111"/>
        <v>0.97003125319454342</v>
      </c>
      <c r="H716">
        <f t="shared" si="112"/>
        <v>-0.90398929312344067</v>
      </c>
      <c r="I716">
        <f t="shared" si="113"/>
        <v>2.4039656021867102</v>
      </c>
      <c r="J716" t="s">
        <v>2</v>
      </c>
      <c r="K716">
        <f t="shared" si="114"/>
        <v>0.6953125</v>
      </c>
      <c r="L716">
        <f t="shared" si="106"/>
        <v>0</v>
      </c>
      <c r="M716">
        <f t="shared" si="107"/>
        <v>0</v>
      </c>
    </row>
    <row r="717" spans="1:13" x14ac:dyDescent="0.25">
      <c r="A717">
        <v>713</v>
      </c>
      <c r="B717">
        <f t="shared" si="108"/>
        <v>-0.33110630575987654</v>
      </c>
      <c r="C717">
        <f t="shared" si="108"/>
        <v>0.84812034480329745</v>
      </c>
      <c r="D717">
        <f t="shared" si="109"/>
        <v>0.11631863091190721</v>
      </c>
      <c r="E717">
        <f t="shared" si="105"/>
        <v>0.70275474445722341</v>
      </c>
      <c r="F717">
        <f t="shared" si="110"/>
        <v>0.99456457073425542</v>
      </c>
      <c r="G717">
        <f t="shared" si="111"/>
        <v>0.94758559101774109</v>
      </c>
      <c r="H717">
        <f t="shared" si="112"/>
        <v>-0.85455798836539709</v>
      </c>
      <c r="I717">
        <f t="shared" si="113"/>
        <v>2.4236795877991506</v>
      </c>
      <c r="J717" t="s">
        <v>2</v>
      </c>
      <c r="K717">
        <f t="shared" si="114"/>
        <v>0.6962890625</v>
      </c>
      <c r="L717">
        <f t="shared" si="106"/>
        <v>0</v>
      </c>
      <c r="M717">
        <f t="shared" si="107"/>
        <v>0</v>
      </c>
    </row>
    <row r="718" spans="1:13" x14ac:dyDescent="0.25">
      <c r="A718">
        <v>714</v>
      </c>
      <c r="B718">
        <f t="shared" si="108"/>
        <v>-0.32531029216226331</v>
      </c>
      <c r="C718">
        <f t="shared" si="108"/>
        <v>0.83822470555483819</v>
      </c>
      <c r="D718">
        <f t="shared" si="109"/>
        <v>8.5797312344439131E-2</v>
      </c>
      <c r="E718">
        <f t="shared" si="105"/>
        <v>0.73265427167241159</v>
      </c>
      <c r="F718">
        <f t="shared" si="110"/>
        <v>0.9873014181578591</v>
      </c>
      <c r="G718">
        <f t="shared" si="111"/>
        <v>0.91911385169005588</v>
      </c>
      <c r="H718">
        <f t="shared" si="112"/>
        <v>-0.79583690460887935</v>
      </c>
      <c r="I718">
        <f t="shared" si="113"/>
        <v>2.4419443626484614</v>
      </c>
      <c r="J718" t="s">
        <v>2</v>
      </c>
      <c r="K718">
        <f t="shared" si="114"/>
        <v>0.697265625</v>
      </c>
      <c r="L718">
        <f t="shared" si="106"/>
        <v>0</v>
      </c>
      <c r="M718">
        <f t="shared" si="107"/>
        <v>0</v>
      </c>
    </row>
    <row r="719" spans="1:13" x14ac:dyDescent="0.25">
      <c r="A719">
        <v>715</v>
      </c>
      <c r="B719">
        <f t="shared" si="108"/>
        <v>-0.31950203081601541</v>
      </c>
      <c r="C719">
        <f t="shared" si="108"/>
        <v>0.8280450452577558</v>
      </c>
      <c r="D719">
        <f t="shared" si="109"/>
        <v>5.5195244349689497E-2</v>
      </c>
      <c r="E719">
        <f t="shared" si="105"/>
        <v>0.76120238548426133</v>
      </c>
      <c r="F719">
        <f t="shared" si="110"/>
        <v>0.97702814265775484</v>
      </c>
      <c r="G719">
        <f t="shared" si="111"/>
        <v>0.88479709843093657</v>
      </c>
      <c r="H719">
        <f t="shared" si="112"/>
        <v>-0.72846439044822031</v>
      </c>
      <c r="I719">
        <f t="shared" si="113"/>
        <v>2.4583014949161623</v>
      </c>
      <c r="J719" t="s">
        <v>2</v>
      </c>
      <c r="K719">
        <f t="shared" si="114"/>
        <v>0.6982421875</v>
      </c>
      <c r="L719">
        <f t="shared" si="106"/>
        <v>0</v>
      </c>
      <c r="M719">
        <f t="shared" si="107"/>
        <v>0</v>
      </c>
    </row>
    <row r="720" spans="1:13" x14ac:dyDescent="0.25">
      <c r="A720">
        <v>716</v>
      </c>
      <c r="B720">
        <f t="shared" si="108"/>
        <v>-0.31368174039889146</v>
      </c>
      <c r="C720">
        <f t="shared" si="108"/>
        <v>0.81758481315158371</v>
      </c>
      <c r="D720">
        <f t="shared" si="109"/>
        <v>2.4541228522912174E-2</v>
      </c>
      <c r="E720">
        <f t="shared" si="105"/>
        <v>0.78834642762660634</v>
      </c>
      <c r="F720">
        <f t="shared" si="110"/>
        <v>0.96377606579543984</v>
      </c>
      <c r="G720">
        <f t="shared" si="111"/>
        <v>0.84485356524970689</v>
      </c>
      <c r="H720">
        <f t="shared" si="112"/>
        <v>-0.65317284295377109</v>
      </c>
      <c r="I720">
        <f t="shared" si="113"/>
        <v>2.472247516993586</v>
      </c>
      <c r="J720" t="s">
        <v>2</v>
      </c>
      <c r="K720">
        <f t="shared" si="114"/>
        <v>0.69921875</v>
      </c>
      <c r="L720">
        <f t="shared" si="106"/>
        <v>0</v>
      </c>
      <c r="M720">
        <f t="shared" si="107"/>
        <v>0</v>
      </c>
    </row>
    <row r="721" spans="1:13" x14ac:dyDescent="0.25">
      <c r="A721">
        <v>717</v>
      </c>
      <c r="B721">
        <f t="shared" si="108"/>
        <v>-0.30784964004153509</v>
      </c>
      <c r="C721">
        <f t="shared" si="108"/>
        <v>0.80684755354379911</v>
      </c>
      <c r="D721">
        <f t="shared" si="109"/>
        <v>-6.1358846491542628E-3</v>
      </c>
      <c r="E721">
        <f t="shared" si="105"/>
        <v>0.81403632970594697</v>
      </c>
      <c r="F721">
        <f t="shared" si="110"/>
        <v>0.94758559101774265</v>
      </c>
      <c r="G721">
        <f t="shared" si="111"/>
        <v>0.7995372691079019</v>
      </c>
      <c r="H721">
        <f t="shared" si="112"/>
        <v>-0.57078074588696093</v>
      </c>
      <c r="I721">
        <f t="shared" si="113"/>
        <v>2.48324047279774</v>
      </c>
      <c r="J721" t="s">
        <v>2</v>
      </c>
      <c r="K721">
        <f t="shared" si="114"/>
        <v>0.7001953125</v>
      </c>
      <c r="L721">
        <f t="shared" si="106"/>
        <v>0</v>
      </c>
      <c r="M721">
        <f t="shared" si="107"/>
        <v>0</v>
      </c>
    </row>
    <row r="722" spans="1:13" x14ac:dyDescent="0.25">
      <c r="A722">
        <v>718</v>
      </c>
      <c r="B722">
        <f t="shared" si="108"/>
        <v>-0.30200594931922853</v>
      </c>
      <c r="C722">
        <f t="shared" si="108"/>
        <v>0.79583690460888434</v>
      </c>
      <c r="D722">
        <f t="shared" si="109"/>
        <v>-3.680722294135829E-2</v>
      </c>
      <c r="E722">
        <f t="shared" si="105"/>
        <v>0.83822470555483719</v>
      </c>
      <c r="F722">
        <f t="shared" si="110"/>
        <v>0.92850608047321648</v>
      </c>
      <c r="G722">
        <f t="shared" si="111"/>
        <v>0.74913639452345748</v>
      </c>
      <c r="H722">
        <f t="shared" si="112"/>
        <v>-0.48218377207911567</v>
      </c>
      <c r="I722">
        <f t="shared" si="113"/>
        <v>2.4907071408206929</v>
      </c>
      <c r="J722" t="s">
        <v>2</v>
      </c>
      <c r="K722">
        <f t="shared" si="114"/>
        <v>0.701171875</v>
      </c>
      <c r="L722">
        <f t="shared" si="106"/>
        <v>0</v>
      </c>
      <c r="M722">
        <f t="shared" si="107"/>
        <v>0</v>
      </c>
    </row>
    <row r="723" spans="1:13" x14ac:dyDescent="0.25">
      <c r="A723">
        <v>719</v>
      </c>
      <c r="B723">
        <f t="shared" si="108"/>
        <v>-0.29615088824362368</v>
      </c>
      <c r="C723">
        <f t="shared" si="108"/>
        <v>0.78455659715557602</v>
      </c>
      <c r="D723">
        <f t="shared" si="109"/>
        <v>-6.7443919563663191E-2</v>
      </c>
      <c r="E723">
        <f t="shared" si="105"/>
        <v>0.86086693863776698</v>
      </c>
      <c r="F723">
        <f t="shared" si="110"/>
        <v>0.90659570451491545</v>
      </c>
      <c r="G723">
        <f t="shared" si="111"/>
        <v>0.69397146088965356</v>
      </c>
      <c r="H723">
        <f t="shared" si="112"/>
        <v>-0.38834504669881853</v>
      </c>
      <c r="I723">
        <f t="shared" si="113"/>
        <v>2.4940508466918061</v>
      </c>
      <c r="J723" t="s">
        <v>2</v>
      </c>
      <c r="K723">
        <f t="shared" si="114"/>
        <v>0.7021484375</v>
      </c>
      <c r="L723">
        <f t="shared" si="106"/>
        <v>0</v>
      </c>
      <c r="M723">
        <f t="shared" si="107"/>
        <v>0</v>
      </c>
    </row>
    <row r="724" spans="1:13" x14ac:dyDescent="0.25">
      <c r="A724">
        <v>720</v>
      </c>
      <c r="B724">
        <f t="shared" si="108"/>
        <v>-0.29028467725446244</v>
      </c>
      <c r="C724">
        <f t="shared" si="108"/>
        <v>0.77301045336273766</v>
      </c>
      <c r="D724">
        <f t="shared" si="109"/>
        <v>-9.801714032955941E-2</v>
      </c>
      <c r="E724">
        <f t="shared" si="105"/>
        <v>0.88192126434835527</v>
      </c>
      <c r="F724">
        <f t="shared" si="110"/>
        <v>0.88192126434835738</v>
      </c>
      <c r="G724">
        <f t="shared" si="111"/>
        <v>0.63439328416364127</v>
      </c>
      <c r="H724">
        <f t="shared" si="112"/>
        <v>-0.290284677254454</v>
      </c>
      <c r="I724">
        <f t="shared" si="113"/>
        <v>2.4926597713846155</v>
      </c>
      <c r="J724" t="s">
        <v>2</v>
      </c>
      <c r="K724">
        <f t="shared" si="114"/>
        <v>0.703125</v>
      </c>
      <c r="L724">
        <f t="shared" si="106"/>
        <v>0</v>
      </c>
      <c r="M724">
        <f t="shared" si="107"/>
        <v>0</v>
      </c>
    </row>
    <row r="725" spans="1:13" x14ac:dyDescent="0.25">
      <c r="A725">
        <v>721</v>
      </c>
      <c r="B725">
        <f t="shared" si="108"/>
        <v>-0.28440753721127215</v>
      </c>
      <c r="C725">
        <f t="shared" si="108"/>
        <v>0.76120238548426244</v>
      </c>
      <c r="D725">
        <f t="shared" si="109"/>
        <v>-0.12849811079379167</v>
      </c>
      <c r="E725">
        <f t="shared" si="105"/>
        <v>0.90134884704602114</v>
      </c>
      <c r="F725">
        <f t="shared" si="110"/>
        <v>0.85455798836540198</v>
      </c>
      <c r="G725">
        <f t="shared" si="111"/>
        <v>0.5707807458869647</v>
      </c>
      <c r="H725">
        <f t="shared" si="112"/>
        <v>-0.18906866414979734</v>
      </c>
      <c r="I725">
        <f t="shared" si="113"/>
        <v>2.4859156546277896</v>
      </c>
      <c r="J725" t="s">
        <v>2</v>
      </c>
      <c r="K725">
        <f t="shared" si="114"/>
        <v>0.7041015625</v>
      </c>
      <c r="L725">
        <f t="shared" si="106"/>
        <v>0</v>
      </c>
      <c r="M725">
        <f t="shared" si="107"/>
        <v>0</v>
      </c>
    </row>
    <row r="726" spans="1:13" x14ac:dyDescent="0.25">
      <c r="A726">
        <v>722</v>
      </c>
      <c r="B726">
        <f t="shared" si="108"/>
        <v>-0.27851968938505361</v>
      </c>
      <c r="C726">
        <f t="shared" si="108"/>
        <v>0.74913639452345981</v>
      </c>
      <c r="D726">
        <f t="shared" si="109"/>
        <v>-0.15885814333385961</v>
      </c>
      <c r="E726">
        <f t="shared" si="105"/>
        <v>0.91911385169005733</v>
      </c>
      <c r="F726">
        <f t="shared" si="110"/>
        <v>0.82458930278502551</v>
      </c>
      <c r="G726">
        <f t="shared" si="111"/>
        <v>0.5035383837257168</v>
      </c>
      <c r="H726">
        <f t="shared" si="112"/>
        <v>-8.5797312344444737E-2</v>
      </c>
      <c r="I726">
        <f t="shared" si="113"/>
        <v>2.4732027876609015</v>
      </c>
      <c r="J726" t="s">
        <v>2</v>
      </c>
      <c r="K726">
        <f t="shared" si="114"/>
        <v>0.705078125</v>
      </c>
      <c r="L726">
        <f t="shared" si="106"/>
        <v>0</v>
      </c>
      <c r="M726">
        <f t="shared" si="107"/>
        <v>0</v>
      </c>
    </row>
    <row r="727" spans="1:13" x14ac:dyDescent="0.25">
      <c r="A727">
        <v>723</v>
      </c>
      <c r="B727">
        <f t="shared" si="108"/>
        <v>-0.27262135544994887</v>
      </c>
      <c r="C727">
        <f t="shared" si="108"/>
        <v>0.73681656887737024</v>
      </c>
      <c r="D727">
        <f t="shared" si="109"/>
        <v>-0.18906866414980408</v>
      </c>
      <c r="E727">
        <f t="shared" si="105"/>
        <v>0.9351835099389475</v>
      </c>
      <c r="F727">
        <f t="shared" si="110"/>
        <v>0.79210657730021128</v>
      </c>
      <c r="G727">
        <f t="shared" si="111"/>
        <v>0.43309381885314679</v>
      </c>
      <c r="H727">
        <f t="shared" si="112"/>
        <v>1.8406729905800265E-2</v>
      </c>
      <c r="I727">
        <f t="shared" si="113"/>
        <v>2.4539171852757233</v>
      </c>
      <c r="J727" t="s">
        <v>2</v>
      </c>
      <c r="K727">
        <f t="shared" si="114"/>
        <v>0.7060546875</v>
      </c>
      <c r="L727">
        <f t="shared" si="106"/>
        <v>0</v>
      </c>
      <c r="M727">
        <f t="shared" si="107"/>
        <v>0</v>
      </c>
    </row>
    <row r="728" spans="1:13" x14ac:dyDescent="0.25">
      <c r="A728">
        <v>724</v>
      </c>
      <c r="B728">
        <f t="shared" si="108"/>
        <v>-0.26671275747489853</v>
      </c>
      <c r="C728">
        <f t="shared" si="108"/>
        <v>0.72424708295146722</v>
      </c>
      <c r="D728">
        <f t="shared" si="109"/>
        <v>-0.21910124015686736</v>
      </c>
      <c r="E728">
        <f t="shared" si="105"/>
        <v>0.94952818059303579</v>
      </c>
      <c r="F728">
        <f t="shared" si="110"/>
        <v>0.75720884650648657</v>
      </c>
      <c r="G728">
        <f t="shared" si="111"/>
        <v>0.35989503653498495</v>
      </c>
      <c r="H728">
        <f t="shared" si="112"/>
        <v>0.12241067519921198</v>
      </c>
      <c r="I728">
        <f t="shared" si="113"/>
        <v>2.4274758241534209</v>
      </c>
      <c r="J728" t="s">
        <v>2</v>
      </c>
      <c r="K728">
        <f t="shared" si="114"/>
        <v>0.70703125</v>
      </c>
      <c r="L728">
        <f t="shared" si="106"/>
        <v>0</v>
      </c>
      <c r="M728">
        <f t="shared" si="107"/>
        <v>0</v>
      </c>
    </row>
    <row r="729" spans="1:13" x14ac:dyDescent="0.25">
      <c r="A729">
        <v>725</v>
      </c>
      <c r="B729">
        <f t="shared" si="108"/>
        <v>-0.2607941179152759</v>
      </c>
      <c r="C729">
        <f t="shared" si="108"/>
        <v>0.71143219574521666</v>
      </c>
      <c r="D729">
        <f t="shared" si="109"/>
        <v>-0.24892760574572087</v>
      </c>
      <c r="E729">
        <f t="shared" si="105"/>
        <v>0.96212140426904114</v>
      </c>
      <c r="F729">
        <f t="shared" si="110"/>
        <v>0.72000250796138221</v>
      </c>
      <c r="G729">
        <f t="shared" si="111"/>
        <v>0.28440753721127071</v>
      </c>
      <c r="H729">
        <f t="shared" si="112"/>
        <v>0.225083911359789</v>
      </c>
      <c r="I729">
        <f t="shared" si="113"/>
        <v>2.3933258328857034</v>
      </c>
      <c r="J729" t="s">
        <v>2</v>
      </c>
      <c r="K729">
        <f t="shared" si="114"/>
        <v>0.7080078125</v>
      </c>
      <c r="L729">
        <f t="shared" si="106"/>
        <v>0</v>
      </c>
      <c r="M729">
        <f t="shared" si="107"/>
        <v>0</v>
      </c>
    </row>
    <row r="730" spans="1:13" x14ac:dyDescent="0.25">
      <c r="A730">
        <v>726</v>
      </c>
      <c r="B730">
        <f t="shared" si="108"/>
        <v>-0.25486565960451435</v>
      </c>
      <c r="C730">
        <f t="shared" si="108"/>
        <v>0.69837624940897292</v>
      </c>
      <c r="D730">
        <f t="shared" si="109"/>
        <v>-0.2785196893850535</v>
      </c>
      <c r="E730">
        <f t="shared" si="105"/>
        <v>0.97293995220555995</v>
      </c>
      <c r="F730">
        <f t="shared" si="110"/>
        <v>0.68060099779545202</v>
      </c>
      <c r="G730">
        <f t="shared" si="111"/>
        <v>0.20711137619221268</v>
      </c>
      <c r="H730">
        <f t="shared" si="112"/>
        <v>0.32531029216225948</v>
      </c>
      <c r="I730">
        <f t="shared" si="113"/>
        <v>2.3509535187748893</v>
      </c>
      <c r="J730" t="s">
        <v>2</v>
      </c>
      <c r="K730">
        <f t="shared" si="114"/>
        <v>0.708984375</v>
      </c>
      <c r="L730">
        <f t="shared" si="106"/>
        <v>0</v>
      </c>
      <c r="M730">
        <f t="shared" si="107"/>
        <v>0</v>
      </c>
    </row>
    <row r="731" spans="1:13" x14ac:dyDescent="0.25">
      <c r="A731">
        <v>727</v>
      </c>
      <c r="B731">
        <f t="shared" si="108"/>
        <v>-0.24892760574572015</v>
      </c>
      <c r="C731">
        <f t="shared" si="108"/>
        <v>0.68508366777270036</v>
      </c>
      <c r="D731">
        <f t="shared" si="109"/>
        <v>-0.30784964004153498</v>
      </c>
      <c r="E731">
        <f t="shared" si="105"/>
        <v>0.98196386910955524</v>
      </c>
      <c r="F731">
        <f t="shared" si="110"/>
        <v>0.6391244448637784</v>
      </c>
      <c r="G731">
        <f t="shared" si="111"/>
        <v>0.12849811079378948</v>
      </c>
      <c r="H731">
        <f t="shared" si="112"/>
        <v>0.42200027079979668</v>
      </c>
      <c r="I731">
        <f t="shared" si="113"/>
        <v>2.2998931175523651</v>
      </c>
      <c r="J731" t="s">
        <v>2</v>
      </c>
      <c r="K731">
        <f t="shared" si="114"/>
        <v>0.7099609375</v>
      </c>
      <c r="L731">
        <f t="shared" si="106"/>
        <v>0</v>
      </c>
      <c r="M731">
        <f t="shared" si="107"/>
        <v>0</v>
      </c>
    </row>
    <row r="732" spans="1:13" x14ac:dyDescent="0.25">
      <c r="A732">
        <v>728</v>
      </c>
      <c r="B732">
        <f t="shared" si="108"/>
        <v>-0.24298017990326412</v>
      </c>
      <c r="C732">
        <f t="shared" si="108"/>
        <v>0.67155895484701822</v>
      </c>
      <c r="D732">
        <f t="shared" si="109"/>
        <v>-0.33688985339221983</v>
      </c>
      <c r="E732">
        <f t="shared" si="105"/>
        <v>0.98917650996478057</v>
      </c>
      <c r="F732">
        <f t="shared" si="110"/>
        <v>0.59569930449243425</v>
      </c>
      <c r="G732">
        <f t="shared" si="111"/>
        <v>4.9067674327416565E-2</v>
      </c>
      <c r="H732">
        <f t="shared" si="112"/>
        <v>0.51410274419321911</v>
      </c>
      <c r="I732">
        <f t="shared" si="113"/>
        <v>2.2397351545293844</v>
      </c>
      <c r="J732" t="s">
        <v>2</v>
      </c>
      <c r="K732">
        <f t="shared" si="114"/>
        <v>0.7109375</v>
      </c>
      <c r="L732">
        <f t="shared" si="106"/>
        <v>0</v>
      </c>
      <c r="M732">
        <f t="shared" si="107"/>
        <v>0</v>
      </c>
    </row>
    <row r="733" spans="1:13" x14ac:dyDescent="0.25">
      <c r="A733">
        <v>729</v>
      </c>
      <c r="B733">
        <f t="shared" si="108"/>
        <v>-0.23702360599436767</v>
      </c>
      <c r="C733">
        <f t="shared" si="108"/>
        <v>0.65780669329707842</v>
      </c>
      <c r="D733">
        <f t="shared" si="109"/>
        <v>-0.3656129978047733</v>
      </c>
      <c r="E733">
        <f t="shared" si="105"/>
        <v>0.9945645707342553</v>
      </c>
      <c r="F733">
        <f t="shared" si="110"/>
        <v>0.55045797293660392</v>
      </c>
      <c r="G733">
        <f t="shared" si="111"/>
        <v>-3.0674803176642913E-2</v>
      </c>
      <c r="H733">
        <f t="shared" si="112"/>
        <v>0.60061647938386675</v>
      </c>
      <c r="I733">
        <f t="shared" si="113"/>
        <v>2.1701343093760208</v>
      </c>
      <c r="J733" t="s">
        <v>2</v>
      </c>
      <c r="K733">
        <f t="shared" si="114"/>
        <v>0.7119140625</v>
      </c>
      <c r="L733">
        <f t="shared" si="106"/>
        <v>0</v>
      </c>
      <c r="M733">
        <f t="shared" si="107"/>
        <v>0</v>
      </c>
    </row>
    <row r="734" spans="1:13" x14ac:dyDescent="0.25">
      <c r="A734">
        <v>730</v>
      </c>
      <c r="B734">
        <f t="shared" si="108"/>
        <v>-0.23105810828067094</v>
      </c>
      <c r="C734">
        <f t="shared" si="108"/>
        <v>0.64383154288979239</v>
      </c>
      <c r="D734">
        <f t="shared" si="109"/>
        <v>-0.39399204006104727</v>
      </c>
      <c r="E734">
        <f t="shared" si="105"/>
        <v>0.99811811290014918</v>
      </c>
      <c r="F734">
        <f t="shared" si="110"/>
        <v>0.5035383837257208</v>
      </c>
      <c r="G734">
        <f t="shared" si="111"/>
        <v>-0.11022220729388706</v>
      </c>
      <c r="H734">
        <f t="shared" si="112"/>
        <v>0.68060099779545125</v>
      </c>
      <c r="I734">
        <f t="shared" si="113"/>
        <v>2.0908166816755083</v>
      </c>
      <c r="J734" t="s">
        <v>2</v>
      </c>
      <c r="K734">
        <f t="shared" si="114"/>
        <v>0.712890625</v>
      </c>
      <c r="L734">
        <f t="shared" si="106"/>
        <v>0</v>
      </c>
      <c r="M734">
        <f t="shared" si="107"/>
        <v>0</v>
      </c>
    </row>
    <row r="735" spans="1:13" x14ac:dyDescent="0.25">
      <c r="A735">
        <v>731</v>
      </c>
      <c r="B735">
        <f t="shared" si="108"/>
        <v>-0.22508391135979292</v>
      </c>
      <c r="C735">
        <f t="shared" si="108"/>
        <v>0.62963823891492787</v>
      </c>
      <c r="D735">
        <f t="shared" si="109"/>
        <v>-0.42200027079979857</v>
      </c>
      <c r="E735">
        <f t="shared" si="105"/>
        <v>0.9998305817958234</v>
      </c>
      <c r="F735">
        <f t="shared" si="110"/>
        <v>0.45508358712634517</v>
      </c>
      <c r="G735">
        <f t="shared" si="111"/>
        <v>-0.18906866414980791</v>
      </c>
      <c r="H735">
        <f t="shared" si="112"/>
        <v>0.75318679904361108</v>
      </c>
      <c r="I735">
        <f t="shared" si="113"/>
        <v>2.0015863605713085</v>
      </c>
      <c r="J735" t="s">
        <v>2</v>
      </c>
      <c r="K735">
        <f t="shared" si="114"/>
        <v>0.7138671875</v>
      </c>
      <c r="L735">
        <f t="shared" si="106"/>
        <v>0</v>
      </c>
      <c r="M735">
        <f t="shared" si="107"/>
        <v>0</v>
      </c>
    </row>
    <row r="736" spans="1:13" x14ac:dyDescent="0.25">
      <c r="A736">
        <v>732</v>
      </c>
      <c r="B736">
        <f t="shared" si="108"/>
        <v>-0.2191012401568701</v>
      </c>
      <c r="C736">
        <f t="shared" si="108"/>
        <v>0.6152315905806276</v>
      </c>
      <c r="D736">
        <f t="shared" si="109"/>
        <v>-0.44961132965460521</v>
      </c>
      <c r="E736">
        <f t="shared" si="105"/>
        <v>0.99969881869620425</v>
      </c>
      <c r="F736">
        <f t="shared" si="110"/>
        <v>0.40524131400498919</v>
      </c>
      <c r="G736">
        <f t="shared" si="111"/>
        <v>-0.26671275747489787</v>
      </c>
      <c r="H736">
        <f t="shared" si="112"/>
        <v>0.81758481315158271</v>
      </c>
      <c r="I736">
        <f t="shared" si="113"/>
        <v>1.9023312091470306</v>
      </c>
      <c r="J736" t="s">
        <v>2</v>
      </c>
      <c r="K736">
        <f t="shared" si="114"/>
        <v>0.71484375</v>
      </c>
      <c r="L736">
        <f t="shared" si="106"/>
        <v>0</v>
      </c>
      <c r="M736">
        <f t="shared" si="107"/>
        <v>0</v>
      </c>
    </row>
    <row r="737" spans="1:13" x14ac:dyDescent="0.25">
      <c r="A737">
        <v>733</v>
      </c>
      <c r="B737">
        <f t="shared" si="108"/>
        <v>-0.21311031991609192</v>
      </c>
      <c r="C737">
        <f t="shared" si="108"/>
        <v>0.60061647938386953</v>
      </c>
      <c r="D737">
        <f t="shared" si="109"/>
        <v>-0.47679923006332048</v>
      </c>
      <c r="E737">
        <f t="shared" si="105"/>
        <v>0.99772306664419175</v>
      </c>
      <c r="F737">
        <f t="shared" si="110"/>
        <v>0.35416352542049423</v>
      </c>
      <c r="G737">
        <f t="shared" si="111"/>
        <v>-0.34266071731199843</v>
      </c>
      <c r="H737">
        <f t="shared" si="112"/>
        <v>0.87309497841828942</v>
      </c>
      <c r="I737">
        <f t="shared" si="113"/>
        <v>1.7930277825754342</v>
      </c>
      <c r="J737" t="s">
        <v>2</v>
      </c>
      <c r="K737">
        <f t="shared" si="114"/>
        <v>0.7158203125</v>
      </c>
      <c r="L737">
        <f t="shared" si="106"/>
        <v>0</v>
      </c>
      <c r="M737">
        <f t="shared" si="107"/>
        <v>0</v>
      </c>
    </row>
    <row r="738" spans="1:13" x14ac:dyDescent="0.25">
      <c r="A738">
        <v>734</v>
      </c>
      <c r="B738">
        <f t="shared" si="108"/>
        <v>-0.20711137619221848</v>
      </c>
      <c r="C738">
        <f t="shared" si="108"/>
        <v>0.58579785745643942</v>
      </c>
      <c r="D738">
        <f t="shared" si="109"/>
        <v>-0.50353838372571569</v>
      </c>
      <c r="E738">
        <f t="shared" si="105"/>
        <v>0.99390697000235606</v>
      </c>
      <c r="F738">
        <f t="shared" si="110"/>
        <v>0.30200594931922986</v>
      </c>
      <c r="G738">
        <f t="shared" si="111"/>
        <v>-0.41642956009763904</v>
      </c>
      <c r="H738">
        <f t="shared" si="112"/>
        <v>0.91911385169005733</v>
      </c>
      <c r="I738">
        <f t="shared" si="113"/>
        <v>1.6737453084525091</v>
      </c>
      <c r="J738" t="s">
        <v>2</v>
      </c>
      <c r="K738">
        <f t="shared" si="114"/>
        <v>0.716796875</v>
      </c>
      <c r="L738">
        <f t="shared" si="106"/>
        <v>0</v>
      </c>
      <c r="M738">
        <f t="shared" si="107"/>
        <v>0</v>
      </c>
    </row>
    <row r="739" spans="1:13" x14ac:dyDescent="0.25">
      <c r="A739">
        <v>735</v>
      </c>
      <c r="B739">
        <f t="shared" si="108"/>
        <v>-0.20110463484209207</v>
      </c>
      <c r="C739">
        <f t="shared" si="108"/>
        <v>0.5707807458869677</v>
      </c>
      <c r="D739">
        <f t="shared" si="109"/>
        <v>-0.5298036246862925</v>
      </c>
      <c r="E739">
        <f t="shared" si="105"/>
        <v>0.98825756773074991</v>
      </c>
      <c r="F739">
        <f t="shared" si="110"/>
        <v>0.24892760574571979</v>
      </c>
      <c r="G739">
        <f t="shared" si="111"/>
        <v>-0.48755016014843572</v>
      </c>
      <c r="H739">
        <f t="shared" si="112"/>
        <v>0.95514116830577045</v>
      </c>
      <c r="I739">
        <f t="shared" si="113"/>
        <v>1.5446486679923874</v>
      </c>
      <c r="J739" t="s">
        <v>2</v>
      </c>
      <c r="K739">
        <f t="shared" si="114"/>
        <v>0.7177734375</v>
      </c>
      <c r="L739">
        <f t="shared" si="106"/>
        <v>0</v>
      </c>
      <c r="M739">
        <f t="shared" si="107"/>
        <v>0</v>
      </c>
    </row>
    <row r="740" spans="1:13" x14ac:dyDescent="0.25">
      <c r="A740">
        <v>736</v>
      </c>
      <c r="B740">
        <f t="shared" si="108"/>
        <v>-0.19509032201612866</v>
      </c>
      <c r="C740">
        <f t="shared" si="108"/>
        <v>0.55557023301960251</v>
      </c>
      <c r="D740">
        <f t="shared" si="109"/>
        <v>-0.55557023301960273</v>
      </c>
      <c r="E740">
        <f t="shared" si="105"/>
        <v>0.98078528040323087</v>
      </c>
      <c r="F740">
        <f t="shared" si="110"/>
        <v>0.19509032201613266</v>
      </c>
      <c r="G740">
        <f t="shared" si="111"/>
        <v>-0.55557023301960606</v>
      </c>
      <c r="H740">
        <f t="shared" si="112"/>
        <v>0.98078528040323032</v>
      </c>
      <c r="I740">
        <f t="shared" si="113"/>
        <v>1.4060003277868589</v>
      </c>
      <c r="J740" t="s">
        <v>2</v>
      </c>
      <c r="K740">
        <f t="shared" si="114"/>
        <v>0.71875</v>
      </c>
      <c r="L740">
        <f t="shared" si="106"/>
        <v>0</v>
      </c>
      <c r="M740">
        <f t="shared" si="107"/>
        <v>0</v>
      </c>
    </row>
    <row r="741" spans="1:13" x14ac:dyDescent="0.25">
      <c r="A741">
        <v>737</v>
      </c>
      <c r="B741">
        <f t="shared" si="108"/>
        <v>-0.18906866414980597</v>
      </c>
      <c r="C741">
        <f t="shared" si="108"/>
        <v>0.54017147272989297</v>
      </c>
      <c r="D741">
        <f t="shared" si="109"/>
        <v>-0.58081395809576486</v>
      </c>
      <c r="E741">
        <f t="shared" si="105"/>
        <v>0.97150389098625201</v>
      </c>
      <c r="F741">
        <f t="shared" si="110"/>
        <v>0.14065823933285143</v>
      </c>
      <c r="G741">
        <f t="shared" si="111"/>
        <v>-0.62005721176329098</v>
      </c>
      <c r="H741">
        <f t="shared" si="112"/>
        <v>0.99576741446765982</v>
      </c>
      <c r="I741">
        <f t="shared" si="113"/>
        <v>1.2581611835077944</v>
      </c>
      <c r="J741" t="s">
        <v>2</v>
      </c>
      <c r="K741">
        <f t="shared" si="114"/>
        <v>0.7197265625</v>
      </c>
      <c r="L741">
        <f t="shared" si="106"/>
        <v>0</v>
      </c>
      <c r="M741">
        <f t="shared" si="107"/>
        <v>0</v>
      </c>
    </row>
    <row r="742" spans="1:13" x14ac:dyDescent="0.25">
      <c r="A742">
        <v>738</v>
      </c>
      <c r="B742">
        <f t="shared" si="108"/>
        <v>-0.18303988795514095</v>
      </c>
      <c r="C742">
        <f t="shared" si="108"/>
        <v>0.52458968267846895</v>
      </c>
      <c r="D742">
        <f t="shared" si="109"/>
        <v>-0.60551104140432555</v>
      </c>
      <c r="E742">
        <f t="shared" si="105"/>
        <v>0.96043051941556579</v>
      </c>
      <c r="F742">
        <f t="shared" si="110"/>
        <v>8.5797312344439852E-2</v>
      </c>
      <c r="G742">
        <f t="shared" si="111"/>
        <v>-0.68060099779545313</v>
      </c>
      <c r="H742">
        <f t="shared" si="112"/>
        <v>0.9999247018391445</v>
      </c>
      <c r="I742">
        <f t="shared" si="113"/>
        <v>1.1015902891226994</v>
      </c>
      <c r="J742" t="s">
        <v>2</v>
      </c>
      <c r="K742">
        <f t="shared" si="114"/>
        <v>0.720703125</v>
      </c>
      <c r="L742">
        <f t="shared" si="106"/>
        <v>0</v>
      </c>
      <c r="M742">
        <f t="shared" si="107"/>
        <v>0</v>
      </c>
    </row>
    <row r="743" spans="1:13" x14ac:dyDescent="0.25">
      <c r="A743">
        <v>739</v>
      </c>
      <c r="B743">
        <f t="shared" si="108"/>
        <v>-0.177004220412149</v>
      </c>
      <c r="C743">
        <f t="shared" si="108"/>
        <v>0.50883014254310688</v>
      </c>
      <c r="D743">
        <f t="shared" si="109"/>
        <v>-0.62963823891492676</v>
      </c>
      <c r="E743">
        <f t="shared" si="105"/>
        <v>0.94758559101774198</v>
      </c>
      <c r="F743">
        <f t="shared" si="110"/>
        <v>3.0674803176641442E-2</v>
      </c>
      <c r="G743">
        <f t="shared" si="111"/>
        <v>-0.73681656887737312</v>
      </c>
      <c r="H743">
        <f t="shared" si="112"/>
        <v>0.9932119492347945</v>
      </c>
      <c r="I743">
        <f t="shared" si="113"/>
        <v>0.93684345776783584</v>
      </c>
      <c r="J743" t="s">
        <v>2</v>
      </c>
      <c r="K743">
        <f t="shared" si="114"/>
        <v>0.7216796875</v>
      </c>
      <c r="L743">
        <f t="shared" si="106"/>
        <v>0</v>
      </c>
      <c r="M743">
        <f t="shared" si="107"/>
        <v>0</v>
      </c>
    </row>
    <row r="744" spans="1:13" x14ac:dyDescent="0.25">
      <c r="A744">
        <v>740</v>
      </c>
      <c r="B744">
        <f t="shared" si="108"/>
        <v>-0.17096188876030169</v>
      </c>
      <c r="C744">
        <f t="shared" si="108"/>
        <v>0.49289819222978376</v>
      </c>
      <c r="D744">
        <f t="shared" si="109"/>
        <v>-0.65317284295377631</v>
      </c>
      <c r="E744">
        <f t="shared" si="105"/>
        <v>0.93299279883473951</v>
      </c>
      <c r="F744">
        <f t="shared" si="110"/>
        <v>-2.4541228522909724E-2</v>
      </c>
      <c r="G744">
        <f t="shared" si="111"/>
        <v>-0.78834642762660789</v>
      </c>
      <c r="H744">
        <f t="shared" si="112"/>
        <v>0.97570213003852835</v>
      </c>
      <c r="I744">
        <f t="shared" si="113"/>
        <v>0.76457073323945601</v>
      </c>
      <c r="J744" t="s">
        <v>2</v>
      </c>
      <c r="K744">
        <f t="shared" si="114"/>
        <v>0.72265625</v>
      </c>
      <c r="L744">
        <f t="shared" si="106"/>
        <v>0</v>
      </c>
      <c r="M744">
        <f t="shared" si="107"/>
        <v>0</v>
      </c>
    </row>
    <row r="745" spans="1:13" x14ac:dyDescent="0.25">
      <c r="A745">
        <v>741</v>
      </c>
      <c r="B745">
        <f t="shared" si="108"/>
        <v>-0.16491312048996976</v>
      </c>
      <c r="C745">
        <f t="shared" si="108"/>
        <v>0.47679923006332325</v>
      </c>
      <c r="D745">
        <f t="shared" si="109"/>
        <v>-0.67609270357531526</v>
      </c>
      <c r="E745">
        <f t="shared" si="105"/>
        <v>0.91667905992104293</v>
      </c>
      <c r="F745">
        <f t="shared" si="110"/>
        <v>-7.9682437971429806E-2</v>
      </c>
      <c r="G745">
        <f t="shared" si="111"/>
        <v>-0.83486287498638023</v>
      </c>
      <c r="H745">
        <f t="shared" si="112"/>
        <v>0.94758559101774087</v>
      </c>
      <c r="I745">
        <f t="shared" si="113"/>
        <v>0.58551274397901198</v>
      </c>
      <c r="J745" t="s">
        <v>2</v>
      </c>
      <c r="K745">
        <f t="shared" si="114"/>
        <v>0.7236328125</v>
      </c>
      <c r="L745">
        <f t="shared" si="106"/>
        <v>0</v>
      </c>
      <c r="M745">
        <f t="shared" si="107"/>
        <v>0</v>
      </c>
    </row>
    <row r="746" spans="1:13" x14ac:dyDescent="0.25">
      <c r="A746">
        <v>742</v>
      </c>
      <c r="B746">
        <f t="shared" si="108"/>
        <v>-0.15885814333386153</v>
      </c>
      <c r="C746">
        <f t="shared" si="108"/>
        <v>0.460538710958241</v>
      </c>
      <c r="D746">
        <f t="shared" si="109"/>
        <v>-0.69837624940897192</v>
      </c>
      <c r="E746">
        <f t="shared" si="105"/>
        <v>0.89867446569395371</v>
      </c>
      <c r="F746">
        <f t="shared" si="110"/>
        <v>-0.13458070850712811</v>
      </c>
      <c r="G746">
        <f t="shared" si="111"/>
        <v>-0.87607009419540915</v>
      </c>
      <c r="H746">
        <f t="shared" si="112"/>
        <v>0.90916798309052183</v>
      </c>
      <c r="I746">
        <f t="shared" si="113"/>
        <v>0.4004959642973458</v>
      </c>
      <c r="J746" t="s">
        <v>2</v>
      </c>
      <c r="K746">
        <f t="shared" si="114"/>
        <v>0.724609375</v>
      </c>
      <c r="L746">
        <f t="shared" si="106"/>
        <v>0</v>
      </c>
      <c r="M746">
        <f t="shared" si="107"/>
        <v>0</v>
      </c>
    </row>
    <row r="747" spans="1:13" x14ac:dyDescent="0.25">
      <c r="A747">
        <v>743</v>
      </c>
      <c r="B747">
        <f t="shared" si="108"/>
        <v>-0.15279718525844374</v>
      </c>
      <c r="C747">
        <f t="shared" si="108"/>
        <v>0.44412214457043009</v>
      </c>
      <c r="D747">
        <f t="shared" si="109"/>
        <v>-0.72000250796138054</v>
      </c>
      <c r="E747">
        <f t="shared" si="105"/>
        <v>0.87901222642863452</v>
      </c>
      <c r="F747">
        <f t="shared" si="110"/>
        <v>-0.18906866414980336</v>
      </c>
      <c r="G747">
        <f t="shared" si="111"/>
        <v>-0.91170603200543099</v>
      </c>
      <c r="H747">
        <f t="shared" si="112"/>
        <v>0.86086693863776642</v>
      </c>
      <c r="I747">
        <f t="shared" si="113"/>
        <v>0.21042692026177234</v>
      </c>
      <c r="J747" t="s">
        <v>2</v>
      </c>
      <c r="K747">
        <f t="shared" si="114"/>
        <v>0.7255859375</v>
      </c>
      <c r="L747">
        <f t="shared" si="106"/>
        <v>0</v>
      </c>
      <c r="M747">
        <f t="shared" si="107"/>
        <v>0</v>
      </c>
    </row>
    <row r="748" spans="1:13" x14ac:dyDescent="0.25">
      <c r="A748">
        <v>744</v>
      </c>
      <c r="B748">
        <f t="shared" si="108"/>
        <v>-0.1467304744553623</v>
      </c>
      <c r="C748">
        <f t="shared" si="108"/>
        <v>0.42755509343028281</v>
      </c>
      <c r="D748">
        <f t="shared" si="109"/>
        <v>-0.74095112535495777</v>
      </c>
      <c r="E748">
        <f t="shared" si="105"/>
        <v>0.85772861000027278</v>
      </c>
      <c r="F748">
        <f t="shared" si="110"/>
        <v>-0.24298017990326326</v>
      </c>
      <c r="G748">
        <f t="shared" si="111"/>
        <v>-0.94154406518302103</v>
      </c>
      <c r="H748">
        <f t="shared" si="112"/>
        <v>0.80320753148064372</v>
      </c>
      <c r="I748">
        <f t="shared" si="113"/>
        <v>1.6285390014594947E-2</v>
      </c>
      <c r="J748" t="s">
        <v>2</v>
      </c>
      <c r="K748">
        <f t="shared" si="114"/>
        <v>0.7265625</v>
      </c>
      <c r="L748">
        <f t="shared" si="106"/>
        <v>0</v>
      </c>
      <c r="M748">
        <f t="shared" si="107"/>
        <v>0</v>
      </c>
    </row>
    <row r="749" spans="1:13" x14ac:dyDescent="0.25">
      <c r="A749">
        <v>745</v>
      </c>
      <c r="B749">
        <f t="shared" si="108"/>
        <v>-0.14065823933284916</v>
      </c>
      <c r="C749">
        <f t="shared" si="108"/>
        <v>0.41084317105790452</v>
      </c>
      <c r="D749">
        <f t="shared" si="109"/>
        <v>-0.76120238548426034</v>
      </c>
      <c r="E749">
        <f t="shared" si="105"/>
        <v>0.83486287498638023</v>
      </c>
      <c r="F749">
        <f t="shared" si="110"/>
        <v>-0.29615088824362534</v>
      </c>
      <c r="G749">
        <f t="shared" si="111"/>
        <v>-0.96539444169769084</v>
      </c>
      <c r="H749">
        <f t="shared" si="112"/>
        <v>0.73681656887736835</v>
      </c>
      <c r="I749">
        <f t="shared" si="113"/>
        <v>-0.18088333983677252</v>
      </c>
      <c r="J749" t="s">
        <v>2</v>
      </c>
      <c r="K749">
        <f t="shared" si="114"/>
        <v>0.7275390625</v>
      </c>
      <c r="L749">
        <f t="shared" si="106"/>
        <v>0</v>
      </c>
      <c r="M749">
        <f t="shared" si="107"/>
        <v>0</v>
      </c>
    </row>
    <row r="750" spans="1:13" x14ac:dyDescent="0.25">
      <c r="A750">
        <v>746</v>
      </c>
      <c r="B750">
        <f t="shared" si="108"/>
        <v>-0.13458070850712636</v>
      </c>
      <c r="C750">
        <f t="shared" si="108"/>
        <v>0.39399204006104854</v>
      </c>
      <c r="D750">
        <f t="shared" si="109"/>
        <v>-0.78073722857209282</v>
      </c>
      <c r="E750">
        <f t="shared" si="105"/>
        <v>0.81045719825259444</v>
      </c>
      <c r="F750">
        <f t="shared" si="110"/>
        <v>-0.34841868024943151</v>
      </c>
      <c r="G750">
        <f t="shared" si="111"/>
        <v>-0.98310548743121695</v>
      </c>
      <c r="H750">
        <f t="shared" si="112"/>
        <v>0.6624157775901699</v>
      </c>
      <c r="I750">
        <f t="shared" si="113"/>
        <v>-0.37997708885605486</v>
      </c>
      <c r="J750" t="s">
        <v>2</v>
      </c>
      <c r="K750">
        <f t="shared" si="114"/>
        <v>0.728515625</v>
      </c>
      <c r="L750">
        <f t="shared" si="106"/>
        <v>0</v>
      </c>
      <c r="M750">
        <f t="shared" si="107"/>
        <v>0</v>
      </c>
    </row>
    <row r="751" spans="1:13" x14ac:dyDescent="0.25">
      <c r="A751">
        <v>747</v>
      </c>
      <c r="B751">
        <f t="shared" si="108"/>
        <v>-0.12849811079379359</v>
      </c>
      <c r="C751">
        <f t="shared" si="108"/>
        <v>0.37700741021641859</v>
      </c>
      <c r="D751">
        <f t="shared" si="109"/>
        <v>-0.79953726910790546</v>
      </c>
      <c r="E751">
        <f t="shared" si="105"/>
        <v>0.78455659715557424</v>
      </c>
      <c r="F751">
        <f t="shared" si="110"/>
        <v>-0.3996241998456459</v>
      </c>
      <c r="G751">
        <f t="shared" si="111"/>
        <v>-0.99456457073425553</v>
      </c>
      <c r="H751">
        <f t="shared" si="112"/>
        <v>0.5808139580957622</v>
      </c>
      <c r="I751">
        <f t="shared" si="113"/>
        <v>-0.57984618501384555</v>
      </c>
      <c r="J751" t="s">
        <v>2</v>
      </c>
      <c r="K751">
        <f t="shared" si="114"/>
        <v>0.7294921875</v>
      </c>
      <c r="L751">
        <f t="shared" si="106"/>
        <v>0</v>
      </c>
      <c r="M751">
        <f t="shared" si="107"/>
        <v>0</v>
      </c>
    </row>
    <row r="752" spans="1:13" x14ac:dyDescent="0.25">
      <c r="A752">
        <v>748</v>
      </c>
      <c r="B752">
        <f t="shared" si="108"/>
        <v>-0.12241067519921596</v>
      </c>
      <c r="C752">
        <f t="shared" si="108"/>
        <v>0.35989503653498833</v>
      </c>
      <c r="D752">
        <f t="shared" si="109"/>
        <v>-0.81758481315158382</v>
      </c>
      <c r="E752">
        <f t="shared" si="105"/>
        <v>0.75720884650648757</v>
      </c>
      <c r="F752">
        <f t="shared" si="110"/>
        <v>-0.44961132965460771</v>
      </c>
      <c r="G752">
        <f t="shared" si="111"/>
        <v>-0.99969881869620436</v>
      </c>
      <c r="H752">
        <f t="shared" si="112"/>
        <v>0.49289819222978132</v>
      </c>
      <c r="I752">
        <f t="shared" si="113"/>
        <v>-0.77930356143035473</v>
      </c>
      <c r="J752" t="s">
        <v>2</v>
      </c>
      <c r="K752">
        <f t="shared" si="114"/>
        <v>0.73046875</v>
      </c>
      <c r="L752">
        <f t="shared" si="106"/>
        <v>0</v>
      </c>
      <c r="M752">
        <f t="shared" si="107"/>
        <v>0</v>
      </c>
    </row>
    <row r="753" spans="1:13" x14ac:dyDescent="0.25">
      <c r="A753">
        <v>749</v>
      </c>
      <c r="B753">
        <f t="shared" si="108"/>
        <v>-0.11631863091190477</v>
      </c>
      <c r="C753">
        <f t="shared" si="108"/>
        <v>0.34266071731199443</v>
      </c>
      <c r="D753">
        <f t="shared" si="109"/>
        <v>-0.83486287498638001</v>
      </c>
      <c r="E753">
        <f t="shared" si="105"/>
        <v>0.72846439044822764</v>
      </c>
      <c r="F753">
        <f t="shared" si="110"/>
        <v>-0.4982276669727787</v>
      </c>
      <c r="G753">
        <f t="shared" si="111"/>
        <v>-0.99847558057329455</v>
      </c>
      <c r="H753">
        <f t="shared" si="112"/>
        <v>0.39962419984564368</v>
      </c>
      <c r="I753">
        <f t="shared" si="113"/>
        <v>-0.97713544583849232</v>
      </c>
      <c r="J753" t="s">
        <v>2</v>
      </c>
      <c r="K753">
        <f t="shared" si="114"/>
        <v>0.7314453125</v>
      </c>
      <c r="L753">
        <f t="shared" si="106"/>
        <v>0</v>
      </c>
      <c r="M753">
        <f t="shared" si="107"/>
        <v>0</v>
      </c>
    </row>
    <row r="754" spans="1:13" x14ac:dyDescent="0.25">
      <c r="A754">
        <v>750</v>
      </c>
      <c r="B754">
        <f t="shared" si="108"/>
        <v>-0.11022220729388331</v>
      </c>
      <c r="C754">
        <f t="shared" si="108"/>
        <v>0.32531029216226282</v>
      </c>
      <c r="D754">
        <f t="shared" si="109"/>
        <v>-0.85135519310526497</v>
      </c>
      <c r="E754">
        <f t="shared" si="105"/>
        <v>0.69837624940897469</v>
      </c>
      <c r="F754">
        <f t="shared" si="110"/>
        <v>-0.54532498842204524</v>
      </c>
      <c r="G754">
        <f t="shared" si="111"/>
        <v>-0.9909026354277799</v>
      </c>
      <c r="H754">
        <f t="shared" si="112"/>
        <v>0.30200594931922448</v>
      </c>
      <c r="I754">
        <f t="shared" si="113"/>
        <v>-1.1721125333585114</v>
      </c>
      <c r="J754" t="s">
        <v>2</v>
      </c>
      <c r="K754">
        <f t="shared" si="114"/>
        <v>0.732421875</v>
      </c>
      <c r="L754">
        <f t="shared" si="106"/>
        <v>0</v>
      </c>
      <c r="M754">
        <f t="shared" si="107"/>
        <v>0</v>
      </c>
    </row>
    <row r="755" spans="1:13" x14ac:dyDescent="0.25">
      <c r="A755">
        <v>751</v>
      </c>
      <c r="B755">
        <f t="shared" si="108"/>
        <v>-0.10412163387205507</v>
      </c>
      <c r="C755">
        <f t="shared" si="108"/>
        <v>0.30784964004153459</v>
      </c>
      <c r="D755">
        <f t="shared" si="109"/>
        <v>-0.86704624551569232</v>
      </c>
      <c r="E755">
        <f t="shared" si="105"/>
        <v>0.6669999223036388</v>
      </c>
      <c r="F755">
        <f t="shared" si="110"/>
        <v>-0.59075970185887494</v>
      </c>
      <c r="G755">
        <f t="shared" si="111"/>
        <v>-0.97702814265775306</v>
      </c>
      <c r="H755">
        <f t="shared" si="112"/>
        <v>0.20110463484208793</v>
      </c>
      <c r="I755">
        <f t="shared" si="113"/>
        <v>-1.3630015267171141</v>
      </c>
      <c r="J755" t="s">
        <v>2</v>
      </c>
      <c r="K755">
        <f t="shared" si="114"/>
        <v>0.7333984375</v>
      </c>
      <c r="L755">
        <f t="shared" si="106"/>
        <v>0</v>
      </c>
      <c r="M755">
        <f t="shared" si="107"/>
        <v>0</v>
      </c>
    </row>
    <row r="756" spans="1:13" x14ac:dyDescent="0.25">
      <c r="A756">
        <v>752</v>
      </c>
      <c r="B756">
        <f t="shared" si="108"/>
        <v>-9.8017140329560451E-2</v>
      </c>
      <c r="C756">
        <f t="shared" si="108"/>
        <v>0.29028467725446361</v>
      </c>
      <c r="D756">
        <f t="shared" si="109"/>
        <v>-0.88192126434835461</v>
      </c>
      <c r="E756">
        <f t="shared" si="105"/>
        <v>0.63439328416364604</v>
      </c>
      <c r="F756">
        <f t="shared" si="110"/>
        <v>-0.63439328416364249</v>
      </c>
      <c r="G756">
        <f t="shared" si="111"/>
        <v>-0.95694033573220783</v>
      </c>
      <c r="H756">
        <f t="shared" si="112"/>
        <v>9.8017140329556246E-2</v>
      </c>
      <c r="I756">
        <f t="shared" si="113"/>
        <v>-1.5485769228260995</v>
      </c>
      <c r="J756" t="s">
        <v>2</v>
      </c>
      <c r="K756">
        <f t="shared" si="114"/>
        <v>0.734375</v>
      </c>
      <c r="L756">
        <f t="shared" si="106"/>
        <v>0</v>
      </c>
      <c r="M756">
        <f t="shared" si="107"/>
        <v>0</v>
      </c>
    </row>
    <row r="757" spans="1:13" x14ac:dyDescent="0.25">
      <c r="A757">
        <v>753</v>
      </c>
      <c r="B757">
        <f t="shared" si="108"/>
        <v>-9.1908956497132821E-2</v>
      </c>
      <c r="C757">
        <f t="shared" si="108"/>
        <v>0.27262135544995009</v>
      </c>
      <c r="D757">
        <f t="shared" si="109"/>
        <v>-0.89596624975618455</v>
      </c>
      <c r="E757">
        <f t="shared" si="105"/>
        <v>0.60061647938386875</v>
      </c>
      <c r="F757">
        <f t="shared" si="110"/>
        <v>-0.6760927035753147</v>
      </c>
      <c r="G757">
        <f t="shared" si="111"/>
        <v>-0.93076696107898316</v>
      </c>
      <c r="H757">
        <f t="shared" si="112"/>
        <v>-6.1358846491591625E-3</v>
      </c>
      <c r="I757">
        <f t="shared" si="113"/>
        <v>-1.7276329207229555</v>
      </c>
      <c r="J757" t="s">
        <v>2</v>
      </c>
      <c r="K757">
        <f t="shared" si="114"/>
        <v>0.7353515625</v>
      </c>
      <c r="L757">
        <f t="shared" si="106"/>
        <v>0</v>
      </c>
      <c r="M757">
        <f t="shared" si="107"/>
        <v>0</v>
      </c>
    </row>
    <row r="758" spans="1:13" x14ac:dyDescent="0.25">
      <c r="A758">
        <v>754</v>
      </c>
      <c r="B758">
        <f t="shared" si="108"/>
        <v>-8.5797312344440227E-2</v>
      </c>
      <c r="C758">
        <f t="shared" si="108"/>
        <v>0.25486565960451552</v>
      </c>
      <c r="D758">
        <f t="shared" si="109"/>
        <v>-0.90916798309052171</v>
      </c>
      <c r="E758">
        <f t="shared" si="105"/>
        <v>0.56573181078361223</v>
      </c>
      <c r="F758">
        <f t="shared" si="110"/>
        <v>-0.71573082528381904</v>
      </c>
      <c r="G758">
        <f t="shared" si="111"/>
        <v>-0.89867446569395104</v>
      </c>
      <c r="H758">
        <f t="shared" si="112"/>
        <v>-0.11022220729388803</v>
      </c>
      <c r="I758">
        <f t="shared" si="113"/>
        <v>-1.8989953233184922</v>
      </c>
      <c r="J758" t="s">
        <v>2</v>
      </c>
      <c r="K758">
        <f t="shared" si="114"/>
        <v>0.736328125</v>
      </c>
      <c r="L758">
        <f t="shared" si="106"/>
        <v>0</v>
      </c>
      <c r="M758">
        <f t="shared" si="107"/>
        <v>0</v>
      </c>
    </row>
    <row r="759" spans="1:13" x14ac:dyDescent="0.25">
      <c r="A759">
        <v>755</v>
      </c>
      <c r="B759">
        <f t="shared" si="108"/>
        <v>-7.9682437971430695E-2</v>
      </c>
      <c r="C759">
        <f t="shared" si="108"/>
        <v>0.23702360599436803</v>
      </c>
      <c r="D759">
        <f t="shared" si="109"/>
        <v>-0.92151403934204112</v>
      </c>
      <c r="E759">
        <f t="shared" si="105"/>
        <v>0.52980362468629283</v>
      </c>
      <c r="F759">
        <f t="shared" si="110"/>
        <v>-0.75318679904360963</v>
      </c>
      <c r="G759">
        <f t="shared" si="111"/>
        <v>-0.8608669386377652</v>
      </c>
      <c r="H759">
        <f t="shared" si="112"/>
        <v>-0.21311031991609655</v>
      </c>
      <c r="I759">
        <f t="shared" si="113"/>
        <v>-2.0615333042302826</v>
      </c>
      <c r="J759" t="s">
        <v>2</v>
      </c>
      <c r="K759">
        <f t="shared" si="114"/>
        <v>0.7373046875</v>
      </c>
      <c r="L759">
        <f t="shared" si="106"/>
        <v>0</v>
      </c>
      <c r="M759">
        <f t="shared" si="107"/>
        <v>0</v>
      </c>
    </row>
    <row r="760" spans="1:13" x14ac:dyDescent="0.25">
      <c r="A760">
        <v>756</v>
      </c>
      <c r="B760">
        <f t="shared" si="108"/>
        <v>-7.3564563599667357E-2</v>
      </c>
      <c r="C760">
        <f t="shared" si="108"/>
        <v>0.21910124015687046</v>
      </c>
      <c r="D760">
        <f t="shared" si="109"/>
        <v>-0.93299279883473807</v>
      </c>
      <c r="E760">
        <f t="shared" si="105"/>
        <v>0.49289819222978748</v>
      </c>
      <c r="F760">
        <f t="shared" si="110"/>
        <v>-0.78834642762660501</v>
      </c>
      <c r="G760">
        <f t="shared" si="111"/>
        <v>-0.81758481315158271</v>
      </c>
      <c r="H760">
        <f t="shared" si="112"/>
        <v>-0.31368174039889679</v>
      </c>
      <c r="I760">
        <f t="shared" si="113"/>
        <v>-2.2141709112248318</v>
      </c>
      <c r="J760" t="s">
        <v>2</v>
      </c>
      <c r="K760">
        <f t="shared" si="114"/>
        <v>0.73828125</v>
      </c>
      <c r="L760">
        <f t="shared" si="106"/>
        <v>0</v>
      </c>
      <c r="M760">
        <f t="shared" si="107"/>
        <v>0</v>
      </c>
    </row>
    <row r="761" spans="1:13" x14ac:dyDescent="0.25">
      <c r="A761">
        <v>757</v>
      </c>
      <c r="B761">
        <f t="shared" si="108"/>
        <v>-6.7443919563664231E-2</v>
      </c>
      <c r="C761">
        <f t="shared" si="108"/>
        <v>0.20110463484209243</v>
      </c>
      <c r="D761">
        <f t="shared" si="109"/>
        <v>-0.9435934581619595</v>
      </c>
      <c r="E761">
        <f t="shared" si="105"/>
        <v>0.4550835871263465</v>
      </c>
      <c r="F761">
        <f t="shared" si="110"/>
        <v>-0.82110251499110476</v>
      </c>
      <c r="G761">
        <f t="shared" si="111"/>
        <v>-0.76910333764557992</v>
      </c>
      <c r="H761">
        <f t="shared" si="112"/>
        <v>-0.41084317105790935</v>
      </c>
      <c r="I761">
        <f t="shared" si="113"/>
        <v>-2.355898179451779</v>
      </c>
      <c r="J761" t="s">
        <v>2</v>
      </c>
      <c r="K761">
        <f t="shared" si="114"/>
        <v>0.7392578125</v>
      </c>
      <c r="L761">
        <f t="shared" si="106"/>
        <v>0</v>
      </c>
      <c r="M761">
        <f t="shared" si="107"/>
        <v>0</v>
      </c>
    </row>
    <row r="762" spans="1:13" x14ac:dyDescent="0.25">
      <c r="A762">
        <v>758</v>
      </c>
      <c r="B762">
        <f t="shared" si="108"/>
        <v>-6.1320736302208995E-2</v>
      </c>
      <c r="C762">
        <f t="shared" si="108"/>
        <v>0.18303988795514131</v>
      </c>
      <c r="D762">
        <f t="shared" si="109"/>
        <v>-0.95330604035419397</v>
      </c>
      <c r="E762">
        <f t="shared" si="105"/>
        <v>0.41642956009763904</v>
      </c>
      <c r="F762">
        <f t="shared" si="110"/>
        <v>-0.85135519310526275</v>
      </c>
      <c r="G762">
        <f t="shared" si="111"/>
        <v>-0.7157308252838156</v>
      </c>
      <c r="H762">
        <f t="shared" si="112"/>
        <v>-0.5035383837257229</v>
      </c>
      <c r="I762">
        <f t="shared" si="113"/>
        <v>-2.4857817307184238</v>
      </c>
      <c r="J762" t="s">
        <v>2</v>
      </c>
      <c r="K762">
        <f t="shared" si="114"/>
        <v>0.740234375</v>
      </c>
      <c r="L762">
        <f t="shared" si="106"/>
        <v>0</v>
      </c>
      <c r="M762">
        <f t="shared" si="107"/>
        <v>0</v>
      </c>
    </row>
    <row r="763" spans="1:13" x14ac:dyDescent="0.25">
      <c r="A763">
        <v>759</v>
      </c>
      <c r="B763">
        <f t="shared" si="108"/>
        <v>-5.5195244349689712E-2</v>
      </c>
      <c r="C763">
        <f t="shared" si="108"/>
        <v>0.16491312048997012</v>
      </c>
      <c r="D763">
        <f t="shared" si="109"/>
        <v>-0.96212140426904169</v>
      </c>
      <c r="E763">
        <f t="shared" si="105"/>
        <v>0.37700741021641926</v>
      </c>
      <c r="F763">
        <f t="shared" si="110"/>
        <v>-0.8790122264286323</v>
      </c>
      <c r="G763">
        <f t="shared" si="111"/>
        <v>-0.65780669329707708</v>
      </c>
      <c r="H763">
        <f t="shared" si="112"/>
        <v>-0.59075970185887949</v>
      </c>
      <c r="I763">
        <f t="shared" si="113"/>
        <v>-2.6029747394969309</v>
      </c>
      <c r="J763" t="s">
        <v>2</v>
      </c>
      <c r="K763">
        <f t="shared" si="114"/>
        <v>0.7412109375</v>
      </c>
      <c r="L763">
        <f t="shared" si="106"/>
        <v>0</v>
      </c>
      <c r="M763">
        <f t="shared" si="107"/>
        <v>0</v>
      </c>
    </row>
    <row r="764" spans="1:13" x14ac:dyDescent="0.25">
      <c r="A764">
        <v>760</v>
      </c>
      <c r="B764">
        <f t="shared" si="108"/>
        <v>-4.9067674327418029E-2</v>
      </c>
      <c r="C764">
        <f t="shared" si="108"/>
        <v>0.1467304744553618</v>
      </c>
      <c r="D764">
        <f t="shared" si="109"/>
        <v>-0.97003125319454397</v>
      </c>
      <c r="E764">
        <f t="shared" si="105"/>
        <v>0.33688985339222016</v>
      </c>
      <c r="F764">
        <f t="shared" si="110"/>
        <v>-0.90398929312344323</v>
      </c>
      <c r="G764">
        <f t="shared" si="111"/>
        <v>-0.59569930449243347</v>
      </c>
      <c r="H764">
        <f t="shared" si="112"/>
        <v>-0.67155895484702344</v>
      </c>
      <c r="I764">
        <f t="shared" si="113"/>
        <v>-2.7067261521372799</v>
      </c>
      <c r="J764" t="s">
        <v>2</v>
      </c>
      <c r="K764">
        <f t="shared" si="114"/>
        <v>0.7421875</v>
      </c>
      <c r="L764">
        <f t="shared" si="106"/>
        <v>0</v>
      </c>
      <c r="M764">
        <f t="shared" si="107"/>
        <v>0</v>
      </c>
    </row>
    <row r="765" spans="1:13" x14ac:dyDescent="0.25">
      <c r="A765">
        <v>761</v>
      </c>
      <c r="B765">
        <f t="shared" si="108"/>
        <v>-4.2938256934941084E-2</v>
      </c>
      <c r="C765">
        <f t="shared" si="108"/>
        <v>0.12849811079379306</v>
      </c>
      <c r="D765">
        <f t="shared" si="109"/>
        <v>-0.97702814265775428</v>
      </c>
      <c r="E765">
        <f t="shared" si="105"/>
        <v>0.29615088824362301</v>
      </c>
      <c r="F765">
        <f t="shared" si="110"/>
        <v>-0.92621024213830949</v>
      </c>
      <c r="G765">
        <f t="shared" si="111"/>
        <v>-0.52980362468629072</v>
      </c>
      <c r="H765">
        <f t="shared" si="112"/>
        <v>-0.74505778544147072</v>
      </c>
      <c r="I765">
        <f t="shared" si="113"/>
        <v>-2.79638905282135</v>
      </c>
      <c r="J765" t="s">
        <v>2</v>
      </c>
      <c r="K765">
        <f t="shared" si="114"/>
        <v>0.7431640625</v>
      </c>
      <c r="L765">
        <f t="shared" si="106"/>
        <v>0</v>
      </c>
      <c r="M765">
        <f t="shared" si="107"/>
        <v>0</v>
      </c>
    </row>
    <row r="766" spans="1:13" x14ac:dyDescent="0.25">
      <c r="A766">
        <v>762</v>
      </c>
      <c r="B766">
        <f t="shared" si="108"/>
        <v>-3.6807222941359331E-2</v>
      </c>
      <c r="C766">
        <f t="shared" si="108"/>
        <v>0.11022220729388278</v>
      </c>
      <c r="D766">
        <f t="shared" si="109"/>
        <v>-0.98310548743121617</v>
      </c>
      <c r="E766">
        <f t="shared" si="105"/>
        <v>0.2548656596045128</v>
      </c>
      <c r="F766">
        <f t="shared" si="110"/>
        <v>-0.94560732538052039</v>
      </c>
      <c r="G766">
        <f t="shared" si="111"/>
        <v>-0.46053871095823795</v>
      </c>
      <c r="H766">
        <f t="shared" si="112"/>
        <v>-0.81045719825259921</v>
      </c>
      <c r="I766">
        <f t="shared" si="113"/>
        <v>-2.8714280780655375</v>
      </c>
      <c r="J766" t="s">
        <v>2</v>
      </c>
      <c r="K766">
        <f t="shared" si="114"/>
        <v>0.744140625</v>
      </c>
      <c r="L766">
        <f t="shared" si="106"/>
        <v>0</v>
      </c>
      <c r="M766">
        <f t="shared" si="107"/>
        <v>0</v>
      </c>
    </row>
    <row r="767" spans="1:13" x14ac:dyDescent="0.25">
      <c r="A767">
        <v>763</v>
      </c>
      <c r="B767">
        <f t="shared" si="108"/>
        <v>-3.0674803176636484E-2</v>
      </c>
      <c r="C767">
        <f t="shared" si="108"/>
        <v>9.190895649713407E-2</v>
      </c>
      <c r="D767">
        <f t="shared" si="109"/>
        <v>-0.98825756773074935</v>
      </c>
      <c r="E767">
        <f t="shared" si="105"/>
        <v>0.21311031991609561</v>
      </c>
      <c r="F767">
        <f t="shared" si="110"/>
        <v>-0.96212140426904147</v>
      </c>
      <c r="G767">
        <f t="shared" si="111"/>
        <v>-0.38834504669882619</v>
      </c>
      <c r="H767">
        <f t="shared" si="112"/>
        <v>-0.86704624551569653</v>
      </c>
      <c r="I767">
        <f t="shared" si="113"/>
        <v>-2.9314257909777202</v>
      </c>
      <c r="J767" t="s">
        <v>2</v>
      </c>
      <c r="K767">
        <f t="shared" si="114"/>
        <v>0.7451171875</v>
      </c>
      <c r="L767">
        <f t="shared" si="106"/>
        <v>0</v>
      </c>
      <c r="M767">
        <f t="shared" si="107"/>
        <v>0</v>
      </c>
    </row>
    <row r="768" spans="1:13" x14ac:dyDescent="0.25">
      <c r="A768">
        <v>764</v>
      </c>
      <c r="B768">
        <f t="shared" si="108"/>
        <v>-2.4541228522912389E-2</v>
      </c>
      <c r="C768">
        <f t="shared" si="108"/>
        <v>7.3564563599668606E-2</v>
      </c>
      <c r="D768">
        <f t="shared" si="109"/>
        <v>-0.99247953459870986</v>
      </c>
      <c r="E768">
        <f t="shared" si="105"/>
        <v>0.17096188876030455</v>
      </c>
      <c r="F768">
        <f t="shared" si="110"/>
        <v>-0.9757021300385289</v>
      </c>
      <c r="G768">
        <f t="shared" si="111"/>
        <v>-0.3136817403988868</v>
      </c>
      <c r="H768">
        <f t="shared" si="112"/>
        <v>-0.91420975570353391</v>
      </c>
      <c r="I768">
        <f t="shared" si="113"/>
        <v>-2.9760879369025988</v>
      </c>
      <c r="J768" t="s">
        <v>2</v>
      </c>
      <c r="K768">
        <f t="shared" si="114"/>
        <v>0.74609375</v>
      </c>
      <c r="L768">
        <f t="shared" si="106"/>
        <v>0</v>
      </c>
      <c r="M768">
        <f t="shared" si="107"/>
        <v>0</v>
      </c>
    </row>
    <row r="769" spans="1:13" x14ac:dyDescent="0.25">
      <c r="A769">
        <v>765</v>
      </c>
      <c r="B769">
        <f t="shared" si="108"/>
        <v>-1.8406729905805164E-2</v>
      </c>
      <c r="C769">
        <f t="shared" si="108"/>
        <v>5.5195244349690968E-2</v>
      </c>
      <c r="D769">
        <f t="shared" si="109"/>
        <v>-0.9957674144676596</v>
      </c>
      <c r="E769">
        <f t="shared" si="105"/>
        <v>0.12849811079379556</v>
      </c>
      <c r="F769">
        <f t="shared" si="110"/>
        <v>-0.98630809724459811</v>
      </c>
      <c r="G769">
        <f t="shared" si="111"/>
        <v>-0.23702360599436464</v>
      </c>
      <c r="H769">
        <f t="shared" si="112"/>
        <v>-0.951435020969011</v>
      </c>
      <c r="I769">
        <f t="shared" si="113"/>
        <v>-3.0052475134379519</v>
      </c>
      <c r="J769" t="s">
        <v>2</v>
      </c>
      <c r="K769">
        <f t="shared" si="114"/>
        <v>0.7470703125</v>
      </c>
      <c r="L769">
        <f t="shared" si="106"/>
        <v>0</v>
      </c>
      <c r="M769">
        <f t="shared" si="107"/>
        <v>0</v>
      </c>
    </row>
    <row r="770" spans="1:13" x14ac:dyDescent="0.25">
      <c r="A770">
        <v>766</v>
      </c>
      <c r="B770">
        <f t="shared" si="108"/>
        <v>-1.2271538285720512E-2</v>
      </c>
      <c r="C770">
        <f t="shared" si="108"/>
        <v>3.6807222941359699E-2</v>
      </c>
      <c r="D770">
        <f t="shared" si="109"/>
        <v>-0.99811811290014907</v>
      </c>
      <c r="E770">
        <f t="shared" si="105"/>
        <v>8.5797312344441323E-2</v>
      </c>
      <c r="F770">
        <f t="shared" si="110"/>
        <v>-0.99390697000235595</v>
      </c>
      <c r="G770">
        <f t="shared" si="111"/>
        <v>-0.15885814333386106</v>
      </c>
      <c r="H770">
        <f t="shared" si="112"/>
        <v>-0.97831737071962943</v>
      </c>
      <c r="I770">
        <f t="shared" si="113"/>
        <v>-3.0188675999559149</v>
      </c>
      <c r="J770" t="s">
        <v>2</v>
      </c>
      <c r="K770">
        <f t="shared" si="114"/>
        <v>0.748046875</v>
      </c>
      <c r="L770">
        <f t="shared" si="106"/>
        <v>0</v>
      </c>
      <c r="M770">
        <f t="shared" si="107"/>
        <v>0</v>
      </c>
    </row>
    <row r="771" spans="1:13" x14ac:dyDescent="0.25">
      <c r="A771">
        <v>767</v>
      </c>
      <c r="B771">
        <f t="shared" si="108"/>
        <v>-6.1358846491544163E-3</v>
      </c>
      <c r="C771">
        <f t="shared" si="108"/>
        <v>1.8406729905805531E-2</v>
      </c>
      <c r="D771">
        <f t="shared" si="109"/>
        <v>-0.99952941750109314</v>
      </c>
      <c r="E771">
        <f t="shared" si="105"/>
        <v>4.2938256934941292E-2</v>
      </c>
      <c r="F771">
        <f t="shared" si="110"/>
        <v>-0.99847558057329489</v>
      </c>
      <c r="G771">
        <f t="shared" si="111"/>
        <v>-7.9682437971424921E-2</v>
      </c>
      <c r="H771">
        <f t="shared" si="112"/>
        <v>-0.99456457073425641</v>
      </c>
      <c r="I771">
        <f t="shared" si="113"/>
        <v>-3.017042904588477</v>
      </c>
      <c r="J771" t="s">
        <v>2</v>
      </c>
      <c r="K771">
        <f t="shared" si="114"/>
        <v>0.7490234375</v>
      </c>
      <c r="L771">
        <f t="shared" si="106"/>
        <v>0</v>
      </c>
      <c r="M771">
        <f t="shared" si="107"/>
        <v>0</v>
      </c>
    </row>
    <row r="772" spans="1:13" x14ac:dyDescent="0.25">
      <c r="A772">
        <v>768</v>
      </c>
      <c r="B772">
        <f t="shared" si="108"/>
        <v>-1.83772268236293E-16</v>
      </c>
      <c r="C772">
        <f t="shared" si="108"/>
        <v>5.51316804708879E-16</v>
      </c>
      <c r="D772">
        <f t="shared" si="109"/>
        <v>-1</v>
      </c>
      <c r="E772">
        <f t="shared" si="108"/>
        <v>-4.8995096174619945E-16</v>
      </c>
      <c r="F772">
        <f t="shared" si="110"/>
        <v>-1</v>
      </c>
      <c r="G772">
        <f t="shared" si="111"/>
        <v>2.9400310311289424E-15</v>
      </c>
      <c r="H772">
        <f t="shared" si="112"/>
        <v>-1</v>
      </c>
      <c r="I772">
        <f t="shared" si="113"/>
        <v>-2.9999999999999973</v>
      </c>
      <c r="J772" t="s">
        <v>2</v>
      </c>
      <c r="K772">
        <f t="shared" si="114"/>
        <v>0.75</v>
      </c>
      <c r="L772">
        <f t="shared" ref="L772:L835" si="115">IMREAL(J772)/1024</f>
        <v>0</v>
      </c>
      <c r="M772">
        <f t="shared" ref="M772:M835" si="116">IMAGINARY(J772)/1024</f>
        <v>0</v>
      </c>
    </row>
    <row r="773" spans="1:13" x14ac:dyDescent="0.25">
      <c r="A773">
        <v>769</v>
      </c>
      <c r="B773">
        <f t="shared" ref="B773:E836" si="117">COS(B$2*2*PI()*$A773/1024)</f>
        <v>6.1358846491540485E-3</v>
      </c>
      <c r="C773">
        <f t="shared" si="117"/>
        <v>-1.8406729905804428E-2</v>
      </c>
      <c r="D773">
        <f t="shared" ref="D773:D836" si="118">SIN(D$2*2*PI()*$A773/1024)</f>
        <v>-0.99952941750109314</v>
      </c>
      <c r="E773">
        <f t="shared" si="117"/>
        <v>-4.2938256934942277E-2</v>
      </c>
      <c r="F773">
        <f t="shared" ref="F773:F836" si="119">SIN(F$2*2*PI()*$A773/1024)</f>
        <v>-0.99847558057329477</v>
      </c>
      <c r="G773">
        <f t="shared" ref="G773:G836" si="120">COS(G$2*2*PI()*$A773/1024)</f>
        <v>7.9682437971430792E-2</v>
      </c>
      <c r="H773">
        <f t="shared" ref="H773:H836" si="121">SIN(17*2*PI()*$A773/1024)</f>
        <v>-0.99456457073425597</v>
      </c>
      <c r="I773">
        <f t="shared" ref="I773:I836" si="122">+SUM(B773:H773)</f>
        <v>-2.9680962330288061</v>
      </c>
      <c r="J773" t="s">
        <v>2</v>
      </c>
      <c r="K773">
        <f t="shared" ref="K773:K836" si="123">A773/1024</f>
        <v>0.7509765625</v>
      </c>
      <c r="L773">
        <f t="shared" si="115"/>
        <v>0</v>
      </c>
      <c r="M773">
        <f t="shared" si="116"/>
        <v>0</v>
      </c>
    </row>
    <row r="774" spans="1:13" x14ac:dyDescent="0.25">
      <c r="A774">
        <v>770</v>
      </c>
      <c r="B774">
        <f t="shared" si="117"/>
        <v>1.2271538285720144E-2</v>
      </c>
      <c r="C774">
        <f t="shared" si="117"/>
        <v>-3.6807222941358596E-2</v>
      </c>
      <c r="D774">
        <f t="shared" si="118"/>
        <v>-0.99811811290014918</v>
      </c>
      <c r="E774">
        <f t="shared" si="117"/>
        <v>-8.5797312344435217E-2</v>
      </c>
      <c r="F774">
        <f t="shared" si="119"/>
        <v>-0.99390697000235595</v>
      </c>
      <c r="G774">
        <f t="shared" si="120"/>
        <v>0.15885814333386689</v>
      </c>
      <c r="H774">
        <f t="shared" si="121"/>
        <v>-0.97831737071962854</v>
      </c>
      <c r="I774">
        <f t="shared" si="122"/>
        <v>-2.92181730728834</v>
      </c>
      <c r="J774" t="s">
        <v>2</v>
      </c>
      <c r="K774">
        <f t="shared" si="123"/>
        <v>0.751953125</v>
      </c>
      <c r="L774">
        <f t="shared" si="115"/>
        <v>0</v>
      </c>
      <c r="M774">
        <f t="shared" si="116"/>
        <v>0</v>
      </c>
    </row>
    <row r="775" spans="1:13" x14ac:dyDescent="0.25">
      <c r="A775">
        <v>771</v>
      </c>
      <c r="B775">
        <f t="shared" si="117"/>
        <v>1.8406729905804796E-2</v>
      </c>
      <c r="C775">
        <f t="shared" si="117"/>
        <v>-5.5195244349689865E-2</v>
      </c>
      <c r="D775">
        <f t="shared" si="118"/>
        <v>-0.99576741446765982</v>
      </c>
      <c r="E775">
        <f t="shared" si="117"/>
        <v>-0.12849811079378948</v>
      </c>
      <c r="F775">
        <f t="shared" si="119"/>
        <v>-0.98630809724459922</v>
      </c>
      <c r="G775">
        <f t="shared" si="120"/>
        <v>0.23702360599437033</v>
      </c>
      <c r="H775">
        <f t="shared" si="121"/>
        <v>-0.95143502096900956</v>
      </c>
      <c r="I775">
        <f t="shared" si="122"/>
        <v>-2.8617735519245726</v>
      </c>
      <c r="J775" t="s">
        <v>2</v>
      </c>
      <c r="K775">
        <f t="shared" si="123"/>
        <v>0.7529296875</v>
      </c>
      <c r="L775">
        <f t="shared" si="115"/>
        <v>0</v>
      </c>
      <c r="M775">
        <f t="shared" si="116"/>
        <v>0</v>
      </c>
    </row>
    <row r="776" spans="1:13" x14ac:dyDescent="0.25">
      <c r="A776">
        <v>772</v>
      </c>
      <c r="B776">
        <f t="shared" si="117"/>
        <v>2.4541228522912021E-2</v>
      </c>
      <c r="C776">
        <f t="shared" si="117"/>
        <v>-7.356456359966751E-2</v>
      </c>
      <c r="D776">
        <f t="shared" si="118"/>
        <v>-0.99247953459871008</v>
      </c>
      <c r="E776">
        <f t="shared" si="117"/>
        <v>-0.1709618887602985</v>
      </c>
      <c r="F776">
        <f t="shared" si="119"/>
        <v>-0.9757021300385289</v>
      </c>
      <c r="G776">
        <f t="shared" si="120"/>
        <v>0.31368174039889241</v>
      </c>
      <c r="H776">
        <f t="shared" si="121"/>
        <v>-0.91420975570353213</v>
      </c>
      <c r="I776">
        <f t="shared" si="122"/>
        <v>-2.788694903778933</v>
      </c>
      <c r="J776" t="s">
        <v>2</v>
      </c>
      <c r="K776">
        <f t="shared" si="123"/>
        <v>0.75390625</v>
      </c>
      <c r="L776">
        <f t="shared" si="115"/>
        <v>0</v>
      </c>
      <c r="M776">
        <f t="shared" si="116"/>
        <v>0</v>
      </c>
    </row>
    <row r="777" spans="1:13" x14ac:dyDescent="0.25">
      <c r="A777">
        <v>773</v>
      </c>
      <c r="B777">
        <f t="shared" si="117"/>
        <v>3.0674803176636116E-2</v>
      </c>
      <c r="C777">
        <f t="shared" si="117"/>
        <v>-9.1908956497132974E-2</v>
      </c>
      <c r="D777">
        <f t="shared" si="118"/>
        <v>-0.98825756773074958</v>
      </c>
      <c r="E777">
        <f t="shared" si="117"/>
        <v>-0.21311031991608961</v>
      </c>
      <c r="F777">
        <f t="shared" si="119"/>
        <v>-0.96212140426904136</v>
      </c>
      <c r="G777">
        <f t="shared" si="120"/>
        <v>0.38834504669883163</v>
      </c>
      <c r="H777">
        <f t="shared" si="121"/>
        <v>-0.86704624551569431</v>
      </c>
      <c r="I777">
        <f t="shared" si="122"/>
        <v>-2.7034246440532401</v>
      </c>
      <c r="J777" t="s">
        <v>2</v>
      </c>
      <c r="K777">
        <f t="shared" si="123"/>
        <v>0.7548828125</v>
      </c>
      <c r="L777">
        <f t="shared" si="115"/>
        <v>0</v>
      </c>
      <c r="M777">
        <f t="shared" si="116"/>
        <v>0</v>
      </c>
    </row>
    <row r="778" spans="1:13" x14ac:dyDescent="0.25">
      <c r="A778">
        <v>774</v>
      </c>
      <c r="B778">
        <f t="shared" si="117"/>
        <v>3.6807222941358964E-2</v>
      </c>
      <c r="C778">
        <f t="shared" si="117"/>
        <v>-0.1102222072938817</v>
      </c>
      <c r="D778">
        <f t="shared" si="118"/>
        <v>-0.98310548743121651</v>
      </c>
      <c r="E778">
        <f t="shared" si="117"/>
        <v>-0.25486565960451374</v>
      </c>
      <c r="F778">
        <f t="shared" si="119"/>
        <v>-0.94560732538052261</v>
      </c>
      <c r="G778">
        <f t="shared" si="120"/>
        <v>0.46053871095824317</v>
      </c>
      <c r="H778">
        <f t="shared" si="121"/>
        <v>-0.81045719825259654</v>
      </c>
      <c r="I778">
        <f t="shared" si="122"/>
        <v>-2.6069119440631292</v>
      </c>
      <c r="J778" t="s">
        <v>2</v>
      </c>
      <c r="K778">
        <f t="shared" si="123"/>
        <v>0.755859375</v>
      </c>
      <c r="L778">
        <f t="shared" si="115"/>
        <v>0</v>
      </c>
      <c r="M778">
        <f t="shared" si="116"/>
        <v>0</v>
      </c>
    </row>
    <row r="779" spans="1:13" x14ac:dyDescent="0.25">
      <c r="A779">
        <v>775</v>
      </c>
      <c r="B779">
        <f t="shared" si="117"/>
        <v>4.2938256934940716E-2</v>
      </c>
      <c r="C779">
        <f t="shared" si="117"/>
        <v>-0.12849811079379198</v>
      </c>
      <c r="D779">
        <f t="shared" si="118"/>
        <v>-0.97702814265775462</v>
      </c>
      <c r="E779">
        <f t="shared" si="117"/>
        <v>-0.29615088824362396</v>
      </c>
      <c r="F779">
        <f t="shared" si="119"/>
        <v>-0.92621024213831205</v>
      </c>
      <c r="G779">
        <f t="shared" si="120"/>
        <v>0.52980362468629572</v>
      </c>
      <c r="H779">
        <f t="shared" si="121"/>
        <v>-0.74505778544146783</v>
      </c>
      <c r="I779">
        <f t="shared" si="122"/>
        <v>-2.5002032876537137</v>
      </c>
      <c r="J779" t="s">
        <v>2</v>
      </c>
      <c r="K779">
        <f t="shared" si="123"/>
        <v>0.7568359375</v>
      </c>
      <c r="L779">
        <f t="shared" si="115"/>
        <v>0</v>
      </c>
      <c r="M779">
        <f t="shared" si="116"/>
        <v>0</v>
      </c>
    </row>
    <row r="780" spans="1:13" x14ac:dyDescent="0.25">
      <c r="A780">
        <v>776</v>
      </c>
      <c r="B780">
        <f t="shared" si="117"/>
        <v>4.9067674327417661E-2</v>
      </c>
      <c r="C780">
        <f t="shared" si="117"/>
        <v>-0.14673047445536069</v>
      </c>
      <c r="D780">
        <f t="shared" si="118"/>
        <v>-0.97003125319454442</v>
      </c>
      <c r="E780">
        <f t="shared" si="117"/>
        <v>-0.33688985339222105</v>
      </c>
      <c r="F780">
        <f t="shared" si="119"/>
        <v>-0.90398929312344312</v>
      </c>
      <c r="G780">
        <f t="shared" si="120"/>
        <v>0.59569930449243824</v>
      </c>
      <c r="H780">
        <f t="shared" si="121"/>
        <v>-0.67155895484702022</v>
      </c>
      <c r="I780">
        <f t="shared" si="122"/>
        <v>-2.3844328501927339</v>
      </c>
      <c r="J780" t="s">
        <v>2</v>
      </c>
      <c r="K780">
        <f t="shared" si="123"/>
        <v>0.7578125</v>
      </c>
      <c r="L780">
        <f t="shared" si="115"/>
        <v>0</v>
      </c>
      <c r="M780">
        <f t="shared" si="116"/>
        <v>0</v>
      </c>
    </row>
    <row r="781" spans="1:13" x14ac:dyDescent="0.25">
      <c r="A781">
        <v>777</v>
      </c>
      <c r="B781">
        <f t="shared" si="117"/>
        <v>5.5195244349689344E-2</v>
      </c>
      <c r="C781">
        <f t="shared" si="117"/>
        <v>-0.16491312048996903</v>
      </c>
      <c r="D781">
        <f t="shared" si="118"/>
        <v>-0.96212140426904214</v>
      </c>
      <c r="E781">
        <f t="shared" si="117"/>
        <v>-0.37700741021642015</v>
      </c>
      <c r="F781">
        <f t="shared" si="119"/>
        <v>-0.87901222642863563</v>
      </c>
      <c r="G781">
        <f t="shared" si="120"/>
        <v>0.65780669329708152</v>
      </c>
      <c r="H781">
        <f t="shared" si="121"/>
        <v>-0.59075970185887594</v>
      </c>
      <c r="I781">
        <f t="shared" si="122"/>
        <v>-2.2608119256161725</v>
      </c>
      <c r="J781" t="s">
        <v>2</v>
      </c>
      <c r="K781">
        <f t="shared" si="123"/>
        <v>0.7587890625</v>
      </c>
      <c r="L781">
        <f t="shared" si="115"/>
        <v>0</v>
      </c>
      <c r="M781">
        <f t="shared" si="116"/>
        <v>0</v>
      </c>
    </row>
    <row r="782" spans="1:13" x14ac:dyDescent="0.25">
      <c r="A782">
        <v>778</v>
      </c>
      <c r="B782">
        <f t="shared" si="117"/>
        <v>6.1320736302208627E-2</v>
      </c>
      <c r="C782">
        <f t="shared" si="117"/>
        <v>-0.18303988795514023</v>
      </c>
      <c r="D782">
        <f t="shared" si="118"/>
        <v>-0.95330604035419453</v>
      </c>
      <c r="E782">
        <f t="shared" si="117"/>
        <v>-0.41642956009763349</v>
      </c>
      <c r="F782">
        <f t="shared" si="119"/>
        <v>-0.85135519310526631</v>
      </c>
      <c r="G782">
        <f t="shared" si="120"/>
        <v>0.7157308252838197</v>
      </c>
      <c r="H782">
        <f t="shared" si="121"/>
        <v>-0.50353838372571913</v>
      </c>
      <c r="I782">
        <f t="shared" si="122"/>
        <v>-2.130617503651925</v>
      </c>
      <c r="J782" t="s">
        <v>2</v>
      </c>
      <c r="K782">
        <f t="shared" si="123"/>
        <v>0.759765625</v>
      </c>
      <c r="L782">
        <f t="shared" si="115"/>
        <v>0</v>
      </c>
      <c r="M782">
        <f t="shared" si="116"/>
        <v>0</v>
      </c>
    </row>
    <row r="783" spans="1:13" x14ac:dyDescent="0.25">
      <c r="A783">
        <v>779</v>
      </c>
      <c r="B783">
        <f t="shared" si="117"/>
        <v>6.7443919563663871E-2</v>
      </c>
      <c r="C783">
        <f t="shared" si="117"/>
        <v>-0.20110463484209135</v>
      </c>
      <c r="D783">
        <f t="shared" si="118"/>
        <v>-0.94359345816196005</v>
      </c>
      <c r="E783">
        <f t="shared" si="117"/>
        <v>-0.45508358712634106</v>
      </c>
      <c r="F783">
        <f t="shared" si="119"/>
        <v>-0.82110251499110465</v>
      </c>
      <c r="G783">
        <f t="shared" si="120"/>
        <v>0.7691033376455837</v>
      </c>
      <c r="H783">
        <f t="shared" si="121"/>
        <v>-0.4108431710579053</v>
      </c>
      <c r="I783">
        <f t="shared" si="122"/>
        <v>-1.9951801089701549</v>
      </c>
      <c r="J783" t="s">
        <v>2</v>
      </c>
      <c r="K783">
        <f t="shared" si="123"/>
        <v>0.7607421875</v>
      </c>
      <c r="L783">
        <f t="shared" si="115"/>
        <v>0</v>
      </c>
      <c r="M783">
        <f t="shared" si="116"/>
        <v>0</v>
      </c>
    </row>
    <row r="784" spans="1:13" x14ac:dyDescent="0.25">
      <c r="A784">
        <v>780</v>
      </c>
      <c r="B784">
        <f t="shared" si="117"/>
        <v>7.3564563599666982E-2</v>
      </c>
      <c r="C784">
        <f t="shared" si="117"/>
        <v>-0.21910124015686938</v>
      </c>
      <c r="D784">
        <f t="shared" si="118"/>
        <v>-0.93299279883473873</v>
      </c>
      <c r="E784">
        <f t="shared" si="117"/>
        <v>-0.49289819222978215</v>
      </c>
      <c r="F784">
        <f t="shared" si="119"/>
        <v>-0.78834642762660923</v>
      </c>
      <c r="G784">
        <f t="shared" si="120"/>
        <v>0.81758481315158604</v>
      </c>
      <c r="H784">
        <f t="shared" si="121"/>
        <v>-0.31368174039889263</v>
      </c>
      <c r="I784">
        <f t="shared" si="122"/>
        <v>-1.8558710224956392</v>
      </c>
      <c r="J784" t="s">
        <v>2</v>
      </c>
      <c r="K784">
        <f t="shared" si="123"/>
        <v>0.76171875</v>
      </c>
      <c r="L784">
        <f t="shared" si="115"/>
        <v>0</v>
      </c>
      <c r="M784">
        <f t="shared" si="116"/>
        <v>0</v>
      </c>
    </row>
    <row r="785" spans="1:13" x14ac:dyDescent="0.25">
      <c r="A785">
        <v>781</v>
      </c>
      <c r="B785">
        <f t="shared" si="117"/>
        <v>7.9682437971430334E-2</v>
      </c>
      <c r="C785">
        <f t="shared" si="117"/>
        <v>-0.23702360599436695</v>
      </c>
      <c r="D785">
        <f t="shared" si="118"/>
        <v>-0.9215140393420419</v>
      </c>
      <c r="E785">
        <f t="shared" si="117"/>
        <v>-0.52980362468629361</v>
      </c>
      <c r="F785">
        <f t="shared" si="119"/>
        <v>-0.75318679904361419</v>
      </c>
      <c r="G785">
        <f t="shared" si="120"/>
        <v>0.8608669386377682</v>
      </c>
      <c r="H785">
        <f t="shared" si="121"/>
        <v>-0.21311031991609225</v>
      </c>
      <c r="I785">
        <f t="shared" si="122"/>
        <v>-1.7140890123732104</v>
      </c>
      <c r="J785" t="s">
        <v>2</v>
      </c>
      <c r="K785">
        <f t="shared" si="123"/>
        <v>0.7626953125</v>
      </c>
      <c r="L785">
        <f t="shared" si="115"/>
        <v>0</v>
      </c>
      <c r="M785">
        <f t="shared" si="116"/>
        <v>0</v>
      </c>
    </row>
    <row r="786" spans="1:13" x14ac:dyDescent="0.25">
      <c r="A786">
        <v>782</v>
      </c>
      <c r="B786">
        <f t="shared" si="117"/>
        <v>8.5797312344439852E-2</v>
      </c>
      <c r="C786">
        <f t="shared" si="117"/>
        <v>-0.25486565960451446</v>
      </c>
      <c r="D786">
        <f t="shared" si="118"/>
        <v>-0.90916798309052249</v>
      </c>
      <c r="E786">
        <f t="shared" si="117"/>
        <v>-0.56573181078361301</v>
      </c>
      <c r="F786">
        <f t="shared" si="119"/>
        <v>-0.71573082528381882</v>
      </c>
      <c r="G786">
        <f t="shared" si="120"/>
        <v>0.89867446569395359</v>
      </c>
      <c r="H786">
        <f t="shared" si="121"/>
        <v>-0.11022220729388364</v>
      </c>
      <c r="I786">
        <f t="shared" si="122"/>
        <v>-1.5712467080179591</v>
      </c>
      <c r="J786" t="s">
        <v>2</v>
      </c>
      <c r="K786">
        <f t="shared" si="123"/>
        <v>0.763671875</v>
      </c>
      <c r="L786">
        <f t="shared" si="115"/>
        <v>0</v>
      </c>
      <c r="M786">
        <f t="shared" si="116"/>
        <v>0</v>
      </c>
    </row>
    <row r="787" spans="1:13" x14ac:dyDescent="0.25">
      <c r="A787">
        <v>783</v>
      </c>
      <c r="B787">
        <f t="shared" si="117"/>
        <v>9.1908956497132446E-2</v>
      </c>
      <c r="C787">
        <f t="shared" si="117"/>
        <v>-0.27262135544994903</v>
      </c>
      <c r="D787">
        <f t="shared" si="118"/>
        <v>-0.89596624975618533</v>
      </c>
      <c r="E787">
        <f t="shared" si="117"/>
        <v>-0.60061647938386953</v>
      </c>
      <c r="F787">
        <f t="shared" si="119"/>
        <v>-0.67609270357531981</v>
      </c>
      <c r="G787">
        <f t="shared" si="120"/>
        <v>0.93076696107898538</v>
      </c>
      <c r="H787">
        <f t="shared" si="121"/>
        <v>-6.1358846491547528E-3</v>
      </c>
      <c r="I787">
        <f t="shared" si="122"/>
        <v>-1.4287567552383607</v>
      </c>
      <c r="J787" t="s">
        <v>2</v>
      </c>
      <c r="K787">
        <f t="shared" si="123"/>
        <v>0.7646484375</v>
      </c>
      <c r="L787">
        <f t="shared" si="115"/>
        <v>0</v>
      </c>
      <c r="M787">
        <f t="shared" si="116"/>
        <v>0</v>
      </c>
    </row>
    <row r="788" spans="1:13" x14ac:dyDescent="0.25">
      <c r="A788">
        <v>784</v>
      </c>
      <c r="B788">
        <f t="shared" si="117"/>
        <v>9.801714032956009E-2</v>
      </c>
      <c r="C788">
        <f t="shared" si="117"/>
        <v>-0.29028467725446255</v>
      </c>
      <c r="D788">
        <f t="shared" si="118"/>
        <v>-0.88192126434835538</v>
      </c>
      <c r="E788">
        <f t="shared" si="117"/>
        <v>-0.63439328416364682</v>
      </c>
      <c r="F788">
        <f t="shared" si="119"/>
        <v>-0.63439328416364771</v>
      </c>
      <c r="G788">
        <f t="shared" si="120"/>
        <v>0.95694033573220949</v>
      </c>
      <c r="H788">
        <f t="shared" si="121"/>
        <v>9.8017140329560631E-2</v>
      </c>
      <c r="I788">
        <f t="shared" si="122"/>
        <v>-1.2880178935387823</v>
      </c>
      <c r="J788" t="s">
        <v>2</v>
      </c>
      <c r="K788">
        <f t="shared" si="123"/>
        <v>0.765625</v>
      </c>
      <c r="L788">
        <f t="shared" si="115"/>
        <v>0</v>
      </c>
      <c r="M788">
        <f t="shared" si="116"/>
        <v>0</v>
      </c>
    </row>
    <row r="789" spans="1:13" x14ac:dyDescent="0.25">
      <c r="A789">
        <v>785</v>
      </c>
      <c r="B789">
        <f t="shared" si="117"/>
        <v>0.1041216338720547</v>
      </c>
      <c r="C789">
        <f t="shared" si="117"/>
        <v>-0.30784964004153353</v>
      </c>
      <c r="D789">
        <f t="shared" si="118"/>
        <v>-0.8670462455156932</v>
      </c>
      <c r="E789">
        <f t="shared" si="117"/>
        <v>-0.66699992230363414</v>
      </c>
      <c r="F789">
        <f t="shared" si="119"/>
        <v>-0.59075970185887472</v>
      </c>
      <c r="G789">
        <f t="shared" si="120"/>
        <v>0.97702814265775428</v>
      </c>
      <c r="H789">
        <f t="shared" si="121"/>
        <v>0.20110463484209223</v>
      </c>
      <c r="I789">
        <f t="shared" si="122"/>
        <v>-1.1504010983478343</v>
      </c>
      <c r="J789" t="s">
        <v>2</v>
      </c>
      <c r="K789">
        <f t="shared" si="123"/>
        <v>0.7666015625</v>
      </c>
      <c r="L789">
        <f t="shared" si="115"/>
        <v>0</v>
      </c>
      <c r="M789">
        <f t="shared" si="116"/>
        <v>0</v>
      </c>
    </row>
    <row r="790" spans="1:13" x14ac:dyDescent="0.25">
      <c r="A790">
        <v>786</v>
      </c>
      <c r="B790">
        <f t="shared" si="117"/>
        <v>0.11022220729388293</v>
      </c>
      <c r="C790">
        <f t="shared" si="117"/>
        <v>-0.32531029216226176</v>
      </c>
      <c r="D790">
        <f t="shared" si="118"/>
        <v>-0.85135519310526597</v>
      </c>
      <c r="E790">
        <f t="shared" si="117"/>
        <v>-0.69837624940897036</v>
      </c>
      <c r="F790">
        <f t="shared" si="119"/>
        <v>-0.54532498842204513</v>
      </c>
      <c r="G790">
        <f t="shared" si="120"/>
        <v>0.99090263542778068</v>
      </c>
      <c r="H790">
        <f t="shared" si="121"/>
        <v>0.30200594931922869</v>
      </c>
      <c r="I790">
        <f t="shared" si="122"/>
        <v>-1.0172359310576506</v>
      </c>
      <c r="J790" t="s">
        <v>2</v>
      </c>
      <c r="K790">
        <f t="shared" si="123"/>
        <v>0.767578125</v>
      </c>
      <c r="L790">
        <f t="shared" si="115"/>
        <v>0</v>
      </c>
      <c r="M790">
        <f t="shared" si="116"/>
        <v>0</v>
      </c>
    </row>
    <row r="791" spans="1:13" x14ac:dyDescent="0.25">
      <c r="A791">
        <v>787</v>
      </c>
      <c r="B791">
        <f t="shared" si="117"/>
        <v>0.11631863091190441</v>
      </c>
      <c r="C791">
        <f t="shared" si="117"/>
        <v>-0.34266071731199338</v>
      </c>
      <c r="D791">
        <f t="shared" si="118"/>
        <v>-0.83486287498638101</v>
      </c>
      <c r="E791">
        <f t="shared" si="117"/>
        <v>-0.72846439044822342</v>
      </c>
      <c r="F791">
        <f t="shared" si="119"/>
        <v>-0.4982276669727847</v>
      </c>
      <c r="G791">
        <f t="shared" si="120"/>
        <v>0.99847558057329489</v>
      </c>
      <c r="H791">
        <f t="shared" si="121"/>
        <v>0.39962419984564768</v>
      </c>
      <c r="I791">
        <f t="shared" si="122"/>
        <v>-0.88979723838853542</v>
      </c>
      <c r="J791" t="s">
        <v>2</v>
      </c>
      <c r="K791">
        <f t="shared" si="123"/>
        <v>0.7685546875</v>
      </c>
      <c r="L791">
        <f t="shared" si="115"/>
        <v>0</v>
      </c>
      <c r="M791">
        <f t="shared" si="116"/>
        <v>0</v>
      </c>
    </row>
    <row r="792" spans="1:13" x14ac:dyDescent="0.25">
      <c r="A792">
        <v>788</v>
      </c>
      <c r="B792">
        <f t="shared" si="117"/>
        <v>0.1224106751992156</v>
      </c>
      <c r="C792">
        <f t="shared" si="117"/>
        <v>-0.35989503653498728</v>
      </c>
      <c r="D792">
        <f t="shared" si="118"/>
        <v>-0.81758481315158493</v>
      </c>
      <c r="E792">
        <f t="shared" si="117"/>
        <v>-0.75720884650648357</v>
      </c>
      <c r="F792">
        <f t="shared" si="119"/>
        <v>-0.44961132965460748</v>
      </c>
      <c r="G792">
        <f t="shared" si="120"/>
        <v>0.99969881869620425</v>
      </c>
      <c r="H792">
        <f t="shared" si="121"/>
        <v>0.49289819222978515</v>
      </c>
      <c r="I792">
        <f t="shared" si="122"/>
        <v>-0.76929233972245836</v>
      </c>
      <c r="J792" t="s">
        <v>2</v>
      </c>
      <c r="K792">
        <f t="shared" si="123"/>
        <v>0.76953125</v>
      </c>
      <c r="L792">
        <f t="shared" si="115"/>
        <v>0</v>
      </c>
      <c r="M792">
        <f t="shared" si="116"/>
        <v>0</v>
      </c>
    </row>
    <row r="793" spans="1:13" x14ac:dyDescent="0.25">
      <c r="A793">
        <v>789</v>
      </c>
      <c r="B793">
        <f t="shared" si="117"/>
        <v>0.12849811079379322</v>
      </c>
      <c r="C793">
        <f t="shared" si="117"/>
        <v>-0.37700741021641754</v>
      </c>
      <c r="D793">
        <f t="shared" si="118"/>
        <v>-0.79953726910790657</v>
      </c>
      <c r="E793">
        <f t="shared" si="117"/>
        <v>-0.78455659715557491</v>
      </c>
      <c r="F793">
        <f t="shared" si="119"/>
        <v>-0.39962419984564568</v>
      </c>
      <c r="G793">
        <f t="shared" si="120"/>
        <v>0.99456457073425497</v>
      </c>
      <c r="H793">
        <f t="shared" si="121"/>
        <v>0.58081395809576586</v>
      </c>
      <c r="I793">
        <f t="shared" si="122"/>
        <v>-0.65684883670173067</v>
      </c>
      <c r="J793" t="s">
        <v>2</v>
      </c>
      <c r="K793">
        <f t="shared" si="123"/>
        <v>0.7705078125</v>
      </c>
      <c r="L793">
        <f t="shared" si="115"/>
        <v>0</v>
      </c>
      <c r="M793">
        <f t="shared" si="116"/>
        <v>0</v>
      </c>
    </row>
    <row r="794" spans="1:13" x14ac:dyDescent="0.25">
      <c r="A794">
        <v>790</v>
      </c>
      <c r="B794">
        <f t="shared" si="117"/>
        <v>0.13458070850712597</v>
      </c>
      <c r="C794">
        <f t="shared" si="117"/>
        <v>-0.39399204006104754</v>
      </c>
      <c r="D794">
        <f t="shared" si="118"/>
        <v>-0.78073722857209404</v>
      </c>
      <c r="E794">
        <f t="shared" si="117"/>
        <v>-0.81045719825259499</v>
      </c>
      <c r="F794">
        <f t="shared" si="119"/>
        <v>-0.34841868024943795</v>
      </c>
      <c r="G794">
        <f t="shared" si="120"/>
        <v>0.98310548743121584</v>
      </c>
      <c r="H794">
        <f t="shared" si="121"/>
        <v>0.66241577759017312</v>
      </c>
      <c r="I794">
        <f t="shared" si="122"/>
        <v>-0.55350317360665957</v>
      </c>
      <c r="J794" t="s">
        <v>2</v>
      </c>
      <c r="K794">
        <f t="shared" si="123"/>
        <v>0.771484375</v>
      </c>
      <c r="L794">
        <f t="shared" si="115"/>
        <v>0</v>
      </c>
      <c r="M794">
        <f t="shared" si="116"/>
        <v>0</v>
      </c>
    </row>
    <row r="795" spans="1:13" x14ac:dyDescent="0.25">
      <c r="A795">
        <v>791</v>
      </c>
      <c r="B795">
        <f t="shared" si="117"/>
        <v>0.14065823933284879</v>
      </c>
      <c r="C795">
        <f t="shared" si="117"/>
        <v>-0.41084317105790352</v>
      </c>
      <c r="D795">
        <f t="shared" si="118"/>
        <v>-0.76120238548426156</v>
      </c>
      <c r="E795">
        <f t="shared" si="117"/>
        <v>-0.83486287498638079</v>
      </c>
      <c r="F795">
        <f t="shared" si="119"/>
        <v>-0.29615088824362512</v>
      </c>
      <c r="G795">
        <f t="shared" si="120"/>
        <v>0.96539444169768929</v>
      </c>
      <c r="H795">
        <f t="shared" si="121"/>
        <v>0.73681656887737135</v>
      </c>
      <c r="I795">
        <f t="shared" si="122"/>
        <v>-0.46019006986426159</v>
      </c>
      <c r="J795" t="s">
        <v>2</v>
      </c>
      <c r="K795">
        <f t="shared" si="123"/>
        <v>0.7724609375</v>
      </c>
      <c r="L795">
        <f t="shared" si="115"/>
        <v>0</v>
      </c>
      <c r="M795">
        <f t="shared" si="116"/>
        <v>0</v>
      </c>
    </row>
    <row r="796" spans="1:13" x14ac:dyDescent="0.25">
      <c r="A796">
        <v>792</v>
      </c>
      <c r="B796">
        <f t="shared" si="117"/>
        <v>0.14673047445536194</v>
      </c>
      <c r="C796">
        <f t="shared" si="117"/>
        <v>-0.42755509343028181</v>
      </c>
      <c r="D796">
        <f t="shared" si="118"/>
        <v>-0.74095112535495899</v>
      </c>
      <c r="E796">
        <f t="shared" si="117"/>
        <v>-0.85772861000026956</v>
      </c>
      <c r="F796">
        <f t="shared" si="119"/>
        <v>-0.24298017990326301</v>
      </c>
      <c r="G796">
        <f t="shared" si="120"/>
        <v>0.94154406518301903</v>
      </c>
      <c r="H796">
        <f t="shared" si="121"/>
        <v>0.80320753148064639</v>
      </c>
      <c r="I796">
        <f t="shared" si="122"/>
        <v>-0.37773293756974646</v>
      </c>
      <c r="J796" t="s">
        <v>2</v>
      </c>
      <c r="K796">
        <f t="shared" si="123"/>
        <v>0.7734375</v>
      </c>
      <c r="L796">
        <f t="shared" si="115"/>
        <v>0</v>
      </c>
      <c r="M796">
        <f t="shared" si="116"/>
        <v>0</v>
      </c>
    </row>
    <row r="797" spans="1:13" x14ac:dyDescent="0.25">
      <c r="A797">
        <v>793</v>
      </c>
      <c r="B797">
        <f t="shared" si="117"/>
        <v>0.15279718525844338</v>
      </c>
      <c r="C797">
        <f t="shared" si="117"/>
        <v>-0.44412214457042909</v>
      </c>
      <c r="D797">
        <f t="shared" si="118"/>
        <v>-0.72000250796138177</v>
      </c>
      <c r="E797">
        <f t="shared" si="117"/>
        <v>-0.87901222642863164</v>
      </c>
      <c r="F797">
        <f t="shared" si="119"/>
        <v>-0.18906866414981008</v>
      </c>
      <c r="G797">
        <f t="shared" si="120"/>
        <v>0.91170603200542866</v>
      </c>
      <c r="H797">
        <f t="shared" si="121"/>
        <v>0.86086693863776875</v>
      </c>
      <c r="I797">
        <f t="shared" si="122"/>
        <v>-0.30683538720861159</v>
      </c>
      <c r="J797" t="s">
        <v>2</v>
      </c>
      <c r="K797">
        <f t="shared" si="123"/>
        <v>0.7744140625</v>
      </c>
      <c r="L797">
        <f t="shared" si="115"/>
        <v>0</v>
      </c>
      <c r="M797">
        <f t="shared" si="116"/>
        <v>0</v>
      </c>
    </row>
    <row r="798" spans="1:13" x14ac:dyDescent="0.25">
      <c r="A798">
        <v>794</v>
      </c>
      <c r="B798">
        <f t="shared" si="117"/>
        <v>0.15885814333386117</v>
      </c>
      <c r="C798">
        <f t="shared" si="117"/>
        <v>-0.46053871095824006</v>
      </c>
      <c r="D798">
        <f t="shared" si="118"/>
        <v>-0.69837624940897325</v>
      </c>
      <c r="E798">
        <f t="shared" si="117"/>
        <v>-0.8986744656939526</v>
      </c>
      <c r="F798">
        <f t="shared" si="119"/>
        <v>-0.13458070850712786</v>
      </c>
      <c r="G798">
        <f t="shared" si="120"/>
        <v>0.87607009419540627</v>
      </c>
      <c r="H798">
        <f t="shared" si="121"/>
        <v>0.90916798309052371</v>
      </c>
      <c r="I798">
        <f t="shared" si="122"/>
        <v>-0.24807391394850264</v>
      </c>
      <c r="J798" t="s">
        <v>2</v>
      </c>
      <c r="K798">
        <f t="shared" si="123"/>
        <v>0.775390625</v>
      </c>
      <c r="L798">
        <f t="shared" si="115"/>
        <v>0</v>
      </c>
      <c r="M798">
        <f t="shared" si="116"/>
        <v>0</v>
      </c>
    </row>
    <row r="799" spans="1:13" x14ac:dyDescent="0.25">
      <c r="A799">
        <v>795</v>
      </c>
      <c r="B799">
        <f t="shared" si="117"/>
        <v>0.16491312048996939</v>
      </c>
      <c r="C799">
        <f t="shared" si="117"/>
        <v>-0.47679923006332231</v>
      </c>
      <c r="D799">
        <f t="shared" si="118"/>
        <v>-0.67609270357531659</v>
      </c>
      <c r="E799">
        <f t="shared" si="117"/>
        <v>-0.91667905992104193</v>
      </c>
      <c r="F799">
        <f t="shared" si="119"/>
        <v>-7.9682437971429571E-2</v>
      </c>
      <c r="G799">
        <f t="shared" si="120"/>
        <v>0.83486287498637701</v>
      </c>
      <c r="H799">
        <f t="shared" si="121"/>
        <v>0.9475855910177422</v>
      </c>
      <c r="I799">
        <f t="shared" si="122"/>
        <v>-0.20189184503702173</v>
      </c>
      <c r="J799" t="s">
        <v>2</v>
      </c>
      <c r="K799">
        <f t="shared" si="123"/>
        <v>0.7763671875</v>
      </c>
      <c r="L799">
        <f t="shared" si="115"/>
        <v>0</v>
      </c>
      <c r="M799">
        <f t="shared" si="116"/>
        <v>0</v>
      </c>
    </row>
    <row r="800" spans="1:13" x14ac:dyDescent="0.25">
      <c r="A800">
        <v>796</v>
      </c>
      <c r="B800">
        <f t="shared" si="117"/>
        <v>0.17096188876030133</v>
      </c>
      <c r="C800">
        <f t="shared" si="117"/>
        <v>-0.49289819222978282</v>
      </c>
      <c r="D800">
        <f t="shared" si="118"/>
        <v>-0.65317284295377764</v>
      </c>
      <c r="E800">
        <f t="shared" si="117"/>
        <v>-0.93299279883473851</v>
      </c>
      <c r="F800">
        <f t="shared" si="119"/>
        <v>-2.4541228522916583E-2</v>
      </c>
      <c r="G800">
        <f t="shared" si="120"/>
        <v>0.78834642762660423</v>
      </c>
      <c r="H800">
        <f t="shared" si="121"/>
        <v>0.97570213003852935</v>
      </c>
      <c r="I800">
        <f t="shared" si="122"/>
        <v>-0.1685946161157803</v>
      </c>
      <c r="J800" t="s">
        <v>2</v>
      </c>
      <c r="K800">
        <f t="shared" si="123"/>
        <v>0.77734375</v>
      </c>
      <c r="L800">
        <f t="shared" si="115"/>
        <v>0</v>
      </c>
      <c r="M800">
        <f t="shared" si="116"/>
        <v>0</v>
      </c>
    </row>
    <row r="801" spans="1:13" x14ac:dyDescent="0.25">
      <c r="A801">
        <v>797</v>
      </c>
      <c r="B801">
        <f t="shared" si="117"/>
        <v>0.17700422041214864</v>
      </c>
      <c r="C801">
        <f t="shared" si="117"/>
        <v>-0.50883014254310599</v>
      </c>
      <c r="D801">
        <f t="shared" si="118"/>
        <v>-0.62963823891492821</v>
      </c>
      <c r="E801">
        <f t="shared" si="117"/>
        <v>-0.94758559101774109</v>
      </c>
      <c r="F801">
        <f t="shared" si="119"/>
        <v>3.0674803176634586E-2</v>
      </c>
      <c r="G801">
        <f t="shared" si="120"/>
        <v>0.73681656887736924</v>
      </c>
      <c r="H801">
        <f t="shared" si="121"/>
        <v>0.99321194923479506</v>
      </c>
      <c r="I801">
        <f t="shared" si="122"/>
        <v>-0.14834643077482768</v>
      </c>
      <c r="J801" t="s">
        <v>2</v>
      </c>
      <c r="K801">
        <f t="shared" si="123"/>
        <v>0.7783203125</v>
      </c>
      <c r="L801">
        <f t="shared" si="115"/>
        <v>0</v>
      </c>
      <c r="M801">
        <f t="shared" si="116"/>
        <v>0</v>
      </c>
    </row>
    <row r="802" spans="1:13" x14ac:dyDescent="0.25">
      <c r="A802">
        <v>798</v>
      </c>
      <c r="B802">
        <f t="shared" si="117"/>
        <v>0.18303988795514059</v>
      </c>
      <c r="C802">
        <f t="shared" si="117"/>
        <v>-0.52458968267846795</v>
      </c>
      <c r="D802">
        <f t="shared" si="118"/>
        <v>-0.60551104140432699</v>
      </c>
      <c r="E802">
        <f t="shared" si="117"/>
        <v>-0.96043051941556612</v>
      </c>
      <c r="F802">
        <f t="shared" si="119"/>
        <v>8.5797312344440102E-2</v>
      </c>
      <c r="G802">
        <f t="shared" si="120"/>
        <v>0.6806009977954488</v>
      </c>
      <c r="H802">
        <f t="shared" si="121"/>
        <v>0.99992470183914461</v>
      </c>
      <c r="I802">
        <f t="shared" si="122"/>
        <v>-0.14116834356418706</v>
      </c>
      <c r="J802" t="s">
        <v>2</v>
      </c>
      <c r="K802">
        <f t="shared" si="123"/>
        <v>0.779296875</v>
      </c>
      <c r="L802">
        <f t="shared" si="115"/>
        <v>0</v>
      </c>
      <c r="M802">
        <f t="shared" si="116"/>
        <v>0</v>
      </c>
    </row>
    <row r="803" spans="1:13" x14ac:dyDescent="0.25">
      <c r="A803">
        <v>799</v>
      </c>
      <c r="B803">
        <f t="shared" si="117"/>
        <v>0.18906866414980561</v>
      </c>
      <c r="C803">
        <f t="shared" si="117"/>
        <v>-0.54017147272989208</v>
      </c>
      <c r="D803">
        <f t="shared" si="118"/>
        <v>-0.5808139580957663</v>
      </c>
      <c r="E803">
        <f t="shared" si="117"/>
        <v>-0.97150389098625223</v>
      </c>
      <c r="F803">
        <f t="shared" si="119"/>
        <v>0.14065823933284463</v>
      </c>
      <c r="G803">
        <f t="shared" si="120"/>
        <v>0.62005721176328643</v>
      </c>
      <c r="H803">
        <f t="shared" si="121"/>
        <v>0.99576741446765937</v>
      </c>
      <c r="I803">
        <f t="shared" si="122"/>
        <v>-0.14693779209831459</v>
      </c>
      <c r="J803" t="s">
        <v>2</v>
      </c>
      <c r="K803">
        <f t="shared" si="123"/>
        <v>0.7802734375</v>
      </c>
      <c r="L803">
        <f t="shared" si="115"/>
        <v>0</v>
      </c>
      <c r="M803">
        <f t="shared" si="116"/>
        <v>0</v>
      </c>
    </row>
    <row r="804" spans="1:13" x14ac:dyDescent="0.25">
      <c r="A804">
        <v>800</v>
      </c>
      <c r="B804">
        <f t="shared" si="117"/>
        <v>0.1950903220161283</v>
      </c>
      <c r="C804">
        <f t="shared" si="117"/>
        <v>-0.55557023301960151</v>
      </c>
      <c r="D804">
        <f t="shared" si="118"/>
        <v>-0.55557023301960429</v>
      </c>
      <c r="E804">
        <f t="shared" si="117"/>
        <v>-0.98078528040322965</v>
      </c>
      <c r="F804">
        <f t="shared" si="119"/>
        <v>0.19509032201612592</v>
      </c>
      <c r="G804">
        <f t="shared" si="120"/>
        <v>0.55557023301960118</v>
      </c>
      <c r="H804">
        <f t="shared" si="121"/>
        <v>0.98078528040322943</v>
      </c>
      <c r="I804">
        <f t="shared" si="122"/>
        <v>-0.16538958898735079</v>
      </c>
      <c r="J804" t="s">
        <v>2</v>
      </c>
      <c r="K804">
        <f t="shared" si="123"/>
        <v>0.78125</v>
      </c>
      <c r="L804">
        <f t="shared" si="115"/>
        <v>0</v>
      </c>
      <c r="M804">
        <f t="shared" si="116"/>
        <v>0</v>
      </c>
    </row>
    <row r="805" spans="1:13" x14ac:dyDescent="0.25">
      <c r="A805">
        <v>801</v>
      </c>
      <c r="B805">
        <f t="shared" si="117"/>
        <v>0.20110463484209171</v>
      </c>
      <c r="C805">
        <f t="shared" si="117"/>
        <v>-0.57078074588696681</v>
      </c>
      <c r="D805">
        <f t="shared" si="118"/>
        <v>-0.52980362468629405</v>
      </c>
      <c r="E805">
        <f t="shared" si="117"/>
        <v>-0.98825756773074902</v>
      </c>
      <c r="F805">
        <f t="shared" si="119"/>
        <v>0.24892760574572004</v>
      </c>
      <c r="G805">
        <f t="shared" si="120"/>
        <v>0.48755016014843061</v>
      </c>
      <c r="H805">
        <f t="shared" si="121"/>
        <v>0.95514116830576912</v>
      </c>
      <c r="I805">
        <f t="shared" si="122"/>
        <v>-0.19611836926199855</v>
      </c>
      <c r="J805" t="s">
        <v>2</v>
      </c>
      <c r="K805">
        <f t="shared" si="123"/>
        <v>0.7822265625</v>
      </c>
      <c r="L805">
        <f t="shared" si="115"/>
        <v>0</v>
      </c>
      <c r="M805">
        <f t="shared" si="116"/>
        <v>0</v>
      </c>
    </row>
    <row r="806" spans="1:13" x14ac:dyDescent="0.25">
      <c r="A806">
        <v>802</v>
      </c>
      <c r="B806">
        <f t="shared" si="117"/>
        <v>0.20711137619221812</v>
      </c>
      <c r="C806">
        <f t="shared" si="117"/>
        <v>-0.58579785745643842</v>
      </c>
      <c r="D806">
        <f t="shared" si="118"/>
        <v>-0.50353838372571724</v>
      </c>
      <c r="E806">
        <f t="shared" si="117"/>
        <v>-0.99390697000235584</v>
      </c>
      <c r="F806">
        <f t="shared" si="119"/>
        <v>0.30200594931922331</v>
      </c>
      <c r="G806">
        <f t="shared" si="120"/>
        <v>0.41642956009763371</v>
      </c>
      <c r="H806">
        <f t="shared" si="121"/>
        <v>0.91911385169005555</v>
      </c>
      <c r="I806">
        <f t="shared" si="122"/>
        <v>-0.2385824738853809</v>
      </c>
      <c r="J806" t="s">
        <v>2</v>
      </c>
      <c r="K806">
        <f t="shared" si="123"/>
        <v>0.783203125</v>
      </c>
      <c r="L806">
        <f t="shared" si="115"/>
        <v>0</v>
      </c>
      <c r="M806">
        <f t="shared" si="116"/>
        <v>0</v>
      </c>
    </row>
    <row r="807" spans="1:13" x14ac:dyDescent="0.25">
      <c r="A807">
        <v>803</v>
      </c>
      <c r="B807">
        <f t="shared" si="117"/>
        <v>0.21311031991609156</v>
      </c>
      <c r="C807">
        <f t="shared" si="117"/>
        <v>-0.60061647938386864</v>
      </c>
      <c r="D807">
        <f t="shared" si="118"/>
        <v>-0.47679923006332209</v>
      </c>
      <c r="E807">
        <f t="shared" si="117"/>
        <v>-0.99772306664419153</v>
      </c>
      <c r="F807">
        <f t="shared" si="119"/>
        <v>0.35416352542048785</v>
      </c>
      <c r="G807">
        <f t="shared" si="120"/>
        <v>0.34266071731198622</v>
      </c>
      <c r="H807">
        <f t="shared" si="121"/>
        <v>0.8730949784182872</v>
      </c>
      <c r="I807">
        <f t="shared" si="122"/>
        <v>-0.29210923502452968</v>
      </c>
      <c r="J807" t="s">
        <v>2</v>
      </c>
      <c r="K807">
        <f t="shared" si="123"/>
        <v>0.7841796875</v>
      </c>
      <c r="L807">
        <f t="shared" si="115"/>
        <v>0</v>
      </c>
      <c r="M807">
        <f t="shared" si="116"/>
        <v>0</v>
      </c>
    </row>
    <row r="808" spans="1:13" x14ac:dyDescent="0.25">
      <c r="A808">
        <v>804</v>
      </c>
      <c r="B808">
        <f t="shared" si="117"/>
        <v>0.21910124015686974</v>
      </c>
      <c r="C808">
        <f t="shared" si="117"/>
        <v>-0.61523159058062671</v>
      </c>
      <c r="D808">
        <f t="shared" si="118"/>
        <v>-0.44961132965460682</v>
      </c>
      <c r="E808">
        <f t="shared" si="117"/>
        <v>-0.99969881869620425</v>
      </c>
      <c r="F808">
        <f t="shared" si="119"/>
        <v>0.40524131400498942</v>
      </c>
      <c r="G808">
        <f t="shared" si="120"/>
        <v>0.2667127574748922</v>
      </c>
      <c r="H808">
        <f t="shared" si="121"/>
        <v>0.81758481315158016</v>
      </c>
      <c r="I808">
        <f t="shared" si="122"/>
        <v>-0.35590161414310617</v>
      </c>
      <c r="J808" t="s">
        <v>2</v>
      </c>
      <c r="K808">
        <f t="shared" si="123"/>
        <v>0.78515625</v>
      </c>
      <c r="L808">
        <f t="shared" si="115"/>
        <v>0</v>
      </c>
      <c r="M808">
        <f t="shared" si="116"/>
        <v>0</v>
      </c>
    </row>
    <row r="809" spans="1:13" x14ac:dyDescent="0.25">
      <c r="A809">
        <v>805</v>
      </c>
      <c r="B809">
        <f t="shared" si="117"/>
        <v>0.22508391135979255</v>
      </c>
      <c r="C809">
        <f t="shared" si="117"/>
        <v>-0.62963823891492698</v>
      </c>
      <c r="D809">
        <f t="shared" si="118"/>
        <v>-0.42200027079980024</v>
      </c>
      <c r="E809">
        <f t="shared" si="117"/>
        <v>-0.9998305817958234</v>
      </c>
      <c r="F809">
        <f t="shared" si="119"/>
        <v>0.45508358712634539</v>
      </c>
      <c r="G809">
        <f t="shared" si="120"/>
        <v>0.18906866414980214</v>
      </c>
      <c r="H809">
        <f t="shared" si="121"/>
        <v>0.75318679904360819</v>
      </c>
      <c r="I809">
        <f t="shared" si="122"/>
        <v>-0.42904612983100232</v>
      </c>
      <c r="J809" t="s">
        <v>2</v>
      </c>
      <c r="K809">
        <f t="shared" si="123"/>
        <v>0.7861328125</v>
      </c>
      <c r="L809">
        <f t="shared" si="115"/>
        <v>0</v>
      </c>
      <c r="M809">
        <f t="shared" si="116"/>
        <v>0</v>
      </c>
    </row>
    <row r="810" spans="1:13" x14ac:dyDescent="0.25">
      <c r="A810">
        <v>806</v>
      </c>
      <c r="B810">
        <f t="shared" si="117"/>
        <v>0.23105810828067058</v>
      </c>
      <c r="C810">
        <f t="shared" si="117"/>
        <v>-0.64383154288979161</v>
      </c>
      <c r="D810">
        <f t="shared" si="118"/>
        <v>-0.39399204006104893</v>
      </c>
      <c r="E810">
        <f t="shared" si="117"/>
        <v>-0.99811811290014907</v>
      </c>
      <c r="F810">
        <f t="shared" si="119"/>
        <v>0.50353838372571491</v>
      </c>
      <c r="G810">
        <f t="shared" si="120"/>
        <v>0.1102222072938812</v>
      </c>
      <c r="H810">
        <f t="shared" si="121"/>
        <v>0.68060099779544803</v>
      </c>
      <c r="I810">
        <f t="shared" si="122"/>
        <v>-0.51052199875527504</v>
      </c>
      <c r="J810" t="s">
        <v>2</v>
      </c>
      <c r="K810">
        <f t="shared" si="123"/>
        <v>0.787109375</v>
      </c>
      <c r="L810">
        <f t="shared" si="115"/>
        <v>0</v>
      </c>
      <c r="M810">
        <f t="shared" si="116"/>
        <v>0</v>
      </c>
    </row>
    <row r="811" spans="1:13" x14ac:dyDescent="0.25">
      <c r="A811">
        <v>807</v>
      </c>
      <c r="B811">
        <f t="shared" si="117"/>
        <v>0.23702360599436731</v>
      </c>
      <c r="C811">
        <f t="shared" si="117"/>
        <v>-0.65780669329707753</v>
      </c>
      <c r="D811">
        <f t="shared" si="118"/>
        <v>-0.36561299780477502</v>
      </c>
      <c r="E811">
        <f t="shared" si="117"/>
        <v>-0.99456457073425597</v>
      </c>
      <c r="F811">
        <f t="shared" si="119"/>
        <v>0.55045797293660415</v>
      </c>
      <c r="G811">
        <f t="shared" si="120"/>
        <v>3.0674803176637035E-2</v>
      </c>
      <c r="H811">
        <f t="shared" si="121"/>
        <v>0.6006164793838632</v>
      </c>
      <c r="I811">
        <f t="shared" si="122"/>
        <v>-0.59921140034463682</v>
      </c>
      <c r="J811" t="s">
        <v>2</v>
      </c>
      <c r="K811">
        <f t="shared" si="123"/>
        <v>0.7880859375</v>
      </c>
      <c r="L811">
        <f t="shared" si="115"/>
        <v>0</v>
      </c>
      <c r="M811">
        <f t="shared" si="116"/>
        <v>0</v>
      </c>
    </row>
    <row r="812" spans="1:13" x14ac:dyDescent="0.25">
      <c r="A812">
        <v>808</v>
      </c>
      <c r="B812">
        <f t="shared" si="117"/>
        <v>0.24298017990326376</v>
      </c>
      <c r="C812">
        <f t="shared" si="117"/>
        <v>-0.67155895484701744</v>
      </c>
      <c r="D812">
        <f t="shared" si="118"/>
        <v>-0.33688985339222155</v>
      </c>
      <c r="E812">
        <f t="shared" si="117"/>
        <v>-0.98917650996478146</v>
      </c>
      <c r="F812">
        <f t="shared" si="119"/>
        <v>0.59569930449243447</v>
      </c>
      <c r="G812">
        <f t="shared" si="120"/>
        <v>-4.9067674327415337E-2</v>
      </c>
      <c r="H812">
        <f t="shared" si="121"/>
        <v>0.51410274419321533</v>
      </c>
      <c r="I812">
        <f t="shared" si="122"/>
        <v>-0.69391076394252216</v>
      </c>
      <c r="J812" t="s">
        <v>2</v>
      </c>
      <c r="K812">
        <f t="shared" si="123"/>
        <v>0.7890625</v>
      </c>
      <c r="L812">
        <f t="shared" si="115"/>
        <v>0</v>
      </c>
      <c r="M812">
        <f t="shared" si="116"/>
        <v>0</v>
      </c>
    </row>
    <row r="813" spans="1:13" x14ac:dyDescent="0.25">
      <c r="A813">
        <v>809</v>
      </c>
      <c r="B813">
        <f t="shared" si="117"/>
        <v>0.24892760574571979</v>
      </c>
      <c r="C813">
        <f t="shared" si="117"/>
        <v>-0.68508366777269958</v>
      </c>
      <c r="D813">
        <f t="shared" si="118"/>
        <v>-0.3078496400415367</v>
      </c>
      <c r="E813">
        <f t="shared" si="117"/>
        <v>-0.9819638691095558</v>
      </c>
      <c r="F813">
        <f t="shared" si="119"/>
        <v>0.63912444486377307</v>
      </c>
      <c r="G813">
        <f t="shared" si="120"/>
        <v>-0.12849811079380236</v>
      </c>
      <c r="H813">
        <f t="shared" si="121"/>
        <v>0.42200027079979269</v>
      </c>
      <c r="I813">
        <f t="shared" si="122"/>
        <v>-0.79334296630830892</v>
      </c>
      <c r="J813" t="s">
        <v>2</v>
      </c>
      <c r="K813">
        <f t="shared" si="123"/>
        <v>0.7900390625</v>
      </c>
      <c r="L813">
        <f t="shared" si="115"/>
        <v>0</v>
      </c>
      <c r="M813">
        <f t="shared" si="116"/>
        <v>0</v>
      </c>
    </row>
    <row r="814" spans="1:13" x14ac:dyDescent="0.25">
      <c r="A814">
        <v>810</v>
      </c>
      <c r="B814">
        <f t="shared" si="117"/>
        <v>0.25486565960451396</v>
      </c>
      <c r="C814">
        <f t="shared" si="117"/>
        <v>-0.69837624940897214</v>
      </c>
      <c r="D814">
        <f t="shared" si="118"/>
        <v>-0.27851968938505522</v>
      </c>
      <c r="E814">
        <f t="shared" si="117"/>
        <v>-0.97293995220556051</v>
      </c>
      <c r="F814">
        <f t="shared" si="119"/>
        <v>0.68060099779545213</v>
      </c>
      <c r="G814">
        <f t="shared" si="120"/>
        <v>-0.20711137619222539</v>
      </c>
      <c r="H814">
        <f t="shared" si="121"/>
        <v>0.32531029216225532</v>
      </c>
      <c r="I814">
        <f t="shared" si="122"/>
        <v>-0.89617031762959187</v>
      </c>
      <c r="J814" t="s">
        <v>2</v>
      </c>
      <c r="K814">
        <f t="shared" si="123"/>
        <v>0.791015625</v>
      </c>
      <c r="L814">
        <f t="shared" si="115"/>
        <v>0</v>
      </c>
      <c r="M814">
        <f t="shared" si="116"/>
        <v>0</v>
      </c>
    </row>
    <row r="815" spans="1:13" x14ac:dyDescent="0.25">
      <c r="A815">
        <v>811</v>
      </c>
      <c r="B815">
        <f t="shared" si="117"/>
        <v>0.26079411791527551</v>
      </c>
      <c r="C815">
        <f t="shared" si="117"/>
        <v>-0.71143219574521588</v>
      </c>
      <c r="D815">
        <f t="shared" si="118"/>
        <v>-0.24892760574572265</v>
      </c>
      <c r="E815">
        <f t="shared" si="117"/>
        <v>-0.9621214042690418</v>
      </c>
      <c r="F815">
        <f t="shared" si="119"/>
        <v>0.72000250796138243</v>
      </c>
      <c r="G815">
        <f t="shared" si="120"/>
        <v>-0.28440753721127637</v>
      </c>
      <c r="H815">
        <f t="shared" si="121"/>
        <v>0.2250839113597847</v>
      </c>
      <c r="I815">
        <f t="shared" si="122"/>
        <v>-1.001008205734814</v>
      </c>
      <c r="J815" t="s">
        <v>2</v>
      </c>
      <c r="K815">
        <f t="shared" si="123"/>
        <v>0.7919921875</v>
      </c>
      <c r="L815">
        <f t="shared" si="115"/>
        <v>0</v>
      </c>
      <c r="M815">
        <f t="shared" si="116"/>
        <v>0</v>
      </c>
    </row>
    <row r="816" spans="1:13" x14ac:dyDescent="0.25">
      <c r="A816">
        <v>812</v>
      </c>
      <c r="B816">
        <f t="shared" si="117"/>
        <v>0.2667127574748982</v>
      </c>
      <c r="C816">
        <f t="shared" si="117"/>
        <v>-0.72424708295146645</v>
      </c>
      <c r="D816">
        <f t="shared" si="118"/>
        <v>-0.21910124015686916</v>
      </c>
      <c r="E816">
        <f t="shared" si="117"/>
        <v>-0.94952818059303656</v>
      </c>
      <c r="F816">
        <f t="shared" si="119"/>
        <v>0.75720884650648212</v>
      </c>
      <c r="G816">
        <f t="shared" si="120"/>
        <v>-0.35989503653499044</v>
      </c>
      <c r="H816">
        <f t="shared" si="121"/>
        <v>0.12241067519920761</v>
      </c>
      <c r="I816">
        <f t="shared" si="122"/>
        <v>-1.1064392610557747</v>
      </c>
      <c r="J816" t="s">
        <v>2</v>
      </c>
      <c r="K816">
        <f t="shared" si="123"/>
        <v>0.79296875</v>
      </c>
      <c r="L816">
        <f t="shared" si="115"/>
        <v>0</v>
      </c>
      <c r="M816">
        <f t="shared" si="116"/>
        <v>0</v>
      </c>
    </row>
    <row r="817" spans="1:13" x14ac:dyDescent="0.25">
      <c r="A817">
        <v>813</v>
      </c>
      <c r="B817">
        <f t="shared" si="117"/>
        <v>0.27262135544994853</v>
      </c>
      <c r="C817">
        <f t="shared" si="117"/>
        <v>-0.73681656887736957</v>
      </c>
      <c r="D817">
        <f t="shared" si="118"/>
        <v>-0.18906866414980589</v>
      </c>
      <c r="E817">
        <f t="shared" si="117"/>
        <v>-0.93518350993894717</v>
      </c>
      <c r="F817">
        <f t="shared" si="119"/>
        <v>0.79210657730021139</v>
      </c>
      <c r="G817">
        <f t="shared" si="120"/>
        <v>-0.43309381885315212</v>
      </c>
      <c r="H817">
        <f t="shared" si="121"/>
        <v>1.8406729905795855E-2</v>
      </c>
      <c r="I817">
        <f t="shared" si="122"/>
        <v>-1.211027899163319</v>
      </c>
      <c r="J817" t="s">
        <v>2</v>
      </c>
      <c r="K817">
        <f t="shared" si="123"/>
        <v>0.7939453125</v>
      </c>
      <c r="L817">
        <f t="shared" si="115"/>
        <v>0</v>
      </c>
      <c r="M817">
        <f t="shared" si="116"/>
        <v>0</v>
      </c>
    </row>
    <row r="818" spans="1:13" x14ac:dyDescent="0.25">
      <c r="A818">
        <v>814</v>
      </c>
      <c r="B818">
        <f t="shared" si="117"/>
        <v>0.27851968938505328</v>
      </c>
      <c r="C818">
        <f t="shared" si="117"/>
        <v>-0.74913639452345915</v>
      </c>
      <c r="D818">
        <f t="shared" si="118"/>
        <v>-0.15885814333386142</v>
      </c>
      <c r="E818">
        <f t="shared" si="117"/>
        <v>-0.91911385169005688</v>
      </c>
      <c r="F818">
        <f t="shared" si="119"/>
        <v>0.82458930278502562</v>
      </c>
      <c r="G818">
        <f t="shared" si="120"/>
        <v>-0.50353838372571569</v>
      </c>
      <c r="H818">
        <f t="shared" si="121"/>
        <v>-8.5797312344449136E-2</v>
      </c>
      <c r="I818">
        <f t="shared" si="122"/>
        <v>-1.3133350934474632</v>
      </c>
      <c r="J818" t="s">
        <v>2</v>
      </c>
      <c r="K818">
        <f t="shared" si="123"/>
        <v>0.794921875</v>
      </c>
      <c r="L818">
        <f t="shared" si="115"/>
        <v>0</v>
      </c>
      <c r="M818">
        <f t="shared" si="116"/>
        <v>0</v>
      </c>
    </row>
    <row r="819" spans="1:13" x14ac:dyDescent="0.25">
      <c r="A819">
        <v>815</v>
      </c>
      <c r="B819">
        <f t="shared" si="117"/>
        <v>0.28440753721127177</v>
      </c>
      <c r="C819">
        <f t="shared" si="117"/>
        <v>-0.76120238548426167</v>
      </c>
      <c r="D819">
        <f t="shared" si="118"/>
        <v>-0.12849811079379347</v>
      </c>
      <c r="E819">
        <f t="shared" si="117"/>
        <v>-0.90134884704602369</v>
      </c>
      <c r="F819">
        <f t="shared" si="119"/>
        <v>0.85455798836539842</v>
      </c>
      <c r="G819">
        <f t="shared" si="120"/>
        <v>-0.57078074588697536</v>
      </c>
      <c r="H819">
        <f t="shared" si="121"/>
        <v>-0.18906866414980167</v>
      </c>
      <c r="I819">
        <f t="shared" si="122"/>
        <v>-1.4119332277841856</v>
      </c>
      <c r="J819" t="s">
        <v>2</v>
      </c>
      <c r="K819">
        <f t="shared" si="123"/>
        <v>0.7958984375</v>
      </c>
      <c r="L819">
        <f t="shared" si="115"/>
        <v>0</v>
      </c>
      <c r="M819">
        <f t="shared" si="116"/>
        <v>0</v>
      </c>
    </row>
    <row r="820" spans="1:13" x14ac:dyDescent="0.25">
      <c r="A820">
        <v>816</v>
      </c>
      <c r="B820">
        <f t="shared" si="117"/>
        <v>0.29028467725446205</v>
      </c>
      <c r="C820">
        <f t="shared" si="117"/>
        <v>-0.77301045336273699</v>
      </c>
      <c r="D820">
        <f t="shared" si="118"/>
        <v>-9.8017140329561242E-2</v>
      </c>
      <c r="E820">
        <f t="shared" si="117"/>
        <v>-0.88192126434835649</v>
      </c>
      <c r="F820">
        <f t="shared" si="119"/>
        <v>0.88192126434835416</v>
      </c>
      <c r="G820">
        <f t="shared" si="120"/>
        <v>-0.63439328416365137</v>
      </c>
      <c r="H820">
        <f t="shared" si="121"/>
        <v>-0.29028467725445822</v>
      </c>
      <c r="I820">
        <f t="shared" si="122"/>
        <v>-1.5054208778559481</v>
      </c>
      <c r="J820" t="s">
        <v>2</v>
      </c>
      <c r="K820">
        <f t="shared" si="123"/>
        <v>0.796875</v>
      </c>
      <c r="L820">
        <f t="shared" si="115"/>
        <v>0</v>
      </c>
      <c r="M820">
        <f t="shared" si="116"/>
        <v>0</v>
      </c>
    </row>
    <row r="821" spans="1:13" x14ac:dyDescent="0.25">
      <c r="A821">
        <v>817</v>
      </c>
      <c r="B821">
        <f t="shared" si="117"/>
        <v>0.29615088824362329</v>
      </c>
      <c r="C821">
        <f t="shared" si="117"/>
        <v>-0.78455659715557535</v>
      </c>
      <c r="D821">
        <f t="shared" si="118"/>
        <v>-6.7443919563665022E-2</v>
      </c>
      <c r="E821">
        <f t="shared" si="117"/>
        <v>-0.86086693863776831</v>
      </c>
      <c r="F821">
        <f t="shared" si="119"/>
        <v>0.90659570451491556</v>
      </c>
      <c r="G821">
        <f t="shared" si="120"/>
        <v>-0.69397146088965778</v>
      </c>
      <c r="H821">
        <f t="shared" si="121"/>
        <v>-0.38834504669882258</v>
      </c>
      <c r="I821">
        <f t="shared" si="122"/>
        <v>-1.5924373701869501</v>
      </c>
      <c r="J821" t="s">
        <v>2</v>
      </c>
      <c r="K821">
        <f t="shared" si="123"/>
        <v>0.7978515625</v>
      </c>
      <c r="L821">
        <f t="shared" si="115"/>
        <v>0</v>
      </c>
      <c r="M821">
        <f t="shared" si="116"/>
        <v>0</v>
      </c>
    </row>
    <row r="822" spans="1:13" x14ac:dyDescent="0.25">
      <c r="A822">
        <v>818</v>
      </c>
      <c r="B822">
        <f t="shared" si="117"/>
        <v>0.30200594931922814</v>
      </c>
      <c r="C822">
        <f t="shared" si="117"/>
        <v>-0.79583690460888368</v>
      </c>
      <c r="D822">
        <f t="shared" si="118"/>
        <v>-3.6807222941360129E-2</v>
      </c>
      <c r="E822">
        <f t="shared" si="117"/>
        <v>-0.83822470555483863</v>
      </c>
      <c r="F822">
        <f t="shared" si="119"/>
        <v>0.92850608047321392</v>
      </c>
      <c r="G822">
        <f t="shared" si="120"/>
        <v>-0.74913639452346137</v>
      </c>
      <c r="H822">
        <f t="shared" si="121"/>
        <v>-0.4821837720791195</v>
      </c>
      <c r="I822">
        <f t="shared" si="122"/>
        <v>-1.6716769699152214</v>
      </c>
      <c r="J822" t="s">
        <v>2</v>
      </c>
      <c r="K822">
        <f t="shared" si="123"/>
        <v>0.798828125</v>
      </c>
      <c r="L822">
        <f t="shared" si="115"/>
        <v>0</v>
      </c>
      <c r="M822">
        <f t="shared" si="116"/>
        <v>0</v>
      </c>
    </row>
    <row r="823" spans="1:13" x14ac:dyDescent="0.25">
      <c r="A823">
        <v>819</v>
      </c>
      <c r="B823">
        <f t="shared" si="117"/>
        <v>0.30784964004153476</v>
      </c>
      <c r="C823">
        <f t="shared" si="117"/>
        <v>-0.80684755354379845</v>
      </c>
      <c r="D823">
        <f t="shared" si="118"/>
        <v>-6.1358846491561007E-3</v>
      </c>
      <c r="E823">
        <f t="shared" si="117"/>
        <v>-0.81403632970594841</v>
      </c>
      <c r="F823">
        <f t="shared" si="119"/>
        <v>0.94758559101774043</v>
      </c>
      <c r="G823">
        <f t="shared" si="120"/>
        <v>-0.79953726910790546</v>
      </c>
      <c r="H823">
        <f t="shared" si="121"/>
        <v>-0.57078074588696448</v>
      </c>
      <c r="I823">
        <f t="shared" si="122"/>
        <v>-1.7419025518344977</v>
      </c>
      <c r="J823" t="s">
        <v>2</v>
      </c>
      <c r="K823">
        <f t="shared" si="123"/>
        <v>0.7998046875</v>
      </c>
      <c r="L823">
        <f t="shared" si="115"/>
        <v>0</v>
      </c>
      <c r="M823">
        <f t="shared" si="116"/>
        <v>0</v>
      </c>
    </row>
    <row r="824" spans="1:13" x14ac:dyDescent="0.25">
      <c r="A824">
        <v>820</v>
      </c>
      <c r="B824">
        <f t="shared" si="117"/>
        <v>0.31368174039889113</v>
      </c>
      <c r="C824">
        <f t="shared" si="117"/>
        <v>-0.81758481315158305</v>
      </c>
      <c r="D824">
        <f t="shared" si="118"/>
        <v>2.4541228522910335E-2</v>
      </c>
      <c r="E824">
        <f t="shared" si="117"/>
        <v>-0.78834642762660578</v>
      </c>
      <c r="F824">
        <f t="shared" si="119"/>
        <v>0.96377606579543984</v>
      </c>
      <c r="G824">
        <f t="shared" si="120"/>
        <v>-0.84485356524970623</v>
      </c>
      <c r="H824">
        <f t="shared" si="121"/>
        <v>-0.65317284295377442</v>
      </c>
      <c r="I824">
        <f t="shared" si="122"/>
        <v>-1.8019586142644282</v>
      </c>
      <c r="J824" t="s">
        <v>2</v>
      </c>
      <c r="K824">
        <f t="shared" si="123"/>
        <v>0.80078125</v>
      </c>
      <c r="L824">
        <f t="shared" si="115"/>
        <v>0</v>
      </c>
      <c r="M824">
        <f t="shared" si="116"/>
        <v>0</v>
      </c>
    </row>
    <row r="825" spans="1:13" x14ac:dyDescent="0.25">
      <c r="A825">
        <v>821</v>
      </c>
      <c r="B825">
        <f t="shared" si="117"/>
        <v>0.31950203081601508</v>
      </c>
      <c r="C825">
        <f t="shared" si="117"/>
        <v>-0.82804504525775513</v>
      </c>
      <c r="D825">
        <f t="shared" si="118"/>
        <v>5.5195244349687665E-2</v>
      </c>
      <c r="E825">
        <f t="shared" si="117"/>
        <v>-0.76120238548426067</v>
      </c>
      <c r="F825">
        <f t="shared" si="119"/>
        <v>0.97702814265775328</v>
      </c>
      <c r="G825">
        <f t="shared" si="120"/>
        <v>-0.88479709843093601</v>
      </c>
      <c r="H825">
        <f t="shared" si="121"/>
        <v>-0.72846439044822331</v>
      </c>
      <c r="I825">
        <f t="shared" si="122"/>
        <v>-1.850783501797719</v>
      </c>
      <c r="J825" t="s">
        <v>2</v>
      </c>
      <c r="K825">
        <f t="shared" si="123"/>
        <v>0.8017578125</v>
      </c>
      <c r="L825">
        <f t="shared" si="115"/>
        <v>0</v>
      </c>
      <c r="M825">
        <f t="shared" si="116"/>
        <v>0</v>
      </c>
    </row>
    <row r="826" spans="1:13" x14ac:dyDescent="0.25">
      <c r="A826">
        <v>822</v>
      </c>
      <c r="B826">
        <f t="shared" si="117"/>
        <v>0.32531029216226293</v>
      </c>
      <c r="C826">
        <f t="shared" si="117"/>
        <v>-0.83822470555483752</v>
      </c>
      <c r="D826">
        <f t="shared" si="118"/>
        <v>8.5797312344437299E-2</v>
      </c>
      <c r="E826">
        <f t="shared" si="117"/>
        <v>-0.73265427167241581</v>
      </c>
      <c r="F826">
        <f t="shared" si="119"/>
        <v>0.98730141815785799</v>
      </c>
      <c r="G826">
        <f t="shared" si="120"/>
        <v>-0.91911385169006099</v>
      </c>
      <c r="H826">
        <f t="shared" si="121"/>
        <v>-0.79583690460888201</v>
      </c>
      <c r="I826">
        <f t="shared" si="122"/>
        <v>-1.8874207108616381</v>
      </c>
      <c r="J826" t="s">
        <v>2</v>
      </c>
      <c r="K826">
        <f t="shared" si="123"/>
        <v>0.802734375</v>
      </c>
      <c r="L826">
        <f t="shared" si="115"/>
        <v>0</v>
      </c>
      <c r="M826">
        <f t="shared" si="116"/>
        <v>0</v>
      </c>
    </row>
    <row r="827" spans="1:13" x14ac:dyDescent="0.25">
      <c r="A827">
        <v>823</v>
      </c>
      <c r="B827">
        <f t="shared" si="117"/>
        <v>0.33110630575987621</v>
      </c>
      <c r="C827">
        <f t="shared" si="117"/>
        <v>-0.8481203448032969</v>
      </c>
      <c r="D827">
        <f t="shared" si="118"/>
        <v>0.11631863091190538</v>
      </c>
      <c r="E827">
        <f t="shared" si="117"/>
        <v>-0.70275474445722774</v>
      </c>
      <c r="F827">
        <f t="shared" si="119"/>
        <v>0.99456457073425542</v>
      </c>
      <c r="G827">
        <f t="shared" si="120"/>
        <v>-0.94758559101774298</v>
      </c>
      <c r="H827">
        <f t="shared" si="121"/>
        <v>-0.85455798836539942</v>
      </c>
      <c r="I827">
        <f t="shared" si="122"/>
        <v>-1.91102916123763</v>
      </c>
      <c r="J827" t="s">
        <v>2</v>
      </c>
      <c r="K827">
        <f t="shared" si="123"/>
        <v>0.8037109375</v>
      </c>
      <c r="L827">
        <f t="shared" si="115"/>
        <v>0</v>
      </c>
      <c r="M827">
        <f t="shared" si="116"/>
        <v>0</v>
      </c>
    </row>
    <row r="828" spans="1:13" x14ac:dyDescent="0.25">
      <c r="A828">
        <v>824</v>
      </c>
      <c r="B828">
        <f t="shared" si="117"/>
        <v>0.33688985339221961</v>
      </c>
      <c r="C828">
        <f t="shared" si="117"/>
        <v>-0.85772861000027179</v>
      </c>
      <c r="D828">
        <f t="shared" si="118"/>
        <v>0.14673047445536205</v>
      </c>
      <c r="E828">
        <f t="shared" si="117"/>
        <v>-0.67155895484702022</v>
      </c>
      <c r="F828">
        <f t="shared" si="119"/>
        <v>0.99879545620517218</v>
      </c>
      <c r="G828">
        <f t="shared" si="120"/>
        <v>-0.97003125319454486</v>
      </c>
      <c r="H828">
        <f t="shared" si="121"/>
        <v>-0.90398929312344256</v>
      </c>
      <c r="I828">
        <f t="shared" si="122"/>
        <v>-1.9208923271125258</v>
      </c>
      <c r="J828" t="s">
        <v>2</v>
      </c>
      <c r="K828">
        <f t="shared" si="123"/>
        <v>0.8046875</v>
      </c>
      <c r="L828">
        <f t="shared" si="115"/>
        <v>0</v>
      </c>
      <c r="M828">
        <f t="shared" si="116"/>
        <v>0</v>
      </c>
    </row>
    <row r="829" spans="1:13" x14ac:dyDescent="0.25">
      <c r="A829">
        <v>825</v>
      </c>
      <c r="B829">
        <f t="shared" si="117"/>
        <v>0.34266071731199454</v>
      </c>
      <c r="C829">
        <f t="shared" si="117"/>
        <v>-0.86704624551569243</v>
      </c>
      <c r="D829">
        <f t="shared" si="118"/>
        <v>0.17700422041214872</v>
      </c>
      <c r="E829">
        <f t="shared" si="117"/>
        <v>-0.63912444486377684</v>
      </c>
      <c r="F829">
        <f t="shared" si="119"/>
        <v>0.99998117528260111</v>
      </c>
      <c r="G829">
        <f t="shared" si="120"/>
        <v>-0.98630809724459889</v>
      </c>
      <c r="H829">
        <f t="shared" si="121"/>
        <v>-0.94359345816195983</v>
      </c>
      <c r="I829">
        <f t="shared" si="122"/>
        <v>-1.9164261327792835</v>
      </c>
      <c r="J829" t="s">
        <v>2</v>
      </c>
      <c r="K829">
        <f t="shared" si="123"/>
        <v>0.8056640625</v>
      </c>
      <c r="L829">
        <f t="shared" si="115"/>
        <v>0</v>
      </c>
      <c r="M829">
        <f t="shared" si="116"/>
        <v>0</v>
      </c>
    </row>
    <row r="830" spans="1:13" x14ac:dyDescent="0.25">
      <c r="A830">
        <v>826</v>
      </c>
      <c r="B830">
        <f t="shared" si="117"/>
        <v>0.34841868024943451</v>
      </c>
      <c r="C830">
        <f t="shared" si="117"/>
        <v>-0.87607009419540649</v>
      </c>
      <c r="D830">
        <f t="shared" si="118"/>
        <v>0.2071113761922182</v>
      </c>
      <c r="E830">
        <f t="shared" si="117"/>
        <v>-0.60551104140432588</v>
      </c>
      <c r="F830">
        <f t="shared" si="119"/>
        <v>0.99811811290014929</v>
      </c>
      <c r="G830">
        <f t="shared" si="120"/>
        <v>-0.99631261218277789</v>
      </c>
      <c r="H830">
        <f t="shared" si="121"/>
        <v>-0.97293995220555984</v>
      </c>
      <c r="I830">
        <f t="shared" si="122"/>
        <v>-1.8971855306462682</v>
      </c>
      <c r="J830" t="s">
        <v>2</v>
      </c>
      <c r="K830">
        <f t="shared" si="123"/>
        <v>0.806640625</v>
      </c>
      <c r="L830">
        <f t="shared" si="115"/>
        <v>0</v>
      </c>
      <c r="M830">
        <f t="shared" si="116"/>
        <v>0</v>
      </c>
    </row>
    <row r="831" spans="1:13" x14ac:dyDescent="0.25">
      <c r="A831">
        <v>827</v>
      </c>
      <c r="B831">
        <f t="shared" si="117"/>
        <v>0.35416352542049007</v>
      </c>
      <c r="C831">
        <f t="shared" si="117"/>
        <v>-0.88479709843093779</v>
      </c>
      <c r="D831">
        <f t="shared" si="118"/>
        <v>0.23702360599436653</v>
      </c>
      <c r="E831">
        <f t="shared" si="117"/>
        <v>-0.57078074588696692</v>
      </c>
      <c r="F831">
        <f t="shared" si="119"/>
        <v>0.99321194923479439</v>
      </c>
      <c r="G831">
        <f t="shared" si="120"/>
        <v>-0.99998117528260111</v>
      </c>
      <c r="H831">
        <f t="shared" si="121"/>
        <v>-0.99170975366909941</v>
      </c>
      <c r="I831">
        <f t="shared" si="122"/>
        <v>-1.8628696926199542</v>
      </c>
      <c r="J831" t="s">
        <v>2</v>
      </c>
      <c r="K831">
        <f t="shared" si="123"/>
        <v>0.8076171875</v>
      </c>
      <c r="L831">
        <f t="shared" si="115"/>
        <v>0</v>
      </c>
      <c r="M831">
        <f t="shared" si="116"/>
        <v>0</v>
      </c>
    </row>
    <row r="832" spans="1:13" x14ac:dyDescent="0.25">
      <c r="A832">
        <v>828</v>
      </c>
      <c r="B832">
        <f t="shared" si="117"/>
        <v>0.35989503653498761</v>
      </c>
      <c r="C832">
        <f t="shared" si="117"/>
        <v>-0.89322430119551532</v>
      </c>
      <c r="D832">
        <f t="shared" si="118"/>
        <v>0.26671275747489742</v>
      </c>
      <c r="E832">
        <f t="shared" si="117"/>
        <v>-0.53499761988709604</v>
      </c>
      <c r="F832">
        <f t="shared" si="119"/>
        <v>0.98527764238894178</v>
      </c>
      <c r="G832">
        <f t="shared" si="120"/>
        <v>-0.99729045667868954</v>
      </c>
      <c r="H832">
        <f t="shared" si="121"/>
        <v>-0.99969881869620425</v>
      </c>
      <c r="I832">
        <f t="shared" si="122"/>
        <v>-1.8133257600586783</v>
      </c>
      <c r="J832" t="s">
        <v>2</v>
      </c>
      <c r="K832">
        <f t="shared" si="123"/>
        <v>0.80859375</v>
      </c>
      <c r="L832">
        <f t="shared" si="115"/>
        <v>0</v>
      </c>
      <c r="M832">
        <f t="shared" si="116"/>
        <v>0</v>
      </c>
    </row>
    <row r="833" spans="1:13" x14ac:dyDescent="0.25">
      <c r="A833">
        <v>829</v>
      </c>
      <c r="B833">
        <f t="shared" si="117"/>
        <v>0.36561299780477396</v>
      </c>
      <c r="C833">
        <f t="shared" si="117"/>
        <v>-0.90134884704602214</v>
      </c>
      <c r="D833">
        <f t="shared" si="118"/>
        <v>0.29615088824362251</v>
      </c>
      <c r="E833">
        <f t="shared" si="117"/>
        <v>-0.49822766697278598</v>
      </c>
      <c r="F833">
        <f t="shared" si="119"/>
        <v>0.97433938278557608</v>
      </c>
      <c r="G833">
        <f t="shared" si="120"/>
        <v>-0.98825756773074847</v>
      </c>
      <c r="H833">
        <f t="shared" si="121"/>
        <v>-0.99682029929116578</v>
      </c>
      <c r="I833">
        <f t="shared" si="122"/>
        <v>-1.7485511122067496</v>
      </c>
      <c r="J833" t="s">
        <v>2</v>
      </c>
      <c r="K833">
        <f t="shared" si="123"/>
        <v>0.8095703125</v>
      </c>
      <c r="L833">
        <f t="shared" si="115"/>
        <v>0</v>
      </c>
      <c r="M833">
        <f t="shared" si="116"/>
        <v>0</v>
      </c>
    </row>
    <row r="834" spans="1:13" x14ac:dyDescent="0.25">
      <c r="A834">
        <v>830</v>
      </c>
      <c r="B834">
        <f t="shared" si="117"/>
        <v>0.37131719395183738</v>
      </c>
      <c r="C834">
        <f t="shared" si="117"/>
        <v>-0.90916798309052183</v>
      </c>
      <c r="D834">
        <f t="shared" si="118"/>
        <v>0.32531029216226137</v>
      </c>
      <c r="E834">
        <f t="shared" si="117"/>
        <v>-0.46053871095824339</v>
      </c>
      <c r="F834">
        <f t="shared" si="119"/>
        <v>0.96043051941556545</v>
      </c>
      <c r="G834">
        <f t="shared" si="120"/>
        <v>-0.97293995220555918</v>
      </c>
      <c r="H834">
        <f t="shared" si="121"/>
        <v>-0.98310548743121629</v>
      </c>
      <c r="I834">
        <f t="shared" si="122"/>
        <v>-1.6686941281558765</v>
      </c>
      <c r="J834" t="s">
        <v>2</v>
      </c>
      <c r="K834">
        <f t="shared" si="123"/>
        <v>0.810546875</v>
      </c>
      <c r="L834">
        <f t="shared" si="115"/>
        <v>0</v>
      </c>
      <c r="M834">
        <f t="shared" si="116"/>
        <v>0</v>
      </c>
    </row>
    <row r="835" spans="1:13" x14ac:dyDescent="0.25">
      <c r="A835">
        <v>831</v>
      </c>
      <c r="B835">
        <f t="shared" si="117"/>
        <v>0.37700741021641787</v>
      </c>
      <c r="C835">
        <f t="shared" si="117"/>
        <v>-0.91667905992104215</v>
      </c>
      <c r="D835">
        <f t="shared" si="118"/>
        <v>0.35416352542048851</v>
      </c>
      <c r="E835">
        <f t="shared" si="117"/>
        <v>-0.42200027079980224</v>
      </c>
      <c r="F835">
        <f t="shared" si="119"/>
        <v>0.94359345816196161</v>
      </c>
      <c r="G835">
        <f t="shared" si="120"/>
        <v>-0.95143502096900778</v>
      </c>
      <c r="H835">
        <f t="shared" si="121"/>
        <v>-0.95870347489587149</v>
      </c>
      <c r="I835">
        <f t="shared" si="122"/>
        <v>-1.5740534327868558</v>
      </c>
      <c r="J835" t="s">
        <v>2</v>
      </c>
      <c r="K835">
        <f t="shared" si="123"/>
        <v>0.8115234375</v>
      </c>
      <c r="L835">
        <f t="shared" si="115"/>
        <v>0</v>
      </c>
      <c r="M835">
        <f t="shared" si="116"/>
        <v>0</v>
      </c>
    </row>
    <row r="836" spans="1:13" x14ac:dyDescent="0.25">
      <c r="A836">
        <v>832</v>
      </c>
      <c r="B836">
        <f t="shared" si="117"/>
        <v>0.38268343236509</v>
      </c>
      <c r="C836">
        <f t="shared" si="117"/>
        <v>-0.92387953251128641</v>
      </c>
      <c r="D836">
        <f t="shared" si="118"/>
        <v>0.38268343236508762</v>
      </c>
      <c r="E836">
        <f t="shared" ref="E836:E899" si="124">COS(E$2*2*PI()*$A836/1024)</f>
        <v>-0.38268343236509145</v>
      </c>
      <c r="F836">
        <f t="shared" si="119"/>
        <v>0.92387953251128729</v>
      </c>
      <c r="G836">
        <f t="shared" si="120"/>
        <v>-0.92387953251128685</v>
      </c>
      <c r="H836">
        <f t="shared" si="121"/>
        <v>-0.92387953251128652</v>
      </c>
      <c r="I836">
        <f t="shared" si="122"/>
        <v>-1.4650756326574863</v>
      </c>
      <c r="J836" t="s">
        <v>2</v>
      </c>
      <c r="K836">
        <f t="shared" si="123"/>
        <v>0.8125</v>
      </c>
      <c r="L836">
        <f t="shared" ref="L836:L899" si="125">IMREAL(J836)/1024</f>
        <v>0</v>
      </c>
      <c r="M836">
        <f t="shared" ref="M836:M899" si="126">IMAGINARY(J836)/1024</f>
        <v>0</v>
      </c>
    </row>
    <row r="837" spans="1:13" x14ac:dyDescent="0.25">
      <c r="A837">
        <v>833</v>
      </c>
      <c r="B837">
        <f t="shared" ref="B837:E900" si="127">COS(B$2*2*PI()*$A837/1024)</f>
        <v>0.3883450466988263</v>
      </c>
      <c r="C837">
        <f t="shared" si="127"/>
        <v>-0.93076696107898338</v>
      </c>
      <c r="D837">
        <f t="shared" ref="D837:D900" si="128">SIN(D$2*2*PI()*$A837/1024)</f>
        <v>0.41084317105790152</v>
      </c>
      <c r="E837">
        <f t="shared" si="124"/>
        <v>-0.34266071731199521</v>
      </c>
      <c r="F837">
        <f t="shared" ref="F837:F900" si="129">SIN(F$2*2*PI()*$A837/1024)</f>
        <v>0.90134884704602158</v>
      </c>
      <c r="G837">
        <f t="shared" ref="G837:G900" si="130">COS(G$2*2*PI()*$A837/1024)</f>
        <v>-0.8904487232447591</v>
      </c>
      <c r="H837">
        <f t="shared" ref="H837:H900" si="131">SIN(17*2*PI()*$A837/1024)</f>
        <v>-0.87901222642863308</v>
      </c>
      <c r="I837">
        <f t="shared" ref="I837:I900" si="132">+SUM(B837:H837)</f>
        <v>-1.3423515632616214</v>
      </c>
      <c r="J837" t="s">
        <v>2</v>
      </c>
      <c r="K837">
        <f t="shared" ref="K837:K900" si="133">A837/1024</f>
        <v>0.8134765625</v>
      </c>
      <c r="L837">
        <f t="shared" si="125"/>
        <v>0</v>
      </c>
      <c r="M837">
        <f t="shared" si="126"/>
        <v>0</v>
      </c>
    </row>
    <row r="838" spans="1:13" x14ac:dyDescent="0.25">
      <c r="A838">
        <v>834</v>
      </c>
      <c r="B838">
        <f t="shared" si="127"/>
        <v>0.39399204006104788</v>
      </c>
      <c r="C838">
        <f t="shared" si="127"/>
        <v>-0.93733901191257463</v>
      </c>
      <c r="D838">
        <f t="shared" si="128"/>
        <v>0.43861623853852816</v>
      </c>
      <c r="E838">
        <f t="shared" si="124"/>
        <v>-0.30200594931922797</v>
      </c>
      <c r="F838">
        <f t="shared" si="129"/>
        <v>0.87607009419540849</v>
      </c>
      <c r="G838">
        <f t="shared" si="130"/>
        <v>-0.85135519310526031</v>
      </c>
      <c r="H838">
        <f t="shared" si="131"/>
        <v>-0.82458930278502462</v>
      </c>
      <c r="I838">
        <f t="shared" si="132"/>
        <v>-1.206611084327103</v>
      </c>
      <c r="J838" t="s">
        <v>2</v>
      </c>
      <c r="K838">
        <f t="shared" si="133"/>
        <v>0.814453125</v>
      </c>
      <c r="L838">
        <f t="shared" si="125"/>
        <v>0</v>
      </c>
      <c r="M838">
        <f t="shared" si="126"/>
        <v>0</v>
      </c>
    </row>
    <row r="839" spans="1:13" x14ac:dyDescent="0.25">
      <c r="A839">
        <v>835</v>
      </c>
      <c r="B839">
        <f t="shared" si="127"/>
        <v>0.3996241998456464</v>
      </c>
      <c r="C839">
        <f t="shared" si="127"/>
        <v>-0.94359345816196016</v>
      </c>
      <c r="D839">
        <f t="shared" si="128"/>
        <v>0.4659764957679664</v>
      </c>
      <c r="E839">
        <f t="shared" si="124"/>
        <v>-0.26079411791527451</v>
      </c>
      <c r="F839">
        <f t="shared" si="129"/>
        <v>0.84812034480329812</v>
      </c>
      <c r="G839">
        <f t="shared" si="130"/>
        <v>-0.80684755354379512</v>
      </c>
      <c r="H839">
        <f t="shared" si="131"/>
        <v>-0.76120238548426078</v>
      </c>
      <c r="I839">
        <f t="shared" si="132"/>
        <v>-1.0587164746883797</v>
      </c>
      <c r="J839" t="s">
        <v>2</v>
      </c>
      <c r="K839">
        <f t="shared" si="133"/>
        <v>0.8154296875</v>
      </c>
      <c r="L839">
        <f t="shared" si="125"/>
        <v>0</v>
      </c>
      <c r="M839">
        <f t="shared" si="126"/>
        <v>0</v>
      </c>
    </row>
    <row r="840" spans="1:13" x14ac:dyDescent="0.25">
      <c r="A840">
        <v>836</v>
      </c>
      <c r="B840">
        <f t="shared" si="127"/>
        <v>0.40524131400499003</v>
      </c>
      <c r="C840">
        <f t="shared" si="127"/>
        <v>-0.94952818059303656</v>
      </c>
      <c r="D840">
        <f t="shared" si="128"/>
        <v>0.49289819222978398</v>
      </c>
      <c r="E840">
        <f t="shared" si="124"/>
        <v>-0.21910124015686783</v>
      </c>
      <c r="F840">
        <f t="shared" si="129"/>
        <v>0.81758481315158338</v>
      </c>
      <c r="G840">
        <f t="shared" si="130"/>
        <v>-0.75720884650648146</v>
      </c>
      <c r="H840">
        <f t="shared" si="131"/>
        <v>-0.68954054473706561</v>
      </c>
      <c r="I840">
        <f t="shared" si="132"/>
        <v>-0.89965449260709407</v>
      </c>
      <c r="J840" t="s">
        <v>2</v>
      </c>
      <c r="K840">
        <f t="shared" si="133"/>
        <v>0.81640625</v>
      </c>
      <c r="L840">
        <f t="shared" si="125"/>
        <v>0</v>
      </c>
      <c r="M840">
        <f t="shared" si="126"/>
        <v>0</v>
      </c>
    </row>
    <row r="841" spans="1:13" x14ac:dyDescent="0.25">
      <c r="A841">
        <v>837</v>
      </c>
      <c r="B841">
        <f t="shared" si="127"/>
        <v>0.41084317105790386</v>
      </c>
      <c r="C841">
        <f t="shared" si="127"/>
        <v>-0.95514116830577067</v>
      </c>
      <c r="D841">
        <f t="shared" si="128"/>
        <v>0.5193559901655892</v>
      </c>
      <c r="E841">
        <f t="shared" si="124"/>
        <v>-0.17700422041215283</v>
      </c>
      <c r="F841">
        <f t="shared" si="129"/>
        <v>0.78455659715557791</v>
      </c>
      <c r="G841">
        <f t="shared" si="130"/>
        <v>-0.70275474445722352</v>
      </c>
      <c r="H841">
        <f t="shared" si="131"/>
        <v>-0.6103828062763077</v>
      </c>
      <c r="I841">
        <f t="shared" si="132"/>
        <v>-0.73052718107238368</v>
      </c>
      <c r="J841" t="s">
        <v>2</v>
      </c>
      <c r="K841">
        <f t="shared" si="133"/>
        <v>0.8173828125</v>
      </c>
      <c r="L841">
        <f t="shared" si="125"/>
        <v>0</v>
      </c>
      <c r="M841">
        <f t="shared" si="126"/>
        <v>0</v>
      </c>
    </row>
    <row r="842" spans="1:13" x14ac:dyDescent="0.25">
      <c r="A842">
        <v>838</v>
      </c>
      <c r="B842">
        <f t="shared" si="127"/>
        <v>0.41642956009763687</v>
      </c>
      <c r="C842">
        <f t="shared" si="127"/>
        <v>-0.96043051941556579</v>
      </c>
      <c r="D842">
        <f t="shared" si="128"/>
        <v>0.5453249884220458</v>
      </c>
      <c r="E842">
        <f t="shared" si="124"/>
        <v>-0.13458070850712933</v>
      </c>
      <c r="F842">
        <f t="shared" si="129"/>
        <v>0.7491363945234607</v>
      </c>
      <c r="G842">
        <f t="shared" si="130"/>
        <v>-0.64383154288979128</v>
      </c>
      <c r="H842">
        <f t="shared" si="131"/>
        <v>-0.52458968267846684</v>
      </c>
      <c r="I842">
        <f t="shared" si="132"/>
        <v>-0.55254151044780986</v>
      </c>
      <c r="J842" t="s">
        <v>2</v>
      </c>
      <c r="K842">
        <f t="shared" si="133"/>
        <v>0.818359375</v>
      </c>
      <c r="L842">
        <f t="shared" si="125"/>
        <v>0</v>
      </c>
      <c r="M842">
        <f t="shared" si="126"/>
        <v>0</v>
      </c>
    </row>
    <row r="843" spans="1:13" x14ac:dyDescent="0.25">
      <c r="A843">
        <v>839</v>
      </c>
      <c r="B843">
        <f t="shared" si="127"/>
        <v>0.42200027079979918</v>
      </c>
      <c r="C843">
        <f t="shared" si="127"/>
        <v>-0.9653944416976894</v>
      </c>
      <c r="D843">
        <f t="shared" si="128"/>
        <v>0.57078074588696637</v>
      </c>
      <c r="E843">
        <f t="shared" si="124"/>
        <v>-9.1908956497134917E-2</v>
      </c>
      <c r="F843">
        <f t="shared" si="129"/>
        <v>0.71143219574521632</v>
      </c>
      <c r="G843">
        <f t="shared" si="130"/>
        <v>-0.58081395809576619</v>
      </c>
      <c r="H843">
        <f t="shared" si="131"/>
        <v>-0.43309381885314946</v>
      </c>
      <c r="I843">
        <f t="shared" si="132"/>
        <v>-0.36699796271175811</v>
      </c>
      <c r="J843" t="s">
        <v>2</v>
      </c>
      <c r="K843">
        <f t="shared" si="133"/>
        <v>0.8193359375</v>
      </c>
      <c r="L843">
        <f t="shared" si="125"/>
        <v>0</v>
      </c>
      <c r="M843">
        <f t="shared" si="126"/>
        <v>0</v>
      </c>
    </row>
    <row r="844" spans="1:13" x14ac:dyDescent="0.25">
      <c r="A844">
        <v>840</v>
      </c>
      <c r="B844">
        <f t="shared" si="127"/>
        <v>0.42755509343028214</v>
      </c>
      <c r="C844">
        <f t="shared" si="127"/>
        <v>-0.97003125319454409</v>
      </c>
      <c r="D844">
        <f t="shared" si="128"/>
        <v>0.59569930449243225</v>
      </c>
      <c r="E844">
        <f t="shared" si="124"/>
        <v>-4.906767432741925E-2</v>
      </c>
      <c r="F844">
        <f t="shared" si="129"/>
        <v>0.67155895484702188</v>
      </c>
      <c r="G844">
        <f t="shared" si="130"/>
        <v>-0.51410274419321322</v>
      </c>
      <c r="H844">
        <f t="shared" si="131"/>
        <v>-0.33688985339221716</v>
      </c>
      <c r="I844">
        <f t="shared" si="132"/>
        <v>-0.17527817233765747</v>
      </c>
      <c r="J844" t="s">
        <v>2</v>
      </c>
      <c r="K844">
        <f t="shared" si="133"/>
        <v>0.8203125</v>
      </c>
      <c r="L844">
        <f t="shared" si="125"/>
        <v>0</v>
      </c>
      <c r="M844">
        <f t="shared" si="126"/>
        <v>0</v>
      </c>
    </row>
    <row r="845" spans="1:13" x14ac:dyDescent="0.25">
      <c r="A845">
        <v>841</v>
      </c>
      <c r="B845">
        <f t="shared" si="127"/>
        <v>0.43309381885315179</v>
      </c>
      <c r="C845">
        <f t="shared" si="127"/>
        <v>-0.97433938278557553</v>
      </c>
      <c r="D845">
        <f t="shared" si="128"/>
        <v>0.62005721176328787</v>
      </c>
      <c r="E845">
        <f t="shared" si="124"/>
        <v>-6.1358846491547528E-3</v>
      </c>
      <c r="F845">
        <f t="shared" si="129"/>
        <v>0.62963823891492887</v>
      </c>
      <c r="G845">
        <f t="shared" si="130"/>
        <v>-0.44412214457042243</v>
      </c>
      <c r="H845">
        <f t="shared" si="131"/>
        <v>-0.23702360599436392</v>
      </c>
      <c r="I845">
        <f t="shared" si="132"/>
        <v>2.116825153185195E-2</v>
      </c>
      <c r="J845" t="s">
        <v>2</v>
      </c>
      <c r="K845">
        <f t="shared" si="133"/>
        <v>0.8212890625</v>
      </c>
      <c r="L845">
        <f t="shared" si="125"/>
        <v>0</v>
      </c>
      <c r="M845">
        <f t="shared" si="126"/>
        <v>0</v>
      </c>
    </row>
    <row r="846" spans="1:13" x14ac:dyDescent="0.25">
      <c r="A846">
        <v>842</v>
      </c>
      <c r="B846">
        <f t="shared" si="127"/>
        <v>0.43861623853852727</v>
      </c>
      <c r="C846">
        <f t="shared" si="127"/>
        <v>-0.97831737071962743</v>
      </c>
      <c r="D846">
        <f t="shared" si="128"/>
        <v>0.64383154288978994</v>
      </c>
      <c r="E846">
        <f t="shared" si="124"/>
        <v>3.6807222941359519E-2</v>
      </c>
      <c r="F846">
        <f t="shared" si="129"/>
        <v>0.58579785745643898</v>
      </c>
      <c r="G846">
        <f t="shared" si="130"/>
        <v>-0.3713171939518326</v>
      </c>
      <c r="H846">
        <f t="shared" si="131"/>
        <v>-0.13458070850712253</v>
      </c>
      <c r="I846">
        <f t="shared" si="132"/>
        <v>0.22083758864753314</v>
      </c>
      <c r="J846" t="s">
        <v>2</v>
      </c>
      <c r="K846">
        <f t="shared" si="133"/>
        <v>0.822265625</v>
      </c>
      <c r="L846">
        <f t="shared" si="125"/>
        <v>0</v>
      </c>
      <c r="M846">
        <f t="shared" si="126"/>
        <v>0</v>
      </c>
    </row>
    <row r="847" spans="1:13" x14ac:dyDescent="0.25">
      <c r="A847">
        <v>843</v>
      </c>
      <c r="B847">
        <f t="shared" si="127"/>
        <v>0.44412214457042942</v>
      </c>
      <c r="C847">
        <f t="shared" si="127"/>
        <v>-0.98196386910955502</v>
      </c>
      <c r="D847">
        <f t="shared" si="128"/>
        <v>0.6669999223036357</v>
      </c>
      <c r="E847">
        <f t="shared" si="124"/>
        <v>7.9682437971431763E-2</v>
      </c>
      <c r="F847">
        <f t="shared" si="129"/>
        <v>0.54017147272989707</v>
      </c>
      <c r="G847">
        <f t="shared" si="130"/>
        <v>-0.2961508882436209</v>
      </c>
      <c r="H847">
        <f t="shared" si="131"/>
        <v>-3.0674803176632626E-2</v>
      </c>
      <c r="I847">
        <f t="shared" si="132"/>
        <v>0.42218641704558546</v>
      </c>
      <c r="J847" t="s">
        <v>2</v>
      </c>
      <c r="K847">
        <f t="shared" si="133"/>
        <v>0.8232421875</v>
      </c>
      <c r="L847">
        <f t="shared" si="125"/>
        <v>0</v>
      </c>
      <c r="M847">
        <f t="shared" si="126"/>
        <v>0</v>
      </c>
    </row>
    <row r="848" spans="1:13" x14ac:dyDescent="0.25">
      <c r="A848">
        <v>844</v>
      </c>
      <c r="B848">
        <f t="shared" si="127"/>
        <v>0.4496113296546066</v>
      </c>
      <c r="C848">
        <f t="shared" si="127"/>
        <v>-0.98527764238894111</v>
      </c>
      <c r="D848">
        <f t="shared" si="128"/>
        <v>0.68954054473706494</v>
      </c>
      <c r="E848">
        <f t="shared" si="124"/>
        <v>0.12241067519921174</v>
      </c>
      <c r="F848">
        <f t="shared" si="129"/>
        <v>0.49289819222978642</v>
      </c>
      <c r="G848">
        <f t="shared" si="130"/>
        <v>-0.21910124015686902</v>
      </c>
      <c r="H848">
        <f t="shared" si="131"/>
        <v>7.3564563599671728E-2</v>
      </c>
      <c r="I848">
        <f t="shared" si="132"/>
        <v>0.62364642287453131</v>
      </c>
      <c r="J848" t="s">
        <v>2</v>
      </c>
      <c r="K848">
        <f t="shared" si="133"/>
        <v>0.82421875</v>
      </c>
      <c r="L848">
        <f t="shared" si="125"/>
        <v>0</v>
      </c>
      <c r="M848">
        <f t="shared" si="126"/>
        <v>0</v>
      </c>
    </row>
    <row r="849" spans="1:13" x14ac:dyDescent="0.25">
      <c r="A849">
        <v>845</v>
      </c>
      <c r="B849">
        <f t="shared" si="127"/>
        <v>0.45508358712634361</v>
      </c>
      <c r="C849">
        <f t="shared" si="127"/>
        <v>-0.98825756773074935</v>
      </c>
      <c r="D849">
        <f t="shared" si="128"/>
        <v>0.71143219574521677</v>
      </c>
      <c r="E849">
        <f t="shared" si="124"/>
        <v>0.16491312048996642</v>
      </c>
      <c r="F849">
        <f t="shared" si="129"/>
        <v>0.44412214457042964</v>
      </c>
      <c r="G849">
        <f t="shared" si="130"/>
        <v>-0.14065823933285071</v>
      </c>
      <c r="H849">
        <f t="shared" si="131"/>
        <v>0.1770042204121533</v>
      </c>
      <c r="I849">
        <f t="shared" si="132"/>
        <v>0.82363946128050958</v>
      </c>
      <c r="J849" t="s">
        <v>2</v>
      </c>
      <c r="K849">
        <f t="shared" si="133"/>
        <v>0.8251953125</v>
      </c>
      <c r="L849">
        <f t="shared" si="125"/>
        <v>0</v>
      </c>
      <c r="M849">
        <f t="shared" si="126"/>
        <v>0</v>
      </c>
    </row>
    <row r="850" spans="1:13" x14ac:dyDescent="0.25">
      <c r="A850">
        <v>846</v>
      </c>
      <c r="B850">
        <f t="shared" si="127"/>
        <v>0.46053871095823956</v>
      </c>
      <c r="C850">
        <f t="shared" si="127"/>
        <v>-0.9909026354277799</v>
      </c>
      <c r="D850">
        <f t="shared" si="128"/>
        <v>0.73265427167241293</v>
      </c>
      <c r="E850">
        <f t="shared" si="124"/>
        <v>0.20711137619221603</v>
      </c>
      <c r="F850">
        <f t="shared" si="129"/>
        <v>0.39399204006105298</v>
      </c>
      <c r="G850">
        <f t="shared" si="130"/>
        <v>-6.1320736302212325E-2</v>
      </c>
      <c r="H850">
        <f t="shared" si="131"/>
        <v>0.27851968938505783</v>
      </c>
      <c r="I850">
        <f t="shared" si="132"/>
        <v>1.020592716538987</v>
      </c>
      <c r="J850" t="s">
        <v>2</v>
      </c>
      <c r="K850">
        <f t="shared" si="133"/>
        <v>0.826171875</v>
      </c>
      <c r="L850">
        <f t="shared" si="125"/>
        <v>0</v>
      </c>
      <c r="M850">
        <f t="shared" si="126"/>
        <v>0</v>
      </c>
    </row>
    <row r="851" spans="1:13" x14ac:dyDescent="0.25">
      <c r="A851">
        <v>847</v>
      </c>
      <c r="B851">
        <f t="shared" si="127"/>
        <v>0.46597649576796629</v>
      </c>
      <c r="C851">
        <f t="shared" si="127"/>
        <v>-0.9932119492347945</v>
      </c>
      <c r="D851">
        <f t="shared" si="128"/>
        <v>0.75318679904361241</v>
      </c>
      <c r="E851">
        <f t="shared" si="124"/>
        <v>0.24892760574571862</v>
      </c>
      <c r="F851">
        <f t="shared" si="129"/>
        <v>0.34266071731199726</v>
      </c>
      <c r="G851">
        <f t="shared" si="130"/>
        <v>1.8406729905813001E-2</v>
      </c>
      <c r="H851">
        <f t="shared" si="131"/>
        <v>0.37700741021642309</v>
      </c>
      <c r="I851">
        <f t="shared" si="132"/>
        <v>1.2129538087567362</v>
      </c>
      <c r="J851" t="s">
        <v>2</v>
      </c>
      <c r="K851">
        <f t="shared" si="133"/>
        <v>0.8271484375</v>
      </c>
      <c r="L851">
        <f t="shared" si="125"/>
        <v>0</v>
      </c>
      <c r="M851">
        <f t="shared" si="126"/>
        <v>0</v>
      </c>
    </row>
    <row r="852" spans="1:13" x14ac:dyDescent="0.25">
      <c r="A852">
        <v>848</v>
      </c>
      <c r="B852">
        <f t="shared" si="127"/>
        <v>0.47139673682599759</v>
      </c>
      <c r="C852">
        <f t="shared" si="127"/>
        <v>-0.99518472667219682</v>
      </c>
      <c r="D852">
        <f t="shared" si="128"/>
        <v>0.77301045336273666</v>
      </c>
      <c r="E852">
        <f t="shared" si="124"/>
        <v>0.29028467725446178</v>
      </c>
      <c r="F852">
        <f t="shared" si="129"/>
        <v>0.29028467725446316</v>
      </c>
      <c r="G852">
        <f t="shared" si="130"/>
        <v>9.8017140329566488E-2</v>
      </c>
      <c r="H852">
        <f t="shared" si="131"/>
        <v>0.47139673682600253</v>
      </c>
      <c r="I852">
        <f t="shared" si="132"/>
        <v>1.3992056951810314</v>
      </c>
      <c r="J852" t="s">
        <v>2</v>
      </c>
      <c r="K852">
        <f t="shared" si="133"/>
        <v>0.828125</v>
      </c>
      <c r="L852">
        <f t="shared" si="125"/>
        <v>0</v>
      </c>
      <c r="M852">
        <f t="shared" si="126"/>
        <v>0</v>
      </c>
    </row>
    <row r="853" spans="1:13" x14ac:dyDescent="0.25">
      <c r="A853">
        <v>849</v>
      </c>
      <c r="B853">
        <f t="shared" si="127"/>
        <v>0.47679923006332187</v>
      </c>
      <c r="C853">
        <f t="shared" si="127"/>
        <v>-0.99682029929116567</v>
      </c>
      <c r="D853">
        <f t="shared" si="128"/>
        <v>0.79210657730021183</v>
      </c>
      <c r="E853">
        <f t="shared" si="124"/>
        <v>0.33110630575987671</v>
      </c>
      <c r="F853">
        <f t="shared" si="129"/>
        <v>0.23702360599436581</v>
      </c>
      <c r="G853">
        <f t="shared" si="130"/>
        <v>0.17700422041215233</v>
      </c>
      <c r="H853">
        <f t="shared" si="131"/>
        <v>0.56066157619734092</v>
      </c>
      <c r="I853">
        <f t="shared" si="132"/>
        <v>1.5778812164361038</v>
      </c>
      <c r="J853" t="s">
        <v>2</v>
      </c>
      <c r="K853">
        <f t="shared" si="133"/>
        <v>0.8291015625</v>
      </c>
      <c r="L853">
        <f t="shared" si="125"/>
        <v>0</v>
      </c>
      <c r="M853">
        <f t="shared" si="126"/>
        <v>0</v>
      </c>
    </row>
    <row r="854" spans="1:13" x14ac:dyDescent="0.25">
      <c r="A854">
        <v>850</v>
      </c>
      <c r="B854">
        <f t="shared" si="127"/>
        <v>0.48218377207912222</v>
      </c>
      <c r="C854">
        <f t="shared" si="127"/>
        <v>-0.99811811290014918</v>
      </c>
      <c r="D854">
        <f t="shared" si="128"/>
        <v>0.8104571982525941</v>
      </c>
      <c r="E854">
        <f t="shared" si="124"/>
        <v>0.37131719395183871</v>
      </c>
      <c r="F854">
        <f t="shared" si="129"/>
        <v>0.18303988795514434</v>
      </c>
      <c r="G854">
        <f t="shared" si="130"/>
        <v>0.2548656596045159</v>
      </c>
      <c r="H854">
        <f t="shared" si="131"/>
        <v>0.64383154288979616</v>
      </c>
      <c r="I854">
        <f t="shared" si="132"/>
        <v>1.7475771418328625</v>
      </c>
      <c r="J854" t="s">
        <v>2</v>
      </c>
      <c r="K854">
        <f t="shared" si="133"/>
        <v>0.830078125</v>
      </c>
      <c r="L854">
        <f t="shared" si="125"/>
        <v>0</v>
      </c>
      <c r="M854">
        <f t="shared" si="126"/>
        <v>0</v>
      </c>
    </row>
    <row r="855" spans="1:13" x14ac:dyDescent="0.25">
      <c r="A855">
        <v>851</v>
      </c>
      <c r="B855">
        <f t="shared" si="127"/>
        <v>0.487550160148436</v>
      </c>
      <c r="C855">
        <f t="shared" si="127"/>
        <v>-0.99907772775264536</v>
      </c>
      <c r="D855">
        <f t="shared" si="128"/>
        <v>0.82804504525775491</v>
      </c>
      <c r="E855">
        <f t="shared" si="124"/>
        <v>0.41084317105789953</v>
      </c>
      <c r="F855">
        <f t="shared" si="129"/>
        <v>0.12849811079379433</v>
      </c>
      <c r="G855">
        <f t="shared" si="130"/>
        <v>0.33110630575987554</v>
      </c>
      <c r="H855">
        <f t="shared" si="131"/>
        <v>0.7200025079613861</v>
      </c>
      <c r="I855">
        <f t="shared" si="132"/>
        <v>1.906967573226501</v>
      </c>
      <c r="J855" t="s">
        <v>2</v>
      </c>
      <c r="K855">
        <f t="shared" si="133"/>
        <v>0.8310546875</v>
      </c>
      <c r="L855">
        <f t="shared" si="125"/>
        <v>0</v>
      </c>
      <c r="M855">
        <f t="shared" si="126"/>
        <v>0</v>
      </c>
    </row>
    <row r="856" spans="1:13" x14ac:dyDescent="0.25">
      <c r="A856">
        <v>852</v>
      </c>
      <c r="B856">
        <f t="shared" si="127"/>
        <v>0.49289819222978387</v>
      </c>
      <c r="C856">
        <f t="shared" si="127"/>
        <v>-0.99969881869620414</v>
      </c>
      <c r="D856">
        <f t="shared" si="128"/>
        <v>0.84485356524970612</v>
      </c>
      <c r="E856">
        <f t="shared" si="124"/>
        <v>0.4496113296546031</v>
      </c>
      <c r="F856">
        <f t="shared" si="129"/>
        <v>7.3564563599666344E-2</v>
      </c>
      <c r="G856">
        <f t="shared" si="130"/>
        <v>0.40524131400498697</v>
      </c>
      <c r="H856">
        <f t="shared" si="131"/>
        <v>0.78834642762661045</v>
      </c>
      <c r="I856">
        <f t="shared" si="132"/>
        <v>2.0548165736691528</v>
      </c>
      <c r="J856" t="s">
        <v>2</v>
      </c>
      <c r="K856">
        <f t="shared" si="133"/>
        <v>0.83203125</v>
      </c>
      <c r="L856">
        <f t="shared" si="125"/>
        <v>0</v>
      </c>
      <c r="M856">
        <f t="shared" si="126"/>
        <v>0</v>
      </c>
    </row>
    <row r="857" spans="1:13" x14ac:dyDescent="0.25">
      <c r="A857">
        <v>853</v>
      </c>
      <c r="B857">
        <f t="shared" si="127"/>
        <v>0.49822766697278148</v>
      </c>
      <c r="C857">
        <f t="shared" si="127"/>
        <v>-0.99998117528260111</v>
      </c>
      <c r="D857">
        <f t="shared" si="128"/>
        <v>0.8608669386377662</v>
      </c>
      <c r="E857">
        <f t="shared" si="124"/>
        <v>0.48755016014843339</v>
      </c>
      <c r="F857">
        <f t="shared" si="129"/>
        <v>1.8406729905808595E-2</v>
      </c>
      <c r="G857">
        <f t="shared" si="130"/>
        <v>0.47679923006332986</v>
      </c>
      <c r="H857">
        <f t="shared" si="131"/>
        <v>0.84812034480330101</v>
      </c>
      <c r="I857">
        <f t="shared" si="132"/>
        <v>2.1899898952488197</v>
      </c>
      <c r="J857" t="s">
        <v>2</v>
      </c>
      <c r="K857">
        <f t="shared" si="133"/>
        <v>0.8330078125</v>
      </c>
      <c r="L857">
        <f t="shared" si="125"/>
        <v>0</v>
      </c>
      <c r="M857">
        <f t="shared" si="126"/>
        <v>0</v>
      </c>
    </row>
    <row r="858" spans="1:13" x14ac:dyDescent="0.25">
      <c r="A858">
        <v>854</v>
      </c>
      <c r="B858">
        <f t="shared" si="127"/>
        <v>0.5035383837257178</v>
      </c>
      <c r="C858">
        <f t="shared" si="127"/>
        <v>-0.9999247018391445</v>
      </c>
      <c r="D858">
        <f t="shared" si="128"/>
        <v>0.87607009419540549</v>
      </c>
      <c r="E858">
        <f t="shared" si="124"/>
        <v>0.52458968267846717</v>
      </c>
      <c r="F858">
        <f t="shared" si="129"/>
        <v>-3.6807222941357312E-2</v>
      </c>
      <c r="G858">
        <f t="shared" si="130"/>
        <v>0.5453249884220519</v>
      </c>
      <c r="H858">
        <f t="shared" si="131"/>
        <v>0.89867446569395704</v>
      </c>
      <c r="I858">
        <f t="shared" si="132"/>
        <v>2.3114656899350976</v>
      </c>
      <c r="J858" t="s">
        <v>2</v>
      </c>
      <c r="K858">
        <f t="shared" si="133"/>
        <v>0.833984375</v>
      </c>
      <c r="L858">
        <f t="shared" si="125"/>
        <v>0</v>
      </c>
      <c r="M858">
        <f t="shared" si="126"/>
        <v>0</v>
      </c>
    </row>
    <row r="859" spans="1:13" x14ac:dyDescent="0.25">
      <c r="A859">
        <v>855</v>
      </c>
      <c r="B859">
        <f t="shared" si="127"/>
        <v>0.50883014254310699</v>
      </c>
      <c r="C859">
        <f t="shared" si="127"/>
        <v>-0.99952941750109314</v>
      </c>
      <c r="D859">
        <f t="shared" si="128"/>
        <v>0.89044872324475666</v>
      </c>
      <c r="E859">
        <f t="shared" si="124"/>
        <v>0.56066157619733514</v>
      </c>
      <c r="F859">
        <f t="shared" si="129"/>
        <v>-9.1908956497133459E-2</v>
      </c>
      <c r="G859">
        <f t="shared" si="130"/>
        <v>0.61038280627631281</v>
      </c>
      <c r="H859">
        <f t="shared" si="131"/>
        <v>0.93945922360219258</v>
      </c>
      <c r="I859">
        <f t="shared" si="132"/>
        <v>2.4183440978654778</v>
      </c>
      <c r="J859" t="s">
        <v>2</v>
      </c>
      <c r="K859">
        <f t="shared" si="133"/>
        <v>0.8349609375</v>
      </c>
      <c r="L859">
        <f t="shared" si="125"/>
        <v>0</v>
      </c>
      <c r="M859">
        <f t="shared" si="126"/>
        <v>0</v>
      </c>
    </row>
    <row r="860" spans="1:13" x14ac:dyDescent="0.25">
      <c r="A860">
        <v>856</v>
      </c>
      <c r="B860">
        <f t="shared" si="127"/>
        <v>0.51410274419322155</v>
      </c>
      <c r="C860">
        <f t="shared" si="127"/>
        <v>-0.99879545620517241</v>
      </c>
      <c r="D860">
        <f t="shared" si="128"/>
        <v>0.90398929312344356</v>
      </c>
      <c r="E860">
        <f t="shared" si="124"/>
        <v>0.59569930449243336</v>
      </c>
      <c r="F860">
        <f t="shared" si="129"/>
        <v>-0.14673047445535767</v>
      </c>
      <c r="G860">
        <f t="shared" si="130"/>
        <v>0.67155895484701988</v>
      </c>
      <c r="H860">
        <f t="shared" si="131"/>
        <v>0.97003125319454597</v>
      </c>
      <c r="I860">
        <f t="shared" si="132"/>
        <v>2.5098556191901342</v>
      </c>
      <c r="J860" t="s">
        <v>2</v>
      </c>
      <c r="K860">
        <f t="shared" si="133"/>
        <v>0.8359375</v>
      </c>
      <c r="L860">
        <f t="shared" si="125"/>
        <v>0</v>
      </c>
      <c r="M860">
        <f t="shared" si="126"/>
        <v>0</v>
      </c>
    </row>
    <row r="861" spans="1:13" x14ac:dyDescent="0.25">
      <c r="A861">
        <v>857</v>
      </c>
      <c r="B861">
        <f t="shared" si="127"/>
        <v>0.5193559901655892</v>
      </c>
      <c r="C861">
        <f t="shared" si="127"/>
        <v>-0.99772306664419164</v>
      </c>
      <c r="D861">
        <f t="shared" si="128"/>
        <v>0.9166790599210427</v>
      </c>
      <c r="E861">
        <f t="shared" si="124"/>
        <v>0.62963823891492776</v>
      </c>
      <c r="F861">
        <f t="shared" si="129"/>
        <v>-0.2011046348420901</v>
      </c>
      <c r="G861">
        <f t="shared" si="130"/>
        <v>0.72846439044822497</v>
      </c>
      <c r="H861">
        <f t="shared" si="131"/>
        <v>0.99005821026229823</v>
      </c>
      <c r="I861">
        <f t="shared" si="132"/>
        <v>2.5853681882258011</v>
      </c>
      <c r="J861" t="s">
        <v>2</v>
      </c>
      <c r="K861">
        <f t="shared" si="133"/>
        <v>0.8369140625</v>
      </c>
      <c r="L861">
        <f t="shared" si="125"/>
        <v>0</v>
      </c>
      <c r="M861">
        <f t="shared" si="126"/>
        <v>0</v>
      </c>
    </row>
    <row r="862" spans="1:13" x14ac:dyDescent="0.25">
      <c r="A862">
        <v>858</v>
      </c>
      <c r="B862">
        <f t="shared" si="127"/>
        <v>0.52458968267846906</v>
      </c>
      <c r="C862">
        <f t="shared" si="127"/>
        <v>-0.996312612182778</v>
      </c>
      <c r="D862">
        <f t="shared" si="128"/>
        <v>0.92850608047321548</v>
      </c>
      <c r="E862">
        <f t="shared" si="124"/>
        <v>0.66241577759017312</v>
      </c>
      <c r="F862">
        <f t="shared" si="129"/>
        <v>-0.25486565960451496</v>
      </c>
      <c r="G862">
        <f t="shared" si="130"/>
        <v>0.78073722857209282</v>
      </c>
      <c r="H862">
        <f t="shared" si="131"/>
        <v>0.99932238458834977</v>
      </c>
      <c r="I862">
        <f t="shared" si="132"/>
        <v>2.6443928821150076</v>
      </c>
      <c r="J862" t="s">
        <v>2</v>
      </c>
      <c r="K862">
        <f t="shared" si="133"/>
        <v>0.837890625</v>
      </c>
      <c r="L862">
        <f t="shared" si="125"/>
        <v>0</v>
      </c>
      <c r="M862">
        <f t="shared" si="126"/>
        <v>0</v>
      </c>
    </row>
    <row r="863" spans="1:13" x14ac:dyDescent="0.25">
      <c r="A863">
        <v>859</v>
      </c>
      <c r="B863">
        <f t="shared" si="127"/>
        <v>0.52980362468629461</v>
      </c>
      <c r="C863">
        <f t="shared" si="127"/>
        <v>-0.99456457073425553</v>
      </c>
      <c r="D863">
        <f t="shared" si="128"/>
        <v>0.9394592236021897</v>
      </c>
      <c r="E863">
        <f t="shared" si="124"/>
        <v>0.69397146088965089</v>
      </c>
      <c r="F863">
        <f t="shared" si="129"/>
        <v>-0.30784964004153065</v>
      </c>
      <c r="G863">
        <f t="shared" si="130"/>
        <v>0.82804504525776101</v>
      </c>
      <c r="H863">
        <f t="shared" si="131"/>
        <v>0.99772306664419097</v>
      </c>
      <c r="I863">
        <f t="shared" si="132"/>
        <v>2.6865882103043011</v>
      </c>
      <c r="J863" t="s">
        <v>2</v>
      </c>
      <c r="K863">
        <f t="shared" si="133"/>
        <v>0.8388671875</v>
      </c>
      <c r="L863">
        <f t="shared" si="125"/>
        <v>0</v>
      </c>
      <c r="M863">
        <f t="shared" si="126"/>
        <v>0</v>
      </c>
    </row>
    <row r="864" spans="1:13" x14ac:dyDescent="0.25">
      <c r="A864">
        <v>860</v>
      </c>
      <c r="B864">
        <f t="shared" si="127"/>
        <v>0.53499761988709693</v>
      </c>
      <c r="C864">
        <f t="shared" si="127"/>
        <v>-0.99247953459870997</v>
      </c>
      <c r="D864">
        <f t="shared" si="128"/>
        <v>0.94952818059303645</v>
      </c>
      <c r="E864">
        <f t="shared" si="124"/>
        <v>0.72424708295146467</v>
      </c>
      <c r="F864">
        <f t="shared" si="129"/>
        <v>-0.35989503653498606</v>
      </c>
      <c r="G864">
        <f t="shared" si="130"/>
        <v>0.8700869911087149</v>
      </c>
      <c r="H864">
        <f t="shared" si="131"/>
        <v>0.98527764238893967</v>
      </c>
      <c r="I864">
        <f t="shared" si="132"/>
        <v>2.7117629457955568</v>
      </c>
      <c r="J864" t="s">
        <v>2</v>
      </c>
      <c r="K864">
        <f t="shared" si="133"/>
        <v>0.83984375</v>
      </c>
      <c r="L864">
        <f t="shared" si="125"/>
        <v>0</v>
      </c>
      <c r="M864">
        <f t="shared" si="126"/>
        <v>0</v>
      </c>
    </row>
    <row r="865" spans="1:13" x14ac:dyDescent="0.25">
      <c r="A865">
        <v>861</v>
      </c>
      <c r="B865">
        <f t="shared" si="127"/>
        <v>0.54017147272989241</v>
      </c>
      <c r="C865">
        <f t="shared" si="127"/>
        <v>-0.99005821026229712</v>
      </c>
      <c r="D865">
        <f t="shared" si="128"/>
        <v>0.95870347489587127</v>
      </c>
      <c r="E865">
        <f t="shared" si="124"/>
        <v>0.75318679904361097</v>
      </c>
      <c r="F865">
        <f t="shared" si="129"/>
        <v>-0.41084317105790397</v>
      </c>
      <c r="G865">
        <f t="shared" si="130"/>
        <v>0.90659570451491733</v>
      </c>
      <c r="H865">
        <f t="shared" si="131"/>
        <v>0.96212140426903903</v>
      </c>
      <c r="I865">
        <f t="shared" si="132"/>
        <v>2.71987747413313</v>
      </c>
      <c r="J865" t="s">
        <v>2</v>
      </c>
      <c r="K865">
        <f t="shared" si="133"/>
        <v>0.8408203125</v>
      </c>
      <c r="L865">
        <f t="shared" si="125"/>
        <v>0</v>
      </c>
      <c r="M865">
        <f t="shared" si="126"/>
        <v>0</v>
      </c>
    </row>
    <row r="866" spans="1:13" x14ac:dyDescent="0.25">
      <c r="A866">
        <v>862</v>
      </c>
      <c r="B866">
        <f t="shared" si="127"/>
        <v>0.54532498842204646</v>
      </c>
      <c r="C866">
        <f t="shared" si="127"/>
        <v>-0.98730141815785832</v>
      </c>
      <c r="D866">
        <f t="shared" si="128"/>
        <v>0.96697647104485174</v>
      </c>
      <c r="E866">
        <f t="shared" si="124"/>
        <v>0.7807372285720936</v>
      </c>
      <c r="F866">
        <f t="shared" si="129"/>
        <v>-0.46053871095823573</v>
      </c>
      <c r="G866">
        <f t="shared" si="130"/>
        <v>0.93733901191257585</v>
      </c>
      <c r="H866">
        <f t="shared" si="131"/>
        <v>0.92850608047321714</v>
      </c>
      <c r="I866">
        <f t="shared" si="132"/>
        <v>2.7110436513086906</v>
      </c>
      <c r="J866" t="s">
        <v>2</v>
      </c>
      <c r="K866">
        <f t="shared" si="133"/>
        <v>0.841796875</v>
      </c>
      <c r="L866">
        <f t="shared" si="125"/>
        <v>0</v>
      </c>
      <c r="M866">
        <f t="shared" si="126"/>
        <v>0</v>
      </c>
    </row>
    <row r="867" spans="1:13" x14ac:dyDescent="0.25">
      <c r="A867">
        <v>863</v>
      </c>
      <c r="B867">
        <f t="shared" si="127"/>
        <v>0.5504579729366047</v>
      </c>
      <c r="C867">
        <f t="shared" si="127"/>
        <v>-0.98421009238692936</v>
      </c>
      <c r="D867">
        <f t="shared" si="128"/>
        <v>0.97433938278557541</v>
      </c>
      <c r="E867">
        <f t="shared" si="124"/>
        <v>0.806847553543799</v>
      </c>
      <c r="F867">
        <f t="shared" si="129"/>
        <v>-0.50883014254310488</v>
      </c>
      <c r="G867">
        <f t="shared" si="130"/>
        <v>0.96212140426904169</v>
      </c>
      <c r="H867">
        <f t="shared" si="131"/>
        <v>0.88479709843093968</v>
      </c>
      <c r="I867">
        <f t="shared" si="132"/>
        <v>2.6855231770359262</v>
      </c>
      <c r="J867" t="s">
        <v>2</v>
      </c>
      <c r="K867">
        <f t="shared" si="133"/>
        <v>0.8427734375</v>
      </c>
      <c r="L867">
        <f t="shared" si="125"/>
        <v>0</v>
      </c>
      <c r="M867">
        <f t="shared" si="126"/>
        <v>0</v>
      </c>
    </row>
    <row r="868" spans="1:13" x14ac:dyDescent="0.25">
      <c r="A868">
        <v>864</v>
      </c>
      <c r="B868">
        <f t="shared" si="127"/>
        <v>0.55557023301960184</v>
      </c>
      <c r="C868">
        <f t="shared" si="127"/>
        <v>-0.98078528040323065</v>
      </c>
      <c r="D868">
        <f t="shared" si="128"/>
        <v>0.98078528040322999</v>
      </c>
      <c r="E868">
        <f t="shared" si="124"/>
        <v>0.83146961230254557</v>
      </c>
      <c r="F868">
        <f t="shared" si="129"/>
        <v>-0.55557023301960196</v>
      </c>
      <c r="G868">
        <f t="shared" si="130"/>
        <v>0.9807852804032301</v>
      </c>
      <c r="H868">
        <f t="shared" si="131"/>
        <v>0.83146961230254735</v>
      </c>
      <c r="I868">
        <f t="shared" si="132"/>
        <v>2.643724505008322</v>
      </c>
      <c r="J868" t="s">
        <v>2</v>
      </c>
      <c r="K868">
        <f t="shared" si="133"/>
        <v>0.84375</v>
      </c>
      <c r="L868">
        <f t="shared" si="125"/>
        <v>0</v>
      </c>
      <c r="M868">
        <f t="shared" si="126"/>
        <v>0</v>
      </c>
    </row>
    <row r="869" spans="1:13" x14ac:dyDescent="0.25">
      <c r="A869">
        <v>865</v>
      </c>
      <c r="B869">
        <f t="shared" si="127"/>
        <v>0.56066157619733625</v>
      </c>
      <c r="C869">
        <f t="shared" si="127"/>
        <v>-0.97702814265775462</v>
      </c>
      <c r="D869">
        <f t="shared" si="128"/>
        <v>0.98630809724459823</v>
      </c>
      <c r="E869">
        <f t="shared" si="124"/>
        <v>0.85455798836540131</v>
      </c>
      <c r="F869">
        <f t="shared" si="129"/>
        <v>-0.60061647938386475</v>
      </c>
      <c r="G869">
        <f t="shared" si="130"/>
        <v>0.99321194923479572</v>
      </c>
      <c r="H869">
        <f t="shared" si="131"/>
        <v>0.76910333764558181</v>
      </c>
      <c r="I869">
        <f t="shared" si="132"/>
        <v>2.5861983266460937</v>
      </c>
      <c r="J869" t="s">
        <v>2</v>
      </c>
      <c r="K869">
        <f t="shared" si="133"/>
        <v>0.8447265625</v>
      </c>
      <c r="L869">
        <f t="shared" si="125"/>
        <v>0</v>
      </c>
      <c r="M869">
        <f t="shared" si="126"/>
        <v>0</v>
      </c>
    </row>
    <row r="870" spans="1:13" x14ac:dyDescent="0.25">
      <c r="A870">
        <v>866</v>
      </c>
      <c r="B870">
        <f t="shared" si="127"/>
        <v>0.56573181078361312</v>
      </c>
      <c r="C870">
        <f t="shared" si="127"/>
        <v>-0.9729399522055604</v>
      </c>
      <c r="D870">
        <f t="shared" si="128"/>
        <v>0.99090263542777968</v>
      </c>
      <c r="E870">
        <f t="shared" si="124"/>
        <v>0.87607009419540438</v>
      </c>
      <c r="F870">
        <f t="shared" si="129"/>
        <v>-0.64383154288978928</v>
      </c>
      <c r="G870">
        <f t="shared" si="130"/>
        <v>0.99932238458834977</v>
      </c>
      <c r="H870">
        <f t="shared" si="131"/>
        <v>0.69837624940897514</v>
      </c>
      <c r="I870">
        <f t="shared" si="132"/>
        <v>2.5136316793087725</v>
      </c>
      <c r="J870" t="s">
        <v>2</v>
      </c>
      <c r="K870">
        <f t="shared" si="133"/>
        <v>0.845703125</v>
      </c>
      <c r="L870">
        <f t="shared" si="125"/>
        <v>0</v>
      </c>
      <c r="M870">
        <f t="shared" si="126"/>
        <v>0</v>
      </c>
    </row>
    <row r="871" spans="1:13" x14ac:dyDescent="0.25">
      <c r="A871">
        <v>867</v>
      </c>
      <c r="B871">
        <f t="shared" si="127"/>
        <v>0.57078074588696703</v>
      </c>
      <c r="C871">
        <f t="shared" si="127"/>
        <v>-0.96852209427441749</v>
      </c>
      <c r="D871">
        <f t="shared" si="128"/>
        <v>0.99456457073425553</v>
      </c>
      <c r="E871">
        <f t="shared" si="124"/>
        <v>0.89596624975618355</v>
      </c>
      <c r="F871">
        <f t="shared" si="129"/>
        <v>-0.68508366777269991</v>
      </c>
      <c r="G871">
        <f t="shared" si="130"/>
        <v>0.99907772775264514</v>
      </c>
      <c r="H871">
        <f t="shared" si="131"/>
        <v>0.62005721176329143</v>
      </c>
      <c r="I871">
        <f t="shared" si="132"/>
        <v>2.4268407438462254</v>
      </c>
      <c r="J871" t="s">
        <v>2</v>
      </c>
      <c r="K871">
        <f t="shared" si="133"/>
        <v>0.8466796875</v>
      </c>
      <c r="L871">
        <f t="shared" si="125"/>
        <v>0</v>
      </c>
      <c r="M871">
        <f t="shared" si="126"/>
        <v>0</v>
      </c>
    </row>
    <row r="872" spans="1:13" x14ac:dyDescent="0.25">
      <c r="A872">
        <v>868</v>
      </c>
      <c r="B872">
        <f t="shared" si="127"/>
        <v>0.57580819141784489</v>
      </c>
      <c r="C872">
        <f t="shared" si="127"/>
        <v>-0.96377606579544006</v>
      </c>
      <c r="D872">
        <f t="shared" si="128"/>
        <v>0.99729045667869021</v>
      </c>
      <c r="E872">
        <f t="shared" si="124"/>
        <v>0.91420975570352958</v>
      </c>
      <c r="F872">
        <f t="shared" si="129"/>
        <v>-0.724247082951468</v>
      </c>
      <c r="G872">
        <f t="shared" si="130"/>
        <v>0.99247953459870963</v>
      </c>
      <c r="H872">
        <f t="shared" si="131"/>
        <v>0.53499761988709937</v>
      </c>
      <c r="I872">
        <f t="shared" si="132"/>
        <v>2.3267624095389658</v>
      </c>
      <c r="J872" t="s">
        <v>2</v>
      </c>
      <c r="K872">
        <f t="shared" si="133"/>
        <v>0.84765625</v>
      </c>
      <c r="L872">
        <f t="shared" si="125"/>
        <v>0</v>
      </c>
      <c r="M872">
        <f t="shared" si="126"/>
        <v>0</v>
      </c>
    </row>
    <row r="873" spans="1:13" x14ac:dyDescent="0.25">
      <c r="A873">
        <v>869</v>
      </c>
      <c r="B873">
        <f t="shared" si="127"/>
        <v>0.58081395809576464</v>
      </c>
      <c r="C873">
        <f t="shared" si="127"/>
        <v>-0.95870347489587171</v>
      </c>
      <c r="D873">
        <f t="shared" si="128"/>
        <v>0.99907772775264536</v>
      </c>
      <c r="E873">
        <f t="shared" si="124"/>
        <v>0.93076696107898305</v>
      </c>
      <c r="F873">
        <f t="shared" si="129"/>
        <v>-0.76120238548425967</v>
      </c>
      <c r="G873">
        <f t="shared" si="130"/>
        <v>0.97956976568544041</v>
      </c>
      <c r="H873">
        <f t="shared" si="131"/>
        <v>0.4441221445704312</v>
      </c>
      <c r="I873">
        <f t="shared" si="132"/>
        <v>2.2144446968031333</v>
      </c>
      <c r="J873" t="s">
        <v>2</v>
      </c>
      <c r="K873">
        <f t="shared" si="133"/>
        <v>0.8486328125</v>
      </c>
      <c r="L873">
        <f t="shared" si="125"/>
        <v>0</v>
      </c>
      <c r="M873">
        <f t="shared" si="126"/>
        <v>0</v>
      </c>
    </row>
    <row r="874" spans="1:13" x14ac:dyDescent="0.25">
      <c r="A874">
        <v>870</v>
      </c>
      <c r="B874">
        <f t="shared" si="127"/>
        <v>0.58579785745643875</v>
      </c>
      <c r="C874">
        <f t="shared" si="127"/>
        <v>-0.95330604035419397</v>
      </c>
      <c r="D874">
        <f t="shared" si="128"/>
        <v>0.9999247018391445</v>
      </c>
      <c r="E874">
        <f t="shared" si="124"/>
        <v>0.94560732538052106</v>
      </c>
      <c r="F874">
        <f t="shared" si="129"/>
        <v>-0.7958369046088829</v>
      </c>
      <c r="G874">
        <f t="shared" si="130"/>
        <v>0.96043051941556623</v>
      </c>
      <c r="H874">
        <f t="shared" si="131"/>
        <v>0.34841868024943634</v>
      </c>
      <c r="I874">
        <f t="shared" si="132"/>
        <v>2.0910361393780299</v>
      </c>
      <c r="J874" t="s">
        <v>2</v>
      </c>
      <c r="K874">
        <f t="shared" si="133"/>
        <v>0.849609375</v>
      </c>
      <c r="L874">
        <f t="shared" si="125"/>
        <v>0</v>
      </c>
      <c r="M874">
        <f t="shared" si="126"/>
        <v>0</v>
      </c>
    </row>
    <row r="875" spans="1:13" x14ac:dyDescent="0.25">
      <c r="A875">
        <v>871</v>
      </c>
      <c r="B875">
        <f t="shared" si="127"/>
        <v>0.59075970185887394</v>
      </c>
      <c r="C875">
        <f t="shared" si="127"/>
        <v>-0.94758559101774176</v>
      </c>
      <c r="D875">
        <f t="shared" si="128"/>
        <v>0.9998305817958234</v>
      </c>
      <c r="E875">
        <f t="shared" si="124"/>
        <v>0.9587034748958716</v>
      </c>
      <c r="F875">
        <f t="shared" si="129"/>
        <v>-0.82804504525775646</v>
      </c>
      <c r="G875">
        <f t="shared" si="130"/>
        <v>0.93518350993894894</v>
      </c>
      <c r="H875">
        <f t="shared" si="131"/>
        <v>0.2489276057457217</v>
      </c>
      <c r="I875">
        <f t="shared" si="132"/>
        <v>1.9577742379597414</v>
      </c>
      <c r="J875" t="s">
        <v>2</v>
      </c>
      <c r="K875">
        <f t="shared" si="133"/>
        <v>0.8505859375</v>
      </c>
      <c r="L875">
        <f t="shared" si="125"/>
        <v>0</v>
      </c>
      <c r="M875">
        <f t="shared" si="126"/>
        <v>0</v>
      </c>
    </row>
    <row r="876" spans="1:13" x14ac:dyDescent="0.25">
      <c r="A876">
        <v>872</v>
      </c>
      <c r="B876">
        <f t="shared" si="127"/>
        <v>0.59569930449243291</v>
      </c>
      <c r="C876">
        <f t="shared" si="127"/>
        <v>-0.94154406518302081</v>
      </c>
      <c r="D876">
        <f t="shared" si="128"/>
        <v>0.99879545620517241</v>
      </c>
      <c r="E876">
        <f t="shared" si="124"/>
        <v>0.97003125319454431</v>
      </c>
      <c r="F876">
        <f t="shared" si="129"/>
        <v>-0.85772861000027023</v>
      </c>
      <c r="G876">
        <f t="shared" si="130"/>
        <v>0.90398929312343979</v>
      </c>
      <c r="H876">
        <f t="shared" si="131"/>
        <v>0.146730474455363</v>
      </c>
      <c r="I876">
        <f t="shared" si="132"/>
        <v>1.8159731062876614</v>
      </c>
      <c r="J876" t="s">
        <v>2</v>
      </c>
      <c r="K876">
        <f t="shared" si="133"/>
        <v>0.8515625</v>
      </c>
      <c r="L876">
        <f t="shared" si="125"/>
        <v>0</v>
      </c>
      <c r="M876">
        <f t="shared" si="126"/>
        <v>0</v>
      </c>
    </row>
    <row r="877" spans="1:13" x14ac:dyDescent="0.25">
      <c r="A877">
        <v>873</v>
      </c>
      <c r="B877">
        <f t="shared" si="127"/>
        <v>0.60061647938386897</v>
      </c>
      <c r="C877">
        <f t="shared" si="127"/>
        <v>-0.93518350993894817</v>
      </c>
      <c r="D877">
        <f t="shared" si="128"/>
        <v>0.99682029929116589</v>
      </c>
      <c r="E877">
        <f t="shared" si="124"/>
        <v>0.97956976568543952</v>
      </c>
      <c r="F877">
        <f t="shared" si="129"/>
        <v>-0.88479709843093712</v>
      </c>
      <c r="G877">
        <f t="shared" si="130"/>
        <v>0.86704624551568965</v>
      </c>
      <c r="H877">
        <f t="shared" si="131"/>
        <v>4.2938256934941785E-2</v>
      </c>
      <c r="I877">
        <f t="shared" si="132"/>
        <v>1.6670104384412203</v>
      </c>
      <c r="J877" t="s">
        <v>2</v>
      </c>
      <c r="K877">
        <f t="shared" si="133"/>
        <v>0.8525390625</v>
      </c>
      <c r="L877">
        <f t="shared" si="125"/>
        <v>0</v>
      </c>
      <c r="M877">
        <f t="shared" si="126"/>
        <v>0</v>
      </c>
    </row>
    <row r="878" spans="1:13" x14ac:dyDescent="0.25">
      <c r="A878">
        <v>874</v>
      </c>
      <c r="B878">
        <f t="shared" si="127"/>
        <v>0.60551104140432532</v>
      </c>
      <c r="C878">
        <f t="shared" si="127"/>
        <v>-0.92850608047321548</v>
      </c>
      <c r="D878">
        <f t="shared" si="128"/>
        <v>0.99390697000235628</v>
      </c>
      <c r="E878">
        <f t="shared" si="124"/>
        <v>0.98730141815785777</v>
      </c>
      <c r="F878">
        <f t="shared" si="129"/>
        <v>-0.90916798309052271</v>
      </c>
      <c r="G878">
        <f t="shared" si="130"/>
        <v>0.82458930278502318</v>
      </c>
      <c r="H878">
        <f t="shared" si="131"/>
        <v>-6.1320736302207926E-2</v>
      </c>
      <c r="I878">
        <f t="shared" si="132"/>
        <v>1.5123139324836163</v>
      </c>
      <c r="J878" t="s">
        <v>2</v>
      </c>
      <c r="K878">
        <f t="shared" si="133"/>
        <v>0.853515625</v>
      </c>
      <c r="L878">
        <f t="shared" si="125"/>
        <v>0</v>
      </c>
      <c r="M878">
        <f t="shared" si="126"/>
        <v>0</v>
      </c>
    </row>
    <row r="879" spans="1:13" x14ac:dyDescent="0.25">
      <c r="A879">
        <v>875</v>
      </c>
      <c r="B879">
        <f t="shared" si="127"/>
        <v>0.61038280627630914</v>
      </c>
      <c r="C879">
        <f t="shared" si="127"/>
        <v>-0.92151403934204246</v>
      </c>
      <c r="D879">
        <f t="shared" si="128"/>
        <v>0.99005821026229746</v>
      </c>
      <c r="E879">
        <f t="shared" si="124"/>
        <v>0.99321194923479417</v>
      </c>
      <c r="F879">
        <f t="shared" si="129"/>
        <v>-0.93076696107898227</v>
      </c>
      <c r="G879">
        <f t="shared" si="130"/>
        <v>0.77688846567323155</v>
      </c>
      <c r="H879">
        <f t="shared" si="131"/>
        <v>-0.16491312048996959</v>
      </c>
      <c r="I879">
        <f t="shared" si="132"/>
        <v>1.3533473105356377</v>
      </c>
      <c r="J879" t="s">
        <v>2</v>
      </c>
      <c r="K879">
        <f t="shared" si="133"/>
        <v>0.8544921875</v>
      </c>
      <c r="L879">
        <f t="shared" si="125"/>
        <v>0</v>
      </c>
      <c r="M879">
        <f t="shared" si="126"/>
        <v>0</v>
      </c>
    </row>
    <row r="880" spans="1:13" x14ac:dyDescent="0.25">
      <c r="A880">
        <v>876</v>
      </c>
      <c r="B880">
        <f t="shared" si="127"/>
        <v>0.61523159058062704</v>
      </c>
      <c r="C880">
        <f t="shared" si="127"/>
        <v>-0.91420975570353036</v>
      </c>
      <c r="D880">
        <f t="shared" si="128"/>
        <v>0.98527764238894167</v>
      </c>
      <c r="E880">
        <f t="shared" si="124"/>
        <v>0.9972904566786901</v>
      </c>
      <c r="F880">
        <f t="shared" si="129"/>
        <v>-0.94952818059303612</v>
      </c>
      <c r="G880">
        <f t="shared" si="130"/>
        <v>0.72424708295146756</v>
      </c>
      <c r="H880">
        <f t="shared" si="131"/>
        <v>-0.26671275747489837</v>
      </c>
      <c r="I880">
        <f t="shared" si="132"/>
        <v>1.1915960788282614</v>
      </c>
      <c r="J880" t="s">
        <v>2</v>
      </c>
      <c r="K880">
        <f t="shared" si="133"/>
        <v>0.85546875</v>
      </c>
      <c r="L880">
        <f t="shared" si="125"/>
        <v>0</v>
      </c>
      <c r="M880">
        <f t="shared" si="126"/>
        <v>0</v>
      </c>
    </row>
    <row r="881" spans="1:13" x14ac:dyDescent="0.25">
      <c r="A881">
        <v>877</v>
      </c>
      <c r="B881">
        <f t="shared" si="127"/>
        <v>0.6200572117632891</v>
      </c>
      <c r="C881">
        <f t="shared" si="127"/>
        <v>-0.90659570451491578</v>
      </c>
      <c r="D881">
        <f t="shared" si="128"/>
        <v>0.97956976568544041</v>
      </c>
      <c r="E881">
        <f t="shared" si="124"/>
        <v>0.99952941750109314</v>
      </c>
      <c r="F881">
        <f t="shared" si="129"/>
        <v>-0.96539444169768951</v>
      </c>
      <c r="G881">
        <f t="shared" si="130"/>
        <v>0.6669999223036398</v>
      </c>
      <c r="H881">
        <f t="shared" si="131"/>
        <v>-0.36561299780477413</v>
      </c>
      <c r="I881">
        <f t="shared" si="132"/>
        <v>1.0285531732360831</v>
      </c>
      <c r="J881" t="s">
        <v>2</v>
      </c>
      <c r="K881">
        <f t="shared" si="133"/>
        <v>0.8564453125</v>
      </c>
      <c r="L881">
        <f t="shared" si="125"/>
        <v>0</v>
      </c>
      <c r="M881">
        <f t="shared" si="126"/>
        <v>0</v>
      </c>
    </row>
    <row r="882" spans="1:13" x14ac:dyDescent="0.25">
      <c r="A882">
        <v>878</v>
      </c>
      <c r="B882">
        <f t="shared" si="127"/>
        <v>0.62485948814238612</v>
      </c>
      <c r="C882">
        <f t="shared" si="127"/>
        <v>-0.89867446569395348</v>
      </c>
      <c r="D882">
        <f t="shared" si="128"/>
        <v>0.97293995220556007</v>
      </c>
      <c r="E882">
        <f t="shared" si="124"/>
        <v>0.9999247018391445</v>
      </c>
      <c r="F882">
        <f t="shared" si="129"/>
        <v>-0.97831737071962677</v>
      </c>
      <c r="G882">
        <f t="shared" si="130"/>
        <v>0.60551104140431855</v>
      </c>
      <c r="H882">
        <f t="shared" si="131"/>
        <v>-0.46053871095824056</v>
      </c>
      <c r="I882">
        <f t="shared" si="132"/>
        <v>0.86570463621958837</v>
      </c>
      <c r="J882" t="s">
        <v>2</v>
      </c>
      <c r="K882">
        <f t="shared" si="133"/>
        <v>0.857421875</v>
      </c>
      <c r="L882">
        <f t="shared" si="125"/>
        <v>0</v>
      </c>
      <c r="M882">
        <f t="shared" si="126"/>
        <v>0</v>
      </c>
    </row>
    <row r="883" spans="1:13" x14ac:dyDescent="0.25">
      <c r="A883">
        <v>879</v>
      </c>
      <c r="B883">
        <f t="shared" si="127"/>
        <v>0.62963823891492665</v>
      </c>
      <c r="C883">
        <f t="shared" si="127"/>
        <v>-0.89044872324475821</v>
      </c>
      <c r="D883">
        <f t="shared" si="128"/>
        <v>0.9653944416976894</v>
      </c>
      <c r="E883">
        <f t="shared" si="124"/>
        <v>0.99847558057329466</v>
      </c>
      <c r="F883">
        <f t="shared" si="129"/>
        <v>-0.98825756773074913</v>
      </c>
      <c r="G883">
        <f t="shared" si="130"/>
        <v>0.54017147272988741</v>
      </c>
      <c r="H883">
        <f t="shared" si="131"/>
        <v>-0.55045797293660559</v>
      </c>
      <c r="I883">
        <f t="shared" si="132"/>
        <v>0.7045154700036852</v>
      </c>
      <c r="J883" t="s">
        <v>2</v>
      </c>
      <c r="K883">
        <f t="shared" si="133"/>
        <v>0.8583984375</v>
      </c>
      <c r="L883">
        <f t="shared" si="125"/>
        <v>0</v>
      </c>
      <c r="M883">
        <f t="shared" si="126"/>
        <v>0</v>
      </c>
    </row>
    <row r="884" spans="1:13" x14ac:dyDescent="0.25">
      <c r="A884">
        <v>880</v>
      </c>
      <c r="B884">
        <f t="shared" si="127"/>
        <v>0.6343932841636456</v>
      </c>
      <c r="C884">
        <f t="shared" si="127"/>
        <v>-0.88192126434835616</v>
      </c>
      <c r="D884">
        <f t="shared" si="128"/>
        <v>0.95694033573220894</v>
      </c>
      <c r="E884">
        <f t="shared" si="124"/>
        <v>0.99518472667219671</v>
      </c>
      <c r="F884">
        <f t="shared" si="129"/>
        <v>-0.99518472667219693</v>
      </c>
      <c r="G884">
        <f t="shared" si="130"/>
        <v>0.47139673682599387</v>
      </c>
      <c r="H884">
        <f t="shared" si="131"/>
        <v>-0.63439328416364638</v>
      </c>
      <c r="I884">
        <f t="shared" si="132"/>
        <v>0.54641580820984581</v>
      </c>
      <c r="J884" t="s">
        <v>2</v>
      </c>
      <c r="K884">
        <f t="shared" si="133"/>
        <v>0.859375</v>
      </c>
      <c r="L884">
        <f t="shared" si="125"/>
        <v>0</v>
      </c>
      <c r="M884">
        <f t="shared" si="126"/>
        <v>0</v>
      </c>
    </row>
    <row r="885" spans="1:13" x14ac:dyDescent="0.25">
      <c r="A885">
        <v>881</v>
      </c>
      <c r="B885">
        <f t="shared" si="127"/>
        <v>0.63912444486377562</v>
      </c>
      <c r="C885">
        <f t="shared" si="127"/>
        <v>-0.87309497841829031</v>
      </c>
      <c r="D885">
        <f t="shared" si="128"/>
        <v>0.94758559101774131</v>
      </c>
      <c r="E885">
        <f t="shared" si="124"/>
        <v>0.99005821026229768</v>
      </c>
      <c r="F885">
        <f t="shared" si="129"/>
        <v>-0.99907772775264514</v>
      </c>
      <c r="G885">
        <f t="shared" si="130"/>
        <v>0.39962419984564501</v>
      </c>
      <c r="H885">
        <f t="shared" si="131"/>
        <v>-0.71143219574521754</v>
      </c>
      <c r="I885">
        <f t="shared" si="132"/>
        <v>0.39278754407330652</v>
      </c>
      <c r="J885" t="s">
        <v>2</v>
      </c>
      <c r="K885">
        <f t="shared" si="133"/>
        <v>0.8603515625</v>
      </c>
      <c r="L885">
        <f t="shared" si="125"/>
        <v>0</v>
      </c>
      <c r="M885">
        <f t="shared" si="126"/>
        <v>0</v>
      </c>
    </row>
    <row r="886" spans="1:13" x14ac:dyDescent="0.25">
      <c r="A886">
        <v>882</v>
      </c>
      <c r="B886">
        <f t="shared" si="127"/>
        <v>0.64383154288979116</v>
      </c>
      <c r="C886">
        <f t="shared" si="127"/>
        <v>-0.8639728561215877</v>
      </c>
      <c r="D886">
        <f t="shared" si="128"/>
        <v>0.93733901191257529</v>
      </c>
      <c r="E886">
        <f t="shared" si="124"/>
        <v>0.98310548743121695</v>
      </c>
      <c r="F886">
        <f t="shared" si="129"/>
        <v>-0.99992470183914461</v>
      </c>
      <c r="G886">
        <f t="shared" si="130"/>
        <v>0.3253102921622632</v>
      </c>
      <c r="H886">
        <f t="shared" si="131"/>
        <v>-0.7807372285720956</v>
      </c>
      <c r="I886">
        <f t="shared" si="132"/>
        <v>0.24495154786301876</v>
      </c>
      <c r="J886" t="s">
        <v>2</v>
      </c>
      <c r="K886">
        <f t="shared" si="133"/>
        <v>0.861328125</v>
      </c>
      <c r="L886">
        <f t="shared" si="125"/>
        <v>0</v>
      </c>
      <c r="M886">
        <f t="shared" si="126"/>
        <v>0</v>
      </c>
    </row>
    <row r="887" spans="1:13" x14ac:dyDescent="0.25">
      <c r="A887">
        <v>883</v>
      </c>
      <c r="B887">
        <f t="shared" si="127"/>
        <v>0.648514401022112</v>
      </c>
      <c r="C887">
        <f t="shared" si="127"/>
        <v>-0.85455798836540053</v>
      </c>
      <c r="D887">
        <f t="shared" si="128"/>
        <v>0.92621024213831182</v>
      </c>
      <c r="E887">
        <f t="shared" si="124"/>
        <v>0.97433938278557641</v>
      </c>
      <c r="F887">
        <f t="shared" si="129"/>
        <v>-0.99772306664419164</v>
      </c>
      <c r="G887">
        <f t="shared" si="130"/>
        <v>0.24892760574572265</v>
      </c>
      <c r="H887">
        <f t="shared" si="131"/>
        <v>-0.84155497743689955</v>
      </c>
      <c r="I887">
        <f t="shared" si="132"/>
        <v>0.10415559924523099</v>
      </c>
      <c r="J887" t="s">
        <v>2</v>
      </c>
      <c r="K887">
        <f t="shared" si="133"/>
        <v>0.8623046875</v>
      </c>
      <c r="L887">
        <f t="shared" si="125"/>
        <v>0</v>
      </c>
      <c r="M887">
        <f t="shared" si="126"/>
        <v>0</v>
      </c>
    </row>
    <row r="888" spans="1:13" x14ac:dyDescent="0.25">
      <c r="A888">
        <v>884</v>
      </c>
      <c r="B888">
        <f t="shared" si="127"/>
        <v>0.65317284295377676</v>
      </c>
      <c r="C888">
        <f t="shared" si="127"/>
        <v>-0.84485356524970801</v>
      </c>
      <c r="D888">
        <f t="shared" si="128"/>
        <v>0.91420975570353125</v>
      </c>
      <c r="E888">
        <f t="shared" si="124"/>
        <v>0.96377606579544028</v>
      </c>
      <c r="F888">
        <f t="shared" si="129"/>
        <v>-0.99247953459871063</v>
      </c>
      <c r="G888">
        <f t="shared" si="130"/>
        <v>0.17096188876029197</v>
      </c>
      <c r="H888">
        <f t="shared" si="131"/>
        <v>-0.89322430119551643</v>
      </c>
      <c r="I888">
        <f t="shared" si="132"/>
        <v>-2.8436847830894729E-2</v>
      </c>
      <c r="J888" t="s">
        <v>2</v>
      </c>
      <c r="K888">
        <f t="shared" si="133"/>
        <v>0.86328125</v>
      </c>
      <c r="L888">
        <f t="shared" si="125"/>
        <v>0</v>
      </c>
      <c r="M888">
        <f t="shared" si="126"/>
        <v>0</v>
      </c>
    </row>
    <row r="889" spans="1:13" x14ac:dyDescent="0.25">
      <c r="A889">
        <v>885</v>
      </c>
      <c r="B889">
        <f t="shared" si="127"/>
        <v>0.65780669329707853</v>
      </c>
      <c r="C889">
        <f t="shared" si="127"/>
        <v>-0.8348628749863799</v>
      </c>
      <c r="D889">
        <f t="shared" si="128"/>
        <v>0.90134884704602281</v>
      </c>
      <c r="E889">
        <f t="shared" si="124"/>
        <v>0.95143502096900856</v>
      </c>
      <c r="F889">
        <f t="shared" si="129"/>
        <v>-0.98421009238692958</v>
      </c>
      <c r="G889">
        <f t="shared" si="130"/>
        <v>9.1908956497125646E-2</v>
      </c>
      <c r="H889">
        <f t="shared" si="131"/>
        <v>-0.9351835099389485</v>
      </c>
      <c r="I889">
        <f t="shared" si="132"/>
        <v>-0.15175695950302248</v>
      </c>
      <c r="J889" t="s">
        <v>2</v>
      </c>
      <c r="K889">
        <f t="shared" si="133"/>
        <v>0.8642578125</v>
      </c>
      <c r="L889">
        <f t="shared" si="125"/>
        <v>0</v>
      </c>
      <c r="M889">
        <f t="shared" si="126"/>
        <v>0</v>
      </c>
    </row>
    <row r="890" spans="1:13" x14ac:dyDescent="0.25">
      <c r="A890">
        <v>886</v>
      </c>
      <c r="B890">
        <f t="shared" si="127"/>
        <v>0.66241577759017145</v>
      </c>
      <c r="C890">
        <f t="shared" si="127"/>
        <v>-0.82458930278502607</v>
      </c>
      <c r="D890">
        <f t="shared" si="128"/>
        <v>0.88763962040285493</v>
      </c>
      <c r="E890">
        <f t="shared" si="124"/>
        <v>0.93733901191257474</v>
      </c>
      <c r="F890">
        <f t="shared" si="129"/>
        <v>-0.97293995220556029</v>
      </c>
      <c r="G890">
        <f t="shared" si="130"/>
        <v>1.2271538285715091E-2</v>
      </c>
      <c r="H890">
        <f t="shared" si="131"/>
        <v>-0.96697647104485285</v>
      </c>
      <c r="I890">
        <f t="shared" si="132"/>
        <v>-0.26483977784412283</v>
      </c>
      <c r="J890" t="s">
        <v>2</v>
      </c>
      <c r="K890">
        <f t="shared" si="133"/>
        <v>0.865234375</v>
      </c>
      <c r="L890">
        <f t="shared" si="125"/>
        <v>0</v>
      </c>
      <c r="M890">
        <f t="shared" si="126"/>
        <v>0</v>
      </c>
    </row>
    <row r="891" spans="1:13" x14ac:dyDescent="0.25">
      <c r="A891">
        <v>887</v>
      </c>
      <c r="B891">
        <f t="shared" si="127"/>
        <v>0.66699992230363769</v>
      </c>
      <c r="C891">
        <f t="shared" si="127"/>
        <v>-0.81403632970594797</v>
      </c>
      <c r="D891">
        <f t="shared" si="128"/>
        <v>0.87309497841829131</v>
      </c>
      <c r="E891">
        <f t="shared" si="124"/>
        <v>0.92151403934204146</v>
      </c>
      <c r="F891">
        <f t="shared" si="129"/>
        <v>-0.95870347489587304</v>
      </c>
      <c r="G891">
        <f t="shared" si="130"/>
        <v>-6.7443919563666618E-2</v>
      </c>
      <c r="H891">
        <f t="shared" si="131"/>
        <v>-0.98825756773075002</v>
      </c>
      <c r="I891">
        <f t="shared" si="132"/>
        <v>-0.36683235183226703</v>
      </c>
      <c r="J891" t="s">
        <v>2</v>
      </c>
      <c r="K891">
        <f t="shared" si="133"/>
        <v>0.8662109375</v>
      </c>
      <c r="L891">
        <f t="shared" si="125"/>
        <v>0</v>
      </c>
      <c r="M891">
        <f t="shared" si="126"/>
        <v>0</v>
      </c>
    </row>
    <row r="892" spans="1:13" x14ac:dyDescent="0.25">
      <c r="A892">
        <v>888</v>
      </c>
      <c r="B892">
        <f t="shared" si="127"/>
        <v>0.67155895484701833</v>
      </c>
      <c r="C892">
        <f t="shared" si="127"/>
        <v>-0.8032075314806455</v>
      </c>
      <c r="D892">
        <f t="shared" si="128"/>
        <v>0.85772861000027179</v>
      </c>
      <c r="E892">
        <f t="shared" si="124"/>
        <v>0.90398929312344534</v>
      </c>
      <c r="F892">
        <f t="shared" si="129"/>
        <v>-0.94154406518302181</v>
      </c>
      <c r="G892">
        <f t="shared" si="130"/>
        <v>-0.14673047445536203</v>
      </c>
      <c r="H892">
        <f t="shared" si="131"/>
        <v>-0.99879545620517263</v>
      </c>
      <c r="I892">
        <f t="shared" si="132"/>
        <v>-0.45700066935346662</v>
      </c>
      <c r="J892" t="s">
        <v>2</v>
      </c>
      <c r="K892">
        <f t="shared" si="133"/>
        <v>0.8671875</v>
      </c>
      <c r="L892">
        <f t="shared" si="125"/>
        <v>0</v>
      </c>
      <c r="M892">
        <f t="shared" si="126"/>
        <v>0</v>
      </c>
    </row>
    <row r="893" spans="1:13" x14ac:dyDescent="0.25">
      <c r="A893">
        <v>889</v>
      </c>
      <c r="B893">
        <f t="shared" si="127"/>
        <v>0.6760927035753157</v>
      </c>
      <c r="C893">
        <f t="shared" si="127"/>
        <v>-0.79210657730021183</v>
      </c>
      <c r="D893">
        <f t="shared" si="128"/>
        <v>0.84155497743689822</v>
      </c>
      <c r="E893">
        <f t="shared" si="124"/>
        <v>0.88479709843093957</v>
      </c>
      <c r="F893">
        <f t="shared" si="129"/>
        <v>-0.92151403934204223</v>
      </c>
      <c r="G893">
        <f t="shared" si="130"/>
        <v>-0.22508391135979092</v>
      </c>
      <c r="H893">
        <f t="shared" si="131"/>
        <v>-0.99847558057329455</v>
      </c>
      <c r="I893">
        <f t="shared" si="132"/>
        <v>-0.53473532913218613</v>
      </c>
      <c r="J893" t="s">
        <v>2</v>
      </c>
      <c r="K893">
        <f t="shared" si="133"/>
        <v>0.8681640625</v>
      </c>
      <c r="L893">
        <f t="shared" si="125"/>
        <v>0</v>
      </c>
      <c r="M893">
        <f t="shared" si="126"/>
        <v>0</v>
      </c>
    </row>
    <row r="894" spans="1:13" x14ac:dyDescent="0.25">
      <c r="A894">
        <v>890</v>
      </c>
      <c r="B894">
        <f t="shared" si="127"/>
        <v>0.68060099779545269</v>
      </c>
      <c r="C894">
        <f t="shared" si="127"/>
        <v>-0.78073722857209493</v>
      </c>
      <c r="D894">
        <f t="shared" si="128"/>
        <v>0.82458930278502529</v>
      </c>
      <c r="E894">
        <f t="shared" si="124"/>
        <v>0.86397285612158814</v>
      </c>
      <c r="F894">
        <f t="shared" si="129"/>
        <v>-0.89867446569395326</v>
      </c>
      <c r="G894">
        <f t="shared" si="130"/>
        <v>-0.30200594931923758</v>
      </c>
      <c r="H894">
        <f t="shared" si="131"/>
        <v>-0.98730141815785766</v>
      </c>
      <c r="I894">
        <f t="shared" si="132"/>
        <v>-0.59955590504107747</v>
      </c>
      <c r="J894" t="s">
        <v>2</v>
      </c>
      <c r="K894">
        <f t="shared" si="133"/>
        <v>0.869140625</v>
      </c>
      <c r="L894">
        <f t="shared" si="125"/>
        <v>0</v>
      </c>
      <c r="M894">
        <f t="shared" si="126"/>
        <v>0</v>
      </c>
    </row>
    <row r="895" spans="1:13" x14ac:dyDescent="0.25">
      <c r="A895">
        <v>891</v>
      </c>
      <c r="B895">
        <f t="shared" si="127"/>
        <v>0.68508366777270047</v>
      </c>
      <c r="C895">
        <f t="shared" si="127"/>
        <v>-0.76910333764558114</v>
      </c>
      <c r="D895">
        <f t="shared" si="128"/>
        <v>0.80684755354379945</v>
      </c>
      <c r="E895">
        <f t="shared" si="124"/>
        <v>0.84155497743689944</v>
      </c>
      <c r="F895">
        <f t="shared" si="129"/>
        <v>-0.87309497841829176</v>
      </c>
      <c r="G895">
        <f t="shared" si="130"/>
        <v>-0.37700741021642536</v>
      </c>
      <c r="H895">
        <f t="shared" si="131"/>
        <v>-0.96539444169768818</v>
      </c>
      <c r="I895">
        <f t="shared" si="132"/>
        <v>-0.6511139692245872</v>
      </c>
      <c r="J895" t="s">
        <v>2</v>
      </c>
      <c r="K895">
        <f t="shared" si="133"/>
        <v>0.8701171875</v>
      </c>
      <c r="L895">
        <f t="shared" si="125"/>
        <v>0</v>
      </c>
      <c r="M895">
        <f t="shared" si="126"/>
        <v>0</v>
      </c>
    </row>
    <row r="896" spans="1:13" x14ac:dyDescent="0.25">
      <c r="A896">
        <v>892</v>
      </c>
      <c r="B896">
        <f t="shared" si="127"/>
        <v>0.68954054473706683</v>
      </c>
      <c r="C896">
        <f t="shared" si="127"/>
        <v>-0.75720884650648479</v>
      </c>
      <c r="D896">
        <f t="shared" si="128"/>
        <v>0.78834642762660667</v>
      </c>
      <c r="E896">
        <f t="shared" si="124"/>
        <v>0.81758481315158427</v>
      </c>
      <c r="F896">
        <f t="shared" si="129"/>
        <v>-0.84485356524970767</v>
      </c>
      <c r="G896">
        <f t="shared" si="130"/>
        <v>-0.44961132965461142</v>
      </c>
      <c r="H896">
        <f t="shared" si="131"/>
        <v>-0.93299279883473718</v>
      </c>
      <c r="I896">
        <f t="shared" si="132"/>
        <v>-0.68919475473028324</v>
      </c>
      <c r="J896" t="s">
        <v>2</v>
      </c>
      <c r="K896">
        <f t="shared" si="133"/>
        <v>0.87109375</v>
      </c>
      <c r="L896">
        <f t="shared" si="125"/>
        <v>0</v>
      </c>
      <c r="M896">
        <f t="shared" si="126"/>
        <v>0</v>
      </c>
    </row>
    <row r="897" spans="1:13" x14ac:dyDescent="0.25">
      <c r="A897">
        <v>893</v>
      </c>
      <c r="B897">
        <f t="shared" si="127"/>
        <v>0.69397146088965378</v>
      </c>
      <c r="C897">
        <f t="shared" si="127"/>
        <v>-0.74505778544146728</v>
      </c>
      <c r="D897">
        <f t="shared" si="128"/>
        <v>0.76910333764558025</v>
      </c>
      <c r="E897">
        <f t="shared" si="124"/>
        <v>0.79210657730021228</v>
      </c>
      <c r="F897">
        <f t="shared" si="129"/>
        <v>-0.81403632970594775</v>
      </c>
      <c r="G897">
        <f t="shared" si="130"/>
        <v>-0.51935599016559231</v>
      </c>
      <c r="H897">
        <f t="shared" si="131"/>
        <v>-0.89044872324475555</v>
      </c>
      <c r="I897">
        <f t="shared" si="132"/>
        <v>-0.71371745272231646</v>
      </c>
      <c r="J897" t="s">
        <v>2</v>
      </c>
      <c r="K897">
        <f t="shared" si="133"/>
        <v>0.8720703125</v>
      </c>
      <c r="L897">
        <f t="shared" si="125"/>
        <v>0</v>
      </c>
      <c r="M897">
        <f t="shared" si="126"/>
        <v>0</v>
      </c>
    </row>
    <row r="898" spans="1:13" x14ac:dyDescent="0.25">
      <c r="A898">
        <v>894</v>
      </c>
      <c r="B898">
        <f t="shared" si="127"/>
        <v>0.69837624940897236</v>
      </c>
      <c r="C898">
        <f t="shared" si="127"/>
        <v>-0.73265427167241293</v>
      </c>
      <c r="D898">
        <f t="shared" si="128"/>
        <v>0.74913639452346015</v>
      </c>
      <c r="E898">
        <f t="shared" si="124"/>
        <v>0.76516726562245829</v>
      </c>
      <c r="F898">
        <f t="shared" si="129"/>
        <v>-0.78073722857209682</v>
      </c>
      <c r="G898">
        <f t="shared" si="130"/>
        <v>-0.58579785745643953</v>
      </c>
      <c r="H898">
        <f t="shared" si="131"/>
        <v>-0.83822470555483508</v>
      </c>
      <c r="I898">
        <f t="shared" si="132"/>
        <v>-0.72473415370089356</v>
      </c>
      <c r="J898" t="s">
        <v>2</v>
      </c>
      <c r="K898">
        <f t="shared" si="133"/>
        <v>0.873046875</v>
      </c>
      <c r="L898">
        <f t="shared" si="125"/>
        <v>0</v>
      </c>
      <c r="M898">
        <f t="shared" si="126"/>
        <v>0</v>
      </c>
    </row>
    <row r="899" spans="1:13" x14ac:dyDescent="0.25">
      <c r="A899">
        <v>895</v>
      </c>
      <c r="B899">
        <f t="shared" si="127"/>
        <v>0.7027547444572253</v>
      </c>
      <c r="C899">
        <f t="shared" si="127"/>
        <v>-0.72000250796138276</v>
      </c>
      <c r="D899">
        <f t="shared" si="128"/>
        <v>0.72846439044822631</v>
      </c>
      <c r="E899">
        <f t="shared" si="124"/>
        <v>0.73681656887736857</v>
      </c>
      <c r="F899">
        <f t="shared" si="129"/>
        <v>-0.74505778544146695</v>
      </c>
      <c r="G899">
        <f t="shared" si="130"/>
        <v>-0.64851440102211133</v>
      </c>
      <c r="H899">
        <f t="shared" si="131"/>
        <v>-0.77688846567322878</v>
      </c>
      <c r="I899">
        <f t="shared" si="132"/>
        <v>-0.72242745631536964</v>
      </c>
      <c r="J899" t="s">
        <v>2</v>
      </c>
      <c r="K899">
        <f t="shared" si="133"/>
        <v>0.8740234375</v>
      </c>
      <c r="L899">
        <f t="shared" si="125"/>
        <v>0</v>
      </c>
      <c r="M899">
        <f t="shared" si="126"/>
        <v>0</v>
      </c>
    </row>
    <row r="900" spans="1:13" x14ac:dyDescent="0.25">
      <c r="A900">
        <v>896</v>
      </c>
      <c r="B900">
        <f t="shared" si="127"/>
        <v>0.70710678118654735</v>
      </c>
      <c r="C900">
        <f t="shared" si="127"/>
        <v>-0.70710678118654735</v>
      </c>
      <c r="D900">
        <f t="shared" si="128"/>
        <v>0.70710678118654891</v>
      </c>
      <c r="E900">
        <f t="shared" si="127"/>
        <v>0.70710678118655046</v>
      </c>
      <c r="F900">
        <f t="shared" si="129"/>
        <v>-0.70710678118654702</v>
      </c>
      <c r="G900">
        <f t="shared" si="130"/>
        <v>-0.70710678118655501</v>
      </c>
      <c r="H900">
        <f t="shared" si="131"/>
        <v>-0.70710678118654324</v>
      </c>
      <c r="I900">
        <f t="shared" si="132"/>
        <v>-0.70710678118654591</v>
      </c>
      <c r="J900" t="s">
        <v>2</v>
      </c>
      <c r="K900">
        <f t="shared" si="133"/>
        <v>0.875</v>
      </c>
      <c r="L900">
        <f t="shared" ref="L900:L963" si="134">IMREAL(J900)/1024</f>
        <v>0</v>
      </c>
      <c r="M900">
        <f t="shared" ref="M900:M963" si="135">IMAGINARY(J900)/1024</f>
        <v>0</v>
      </c>
    </row>
    <row r="901" spans="1:13" x14ac:dyDescent="0.25">
      <c r="A901">
        <v>897</v>
      </c>
      <c r="B901">
        <f t="shared" ref="B901:E964" si="136">COS(B$2*2*PI()*$A901/1024)</f>
        <v>0.7114321957452161</v>
      </c>
      <c r="C901">
        <f t="shared" si="136"/>
        <v>-0.693971460889655</v>
      </c>
      <c r="D901">
        <f t="shared" ref="D901:D964" si="137">SIN(D$2*2*PI()*$A901/1024)</f>
        <v>0.68508366777270202</v>
      </c>
      <c r="E901">
        <f t="shared" si="136"/>
        <v>0.67609270357531837</v>
      </c>
      <c r="F901">
        <f t="shared" ref="F901:F964" si="138">SIN(F$2*2*PI()*$A901/1024)</f>
        <v>-0.66699992230364058</v>
      </c>
      <c r="G901">
        <f t="shared" ref="G901:G964" si="139">COS(G$2*2*PI()*$A901/1024)</f>
        <v>-0.76120238548426722</v>
      </c>
      <c r="H901">
        <f t="shared" ref="H901:H964" si="140">SIN(17*2*PI()*$A901/1024)</f>
        <v>-0.62963823891492199</v>
      </c>
      <c r="I901">
        <f t="shared" ref="I901:I964" si="141">+SUM(B901:H901)</f>
        <v>-0.67920344049924841</v>
      </c>
      <c r="J901" t="s">
        <v>2</v>
      </c>
      <c r="K901">
        <f t="shared" ref="K901:K964" si="142">A901/1024</f>
        <v>0.8759765625</v>
      </c>
      <c r="L901">
        <f t="shared" si="134"/>
        <v>0</v>
      </c>
      <c r="M901">
        <f t="shared" si="135"/>
        <v>0</v>
      </c>
    </row>
    <row r="902" spans="1:13" x14ac:dyDescent="0.25">
      <c r="A902">
        <v>898</v>
      </c>
      <c r="B902">
        <f t="shared" si="136"/>
        <v>0.71573082528381882</v>
      </c>
      <c r="C902">
        <f t="shared" si="136"/>
        <v>-0.68060099779545269</v>
      </c>
      <c r="D902">
        <f t="shared" si="137"/>
        <v>0.66241577759017367</v>
      </c>
      <c r="E902">
        <f t="shared" si="136"/>
        <v>0.64383154288979316</v>
      </c>
      <c r="F902">
        <f t="shared" si="138"/>
        <v>-0.62485948814238779</v>
      </c>
      <c r="G902">
        <f t="shared" si="139"/>
        <v>-0.81045719825259832</v>
      </c>
      <c r="H902">
        <f t="shared" si="140"/>
        <v>-0.5453249884220408</v>
      </c>
      <c r="I902">
        <f t="shared" si="141"/>
        <v>-0.63926452684869395</v>
      </c>
      <c r="J902" t="s">
        <v>2</v>
      </c>
      <c r="K902">
        <f t="shared" si="142"/>
        <v>0.876953125</v>
      </c>
      <c r="L902">
        <f t="shared" si="134"/>
        <v>0</v>
      </c>
      <c r="M902">
        <f t="shared" si="135"/>
        <v>0</v>
      </c>
    </row>
    <row r="903" spans="1:13" x14ac:dyDescent="0.25">
      <c r="A903">
        <v>899</v>
      </c>
      <c r="B903">
        <f t="shared" si="136"/>
        <v>0.72000250796138154</v>
      </c>
      <c r="C903">
        <f t="shared" si="136"/>
        <v>-0.66699992230363825</v>
      </c>
      <c r="D903">
        <f t="shared" si="137"/>
        <v>0.63912444486377529</v>
      </c>
      <c r="E903">
        <f t="shared" si="136"/>
        <v>0.61038280627631047</v>
      </c>
      <c r="F903">
        <f t="shared" si="138"/>
        <v>-0.58081395809576419</v>
      </c>
      <c r="G903">
        <f t="shared" si="139"/>
        <v>-0.85455798836540242</v>
      </c>
      <c r="H903">
        <f t="shared" si="140"/>
        <v>-0.45508358712633756</v>
      </c>
      <c r="I903">
        <f t="shared" si="141"/>
        <v>-0.58794569678967523</v>
      </c>
      <c r="J903" t="s">
        <v>2</v>
      </c>
      <c r="K903">
        <f t="shared" si="142"/>
        <v>0.8779296875</v>
      </c>
      <c r="L903">
        <f t="shared" si="134"/>
        <v>0</v>
      </c>
      <c r="M903">
        <f t="shared" si="135"/>
        <v>0</v>
      </c>
    </row>
    <row r="904" spans="1:13" x14ac:dyDescent="0.25">
      <c r="A904">
        <v>900</v>
      </c>
      <c r="B904">
        <f t="shared" si="136"/>
        <v>0.72424708295146667</v>
      </c>
      <c r="C904">
        <f t="shared" si="136"/>
        <v>-0.65317284295377609</v>
      </c>
      <c r="D904">
        <f t="shared" si="137"/>
        <v>0.6152315905806266</v>
      </c>
      <c r="E904">
        <f t="shared" si="136"/>
        <v>0.57580819141784556</v>
      </c>
      <c r="F904">
        <f t="shared" si="138"/>
        <v>-0.53499761988710093</v>
      </c>
      <c r="G904">
        <f t="shared" si="139"/>
        <v>-0.89322430119551599</v>
      </c>
      <c r="H904">
        <f t="shared" si="140"/>
        <v>-0.35989503653498128</v>
      </c>
      <c r="I904">
        <f t="shared" si="141"/>
        <v>-0.52600293562143552</v>
      </c>
      <c r="J904" t="s">
        <v>2</v>
      </c>
      <c r="K904">
        <f t="shared" si="142"/>
        <v>0.87890625</v>
      </c>
      <c r="L904">
        <f t="shared" si="134"/>
        <v>0</v>
      </c>
      <c r="M904">
        <f t="shared" si="135"/>
        <v>0</v>
      </c>
    </row>
    <row r="905" spans="1:13" x14ac:dyDescent="0.25">
      <c r="A905">
        <v>901</v>
      </c>
      <c r="B905">
        <f t="shared" si="136"/>
        <v>0.72846439044822486</v>
      </c>
      <c r="C905">
        <f t="shared" si="136"/>
        <v>-0.63912444486377629</v>
      </c>
      <c r="D905">
        <f t="shared" si="137"/>
        <v>0.59075970185887428</v>
      </c>
      <c r="E905">
        <f t="shared" si="136"/>
        <v>0.5401714727298923</v>
      </c>
      <c r="F905">
        <f t="shared" si="138"/>
        <v>-0.48755016014843788</v>
      </c>
      <c r="G905">
        <f t="shared" si="139"/>
        <v>-0.92621024213831105</v>
      </c>
      <c r="H905">
        <f t="shared" si="140"/>
        <v>-0.26079411791526813</v>
      </c>
      <c r="I905">
        <f t="shared" si="141"/>
        <v>-0.4542834000288018</v>
      </c>
      <c r="J905" t="s">
        <v>2</v>
      </c>
      <c r="K905">
        <f t="shared" si="142"/>
        <v>0.8798828125</v>
      </c>
      <c r="L905">
        <f t="shared" si="134"/>
        <v>0</v>
      </c>
      <c r="M905">
        <f t="shared" si="135"/>
        <v>0</v>
      </c>
    </row>
    <row r="906" spans="1:13" x14ac:dyDescent="0.25">
      <c r="A906">
        <v>902</v>
      </c>
      <c r="B906">
        <f t="shared" si="136"/>
        <v>0.73265427167241293</v>
      </c>
      <c r="C906">
        <f t="shared" si="136"/>
        <v>-0.62485948814238823</v>
      </c>
      <c r="D906">
        <f t="shared" si="137"/>
        <v>0.56573181078361345</v>
      </c>
      <c r="E906">
        <f t="shared" si="136"/>
        <v>0.50353838372571613</v>
      </c>
      <c r="F906">
        <f t="shared" si="138"/>
        <v>-0.4386162385385276</v>
      </c>
      <c r="G906">
        <f t="shared" si="139"/>
        <v>-0.95330604035419286</v>
      </c>
      <c r="H906">
        <f t="shared" si="140"/>
        <v>-0.15885814333385356</v>
      </c>
      <c r="I906">
        <f t="shared" si="141"/>
        <v>-0.37371544418721975</v>
      </c>
      <c r="J906" t="s">
        <v>2</v>
      </c>
      <c r="K906">
        <f t="shared" si="142"/>
        <v>0.880859375</v>
      </c>
      <c r="L906">
        <f t="shared" si="134"/>
        <v>0</v>
      </c>
      <c r="M906">
        <f t="shared" si="135"/>
        <v>0</v>
      </c>
    </row>
    <row r="907" spans="1:13" x14ac:dyDescent="0.25">
      <c r="A907">
        <v>903</v>
      </c>
      <c r="B907">
        <f t="shared" si="136"/>
        <v>0.73681656887736979</v>
      </c>
      <c r="C907">
        <f t="shared" si="136"/>
        <v>-0.61038280627630981</v>
      </c>
      <c r="D907">
        <f t="shared" si="137"/>
        <v>0.54017147272989352</v>
      </c>
      <c r="E907">
        <f t="shared" si="136"/>
        <v>0.46597649576797018</v>
      </c>
      <c r="F907">
        <f t="shared" si="138"/>
        <v>-0.38834504669883074</v>
      </c>
      <c r="G907">
        <f t="shared" si="139"/>
        <v>-0.97433938278557786</v>
      </c>
      <c r="H907">
        <f t="shared" si="140"/>
        <v>-5.519524434968167E-2</v>
      </c>
      <c r="I907">
        <f t="shared" si="141"/>
        <v>-0.28529794273516657</v>
      </c>
      <c r="J907" t="s">
        <v>2</v>
      </c>
      <c r="K907">
        <f t="shared" si="142"/>
        <v>0.8818359375</v>
      </c>
      <c r="L907">
        <f t="shared" si="134"/>
        <v>0</v>
      </c>
      <c r="M907">
        <f t="shared" si="135"/>
        <v>0</v>
      </c>
    </row>
    <row r="908" spans="1:13" x14ac:dyDescent="0.25">
      <c r="A908">
        <v>904</v>
      </c>
      <c r="B908">
        <f t="shared" si="136"/>
        <v>0.74095112535495888</v>
      </c>
      <c r="C908">
        <f t="shared" si="136"/>
        <v>-0.59569930449243502</v>
      </c>
      <c r="D908">
        <f t="shared" si="137"/>
        <v>0.51410274419322266</v>
      </c>
      <c r="E908">
        <f t="shared" si="136"/>
        <v>0.4275550934302853</v>
      </c>
      <c r="F908">
        <f t="shared" si="138"/>
        <v>-0.33688985339222244</v>
      </c>
      <c r="G908">
        <f t="shared" si="139"/>
        <v>-0.9891765099647819</v>
      </c>
      <c r="H908">
        <f t="shared" si="140"/>
        <v>4.9067674327426591E-2</v>
      </c>
      <c r="I908">
        <f t="shared" si="141"/>
        <v>-0.19008903054354592</v>
      </c>
      <c r="J908" t="s">
        <v>2</v>
      </c>
      <c r="K908">
        <f t="shared" si="142"/>
        <v>0.8828125</v>
      </c>
      <c r="L908">
        <f t="shared" si="134"/>
        <v>0</v>
      </c>
      <c r="M908">
        <f t="shared" si="135"/>
        <v>0</v>
      </c>
    </row>
    <row r="909" spans="1:13" x14ac:dyDescent="0.25">
      <c r="A909">
        <v>905</v>
      </c>
      <c r="B909">
        <f t="shared" si="136"/>
        <v>0.7450577854414655</v>
      </c>
      <c r="C909">
        <f t="shared" si="136"/>
        <v>-0.58081395809576464</v>
      </c>
      <c r="D909">
        <f t="shared" si="137"/>
        <v>0.48755016014843716</v>
      </c>
      <c r="E909">
        <f t="shared" si="136"/>
        <v>0.38834504669882869</v>
      </c>
      <c r="F909">
        <f t="shared" si="138"/>
        <v>-0.28440753721127215</v>
      </c>
      <c r="G909">
        <f t="shared" si="139"/>
        <v>-0.99772306664419186</v>
      </c>
      <c r="H909">
        <f t="shared" si="140"/>
        <v>0.15279718525845223</v>
      </c>
      <c r="I909">
        <f t="shared" si="141"/>
        <v>-8.9194384404045007E-2</v>
      </c>
      <c r="J909" t="s">
        <v>2</v>
      </c>
      <c r="K909">
        <f t="shared" si="142"/>
        <v>0.8837890625</v>
      </c>
      <c r="L909">
        <f t="shared" si="134"/>
        <v>0</v>
      </c>
      <c r="M909">
        <f t="shared" si="135"/>
        <v>0</v>
      </c>
    </row>
    <row r="910" spans="1:13" x14ac:dyDescent="0.25">
      <c r="A910">
        <v>906</v>
      </c>
      <c r="B910">
        <f t="shared" si="136"/>
        <v>0.74913639452345937</v>
      </c>
      <c r="C910">
        <f t="shared" si="136"/>
        <v>-0.56573181078361456</v>
      </c>
      <c r="D910">
        <f t="shared" si="137"/>
        <v>0.4605387109582415</v>
      </c>
      <c r="E910">
        <f t="shared" si="136"/>
        <v>0.34841868024943612</v>
      </c>
      <c r="F910">
        <f t="shared" si="138"/>
        <v>-0.23105810828067613</v>
      </c>
      <c r="G910">
        <f t="shared" si="139"/>
        <v>-0.9999247018391445</v>
      </c>
      <c r="H910">
        <f t="shared" si="140"/>
        <v>0.25486565960452345</v>
      </c>
      <c r="I910">
        <f t="shared" si="141"/>
        <v>1.6244824432225302E-2</v>
      </c>
      <c r="J910" t="s">
        <v>2</v>
      </c>
      <c r="K910">
        <f t="shared" si="142"/>
        <v>0.884765625</v>
      </c>
      <c r="L910">
        <f t="shared" si="134"/>
        <v>0</v>
      </c>
      <c r="M910">
        <f t="shared" si="135"/>
        <v>0</v>
      </c>
    </row>
    <row r="911" spans="1:13" x14ac:dyDescent="0.25">
      <c r="A911">
        <v>907</v>
      </c>
      <c r="B911">
        <f t="shared" si="136"/>
        <v>0.7531867990436123</v>
      </c>
      <c r="C911">
        <f t="shared" si="136"/>
        <v>-0.55045797293660459</v>
      </c>
      <c r="D911">
        <f t="shared" si="137"/>
        <v>0.43309381885315379</v>
      </c>
      <c r="E911">
        <f t="shared" si="136"/>
        <v>0.30784964004153553</v>
      </c>
      <c r="F911">
        <f t="shared" si="138"/>
        <v>-0.17700422041215161</v>
      </c>
      <c r="G911">
        <f t="shared" si="139"/>
        <v>-0.99576741446765982</v>
      </c>
      <c r="H911">
        <f t="shared" si="140"/>
        <v>0.35416352542049928</v>
      </c>
      <c r="I911">
        <f t="shared" si="141"/>
        <v>0.12506417554238486</v>
      </c>
      <c r="J911" t="s">
        <v>2</v>
      </c>
      <c r="K911">
        <f t="shared" si="142"/>
        <v>0.8857421875</v>
      </c>
      <c r="L911">
        <f t="shared" si="134"/>
        <v>0</v>
      </c>
      <c r="M911">
        <f t="shared" si="135"/>
        <v>0</v>
      </c>
    </row>
    <row r="912" spans="1:13" x14ac:dyDescent="0.25">
      <c r="A912">
        <v>908</v>
      </c>
      <c r="B912">
        <f t="shared" si="136"/>
        <v>0.75720884650648423</v>
      </c>
      <c r="C912">
        <f t="shared" si="136"/>
        <v>-0.53499761988709837</v>
      </c>
      <c r="D912">
        <f t="shared" si="137"/>
        <v>0.40524131400499203</v>
      </c>
      <c r="E912">
        <f t="shared" si="136"/>
        <v>0.26671275747489809</v>
      </c>
      <c r="F912">
        <f t="shared" si="138"/>
        <v>-0.12241067519921685</v>
      </c>
      <c r="G912">
        <f t="shared" si="139"/>
        <v>-0.98527764238894167</v>
      </c>
      <c r="H912">
        <f t="shared" si="140"/>
        <v>0.44961132965460265</v>
      </c>
      <c r="I912">
        <f t="shared" si="141"/>
        <v>0.23608831016572002</v>
      </c>
      <c r="J912" t="s">
        <v>2</v>
      </c>
      <c r="K912">
        <f t="shared" si="142"/>
        <v>0.88671875</v>
      </c>
      <c r="L912">
        <f t="shared" si="134"/>
        <v>0</v>
      </c>
      <c r="M912">
        <f t="shared" si="135"/>
        <v>0</v>
      </c>
    </row>
    <row r="913" spans="1:13" x14ac:dyDescent="0.25">
      <c r="A913">
        <v>909</v>
      </c>
      <c r="B913">
        <f t="shared" si="136"/>
        <v>0.76120238548426189</v>
      </c>
      <c r="C913">
        <f t="shared" si="136"/>
        <v>-0.51935599016558909</v>
      </c>
      <c r="D913">
        <f t="shared" si="137"/>
        <v>0.3770074102164207</v>
      </c>
      <c r="E913">
        <f t="shared" si="136"/>
        <v>0.22508391135979161</v>
      </c>
      <c r="F913">
        <f t="shared" si="138"/>
        <v>-6.7443919563669547E-2</v>
      </c>
      <c r="G913">
        <f t="shared" si="139"/>
        <v>-0.96852209427441494</v>
      </c>
      <c r="H913">
        <f t="shared" si="140"/>
        <v>0.54017147272988941</v>
      </c>
      <c r="I913">
        <f t="shared" si="141"/>
        <v>0.34814317578669007</v>
      </c>
      <c r="J913" t="s">
        <v>2</v>
      </c>
      <c r="K913">
        <f t="shared" si="142"/>
        <v>0.8876953125</v>
      </c>
      <c r="L913">
        <f t="shared" si="134"/>
        <v>0</v>
      </c>
      <c r="M913">
        <f t="shared" si="135"/>
        <v>0</v>
      </c>
    </row>
    <row r="914" spans="1:13" x14ac:dyDescent="0.25">
      <c r="A914">
        <v>910</v>
      </c>
      <c r="B914">
        <f t="shared" si="136"/>
        <v>0.76516726562245885</v>
      </c>
      <c r="C914">
        <f t="shared" si="136"/>
        <v>-0.50353838372571846</v>
      </c>
      <c r="D914">
        <f t="shared" si="137"/>
        <v>0.34841868024943407</v>
      </c>
      <c r="E914">
        <f t="shared" si="136"/>
        <v>0.18303988795514578</v>
      </c>
      <c r="F914">
        <f t="shared" si="138"/>
        <v>-1.2271538285723176E-2</v>
      </c>
      <c r="G914">
        <f t="shared" si="139"/>
        <v>-0.94560732538051895</v>
      </c>
      <c r="H914">
        <f t="shared" si="140"/>
        <v>0.62485948814238346</v>
      </c>
      <c r="I914">
        <f t="shared" si="141"/>
        <v>0.46006807457746168</v>
      </c>
      <c r="J914" t="s">
        <v>2</v>
      </c>
      <c r="K914">
        <f t="shared" si="142"/>
        <v>0.888671875</v>
      </c>
      <c r="L914">
        <f t="shared" si="134"/>
        <v>0</v>
      </c>
      <c r="M914">
        <f t="shared" si="135"/>
        <v>0</v>
      </c>
    </row>
    <row r="915" spans="1:13" x14ac:dyDescent="0.25">
      <c r="A915">
        <v>911</v>
      </c>
      <c r="B915">
        <f t="shared" si="136"/>
        <v>0.76910333764557948</v>
      </c>
      <c r="C915">
        <f t="shared" si="136"/>
        <v>-0.48755016014843522</v>
      </c>
      <c r="D915">
        <f t="shared" si="137"/>
        <v>0.31950203081601547</v>
      </c>
      <c r="E915">
        <f t="shared" si="136"/>
        <v>0.14065823933285312</v>
      </c>
      <c r="F915">
        <f t="shared" si="138"/>
        <v>4.2938256934939828E-2</v>
      </c>
      <c r="G915">
        <f t="shared" si="139"/>
        <v>-0.91667905992104071</v>
      </c>
      <c r="H915">
        <f t="shared" si="140"/>
        <v>0.70275474445722286</v>
      </c>
      <c r="I915">
        <f t="shared" si="141"/>
        <v>0.57072738911713483</v>
      </c>
      <c r="J915" t="s">
        <v>2</v>
      </c>
      <c r="K915">
        <f t="shared" si="142"/>
        <v>0.8896484375</v>
      </c>
      <c r="L915">
        <f t="shared" si="134"/>
        <v>0</v>
      </c>
      <c r="M915">
        <f t="shared" si="135"/>
        <v>0</v>
      </c>
    </row>
    <row r="916" spans="1:13" x14ac:dyDescent="0.25">
      <c r="A916">
        <v>912</v>
      </c>
      <c r="B916">
        <f t="shared" si="136"/>
        <v>0.77301045336273666</v>
      </c>
      <c r="C916">
        <f t="shared" si="136"/>
        <v>-0.47139673682599831</v>
      </c>
      <c r="D916">
        <f t="shared" si="137"/>
        <v>0.29028467725446244</v>
      </c>
      <c r="E916">
        <f t="shared" si="136"/>
        <v>9.801714032956356E-2</v>
      </c>
      <c r="F916">
        <f t="shared" si="138"/>
        <v>9.8017140329561853E-2</v>
      </c>
      <c r="G916">
        <f t="shared" si="139"/>
        <v>-0.88192126434835383</v>
      </c>
      <c r="H916">
        <f t="shared" si="140"/>
        <v>0.77301045336273499</v>
      </c>
      <c r="I916">
        <f t="shared" si="141"/>
        <v>0.67902186346470739</v>
      </c>
      <c r="J916" t="s">
        <v>2</v>
      </c>
      <c r="K916">
        <f t="shared" si="142"/>
        <v>0.890625</v>
      </c>
      <c r="L916">
        <f t="shared" si="134"/>
        <v>0</v>
      </c>
      <c r="M916">
        <f t="shared" si="135"/>
        <v>0</v>
      </c>
    </row>
    <row r="917" spans="1:13" x14ac:dyDescent="0.25">
      <c r="A917">
        <v>913</v>
      </c>
      <c r="B917">
        <f t="shared" si="136"/>
        <v>0.77688846567323255</v>
      </c>
      <c r="C917">
        <f t="shared" si="136"/>
        <v>-0.45508358712634595</v>
      </c>
      <c r="D917">
        <f t="shared" si="137"/>
        <v>0.2607941179152759</v>
      </c>
      <c r="E917">
        <f t="shared" si="136"/>
        <v>5.5195244349691946E-2</v>
      </c>
      <c r="F917">
        <f t="shared" si="138"/>
        <v>0.15279718525843988</v>
      </c>
      <c r="G917">
        <f t="shared" si="139"/>
        <v>-0.84155497743689822</v>
      </c>
      <c r="H917">
        <f t="shared" si="140"/>
        <v>0.83486287498637846</v>
      </c>
      <c r="I917">
        <f t="shared" si="141"/>
        <v>0.78389932361977455</v>
      </c>
      <c r="J917" t="s">
        <v>2</v>
      </c>
      <c r="K917">
        <f t="shared" si="142"/>
        <v>0.8916015625</v>
      </c>
      <c r="L917">
        <f t="shared" si="134"/>
        <v>0</v>
      </c>
      <c r="M917">
        <f t="shared" si="135"/>
        <v>0</v>
      </c>
    </row>
    <row r="918" spans="1:13" x14ac:dyDescent="0.25">
      <c r="A918">
        <v>914</v>
      </c>
      <c r="B918">
        <f t="shared" si="136"/>
        <v>0.78073722857209438</v>
      </c>
      <c r="C918">
        <f t="shared" si="136"/>
        <v>-0.43861623853852805</v>
      </c>
      <c r="D918">
        <f t="shared" si="137"/>
        <v>0.23105810828067186</v>
      </c>
      <c r="E918">
        <f t="shared" si="136"/>
        <v>1.2271538285720971E-2</v>
      </c>
      <c r="F918">
        <f t="shared" si="138"/>
        <v>0.20711137619221723</v>
      </c>
      <c r="G918">
        <f t="shared" si="139"/>
        <v>-0.79583690460888468</v>
      </c>
      <c r="H918">
        <f t="shared" si="140"/>
        <v>0.88763962040285282</v>
      </c>
      <c r="I918">
        <f t="shared" si="141"/>
        <v>0.88436472858614446</v>
      </c>
      <c r="J918" t="s">
        <v>2</v>
      </c>
      <c r="K918">
        <f t="shared" si="142"/>
        <v>0.892578125</v>
      </c>
      <c r="L918">
        <f t="shared" si="134"/>
        <v>0</v>
      </c>
      <c r="M918">
        <f t="shared" si="135"/>
        <v>0</v>
      </c>
    </row>
    <row r="919" spans="1:13" x14ac:dyDescent="0.25">
      <c r="A919">
        <v>915</v>
      </c>
      <c r="B919">
        <f t="shared" si="136"/>
        <v>0.78455659715557502</v>
      </c>
      <c r="C919">
        <f t="shared" si="136"/>
        <v>-0.42200027079980157</v>
      </c>
      <c r="D919">
        <f t="shared" si="137"/>
        <v>0.20110463484209296</v>
      </c>
      <c r="E919">
        <f t="shared" si="136"/>
        <v>-3.0674803176636543E-2</v>
      </c>
      <c r="F919">
        <f t="shared" si="138"/>
        <v>0.2607941179152764</v>
      </c>
      <c r="G919">
        <f t="shared" si="139"/>
        <v>-0.74505778544145929</v>
      </c>
      <c r="H919">
        <f t="shared" si="140"/>
        <v>0.93076696107898294</v>
      </c>
      <c r="I919">
        <f t="shared" si="141"/>
        <v>0.97948945157403</v>
      </c>
      <c r="J919" t="s">
        <v>2</v>
      </c>
      <c r="K919">
        <f t="shared" si="142"/>
        <v>0.8935546875</v>
      </c>
      <c r="L919">
        <f t="shared" si="134"/>
        <v>0</v>
      </c>
      <c r="M919">
        <f t="shared" si="135"/>
        <v>0</v>
      </c>
    </row>
    <row r="920" spans="1:13" x14ac:dyDescent="0.25">
      <c r="A920">
        <v>916</v>
      </c>
      <c r="B920">
        <f t="shared" si="136"/>
        <v>0.78834642762660589</v>
      </c>
      <c r="C920">
        <f t="shared" si="136"/>
        <v>-0.40524131400498997</v>
      </c>
      <c r="D920">
        <f t="shared" si="137"/>
        <v>0.1709618887603026</v>
      </c>
      <c r="E920">
        <f t="shared" si="136"/>
        <v>-7.3564563599668301E-2</v>
      </c>
      <c r="F920">
        <f t="shared" si="138"/>
        <v>0.31368174039888774</v>
      </c>
      <c r="G920">
        <f t="shared" si="139"/>
        <v>-0.68954054473706128</v>
      </c>
      <c r="H920">
        <f t="shared" si="140"/>
        <v>0.9637760657954394</v>
      </c>
      <c r="I920">
        <f t="shared" si="141"/>
        <v>1.0684197002395162</v>
      </c>
      <c r="J920" t="s">
        <v>2</v>
      </c>
      <c r="K920">
        <f t="shared" si="142"/>
        <v>0.89453125</v>
      </c>
      <c r="L920">
        <f t="shared" si="134"/>
        <v>0</v>
      </c>
      <c r="M920">
        <f t="shared" si="135"/>
        <v>0</v>
      </c>
    </row>
    <row r="921" spans="1:13" x14ac:dyDescent="0.25">
      <c r="A921">
        <v>917</v>
      </c>
      <c r="B921">
        <f t="shared" si="136"/>
        <v>0.79210657730021239</v>
      </c>
      <c r="C921">
        <f t="shared" si="136"/>
        <v>-0.38834504669882791</v>
      </c>
      <c r="D921">
        <f t="shared" si="137"/>
        <v>0.14065823933285093</v>
      </c>
      <c r="E921">
        <f t="shared" si="136"/>
        <v>-0.1163186309119066</v>
      </c>
      <c r="F921">
        <f t="shared" si="138"/>
        <v>0.3656129978047723</v>
      </c>
      <c r="G921">
        <f t="shared" si="139"/>
        <v>-0.62963823891492277</v>
      </c>
      <c r="H921">
        <f t="shared" si="140"/>
        <v>0.98630809724459834</v>
      </c>
      <c r="I921">
        <f t="shared" si="141"/>
        <v>1.1503839951567767</v>
      </c>
      <c r="J921" t="s">
        <v>2</v>
      </c>
      <c r="K921">
        <f t="shared" si="142"/>
        <v>0.8955078125</v>
      </c>
      <c r="L921">
        <f t="shared" si="134"/>
        <v>0</v>
      </c>
      <c r="M921">
        <f t="shared" si="135"/>
        <v>0</v>
      </c>
    </row>
    <row r="922" spans="1:13" x14ac:dyDescent="0.25">
      <c r="A922">
        <v>918</v>
      </c>
      <c r="B922">
        <f t="shared" si="136"/>
        <v>0.79583690460888334</v>
      </c>
      <c r="C922">
        <f t="shared" si="136"/>
        <v>-0.37131719395183738</v>
      </c>
      <c r="D922">
        <f t="shared" si="137"/>
        <v>0.1102222072938851</v>
      </c>
      <c r="E922">
        <f t="shared" si="136"/>
        <v>-0.1588581433338572</v>
      </c>
      <c r="F922">
        <f t="shared" si="138"/>
        <v>0.41642956009763771</v>
      </c>
      <c r="G922">
        <f t="shared" si="139"/>
        <v>-0.56573181078361057</v>
      </c>
      <c r="H922">
        <f t="shared" si="140"/>
        <v>0.99811811290014918</v>
      </c>
      <c r="I922">
        <f t="shared" si="141"/>
        <v>1.2246996368312502</v>
      </c>
      <c r="J922" t="s">
        <v>2</v>
      </c>
      <c r="K922">
        <f t="shared" si="142"/>
        <v>0.896484375</v>
      </c>
      <c r="L922">
        <f t="shared" si="134"/>
        <v>0</v>
      </c>
      <c r="M922">
        <f t="shared" si="135"/>
        <v>0</v>
      </c>
    </row>
    <row r="923" spans="1:13" x14ac:dyDescent="0.25">
      <c r="A923">
        <v>919</v>
      </c>
      <c r="B923">
        <f t="shared" si="136"/>
        <v>0.79953726910790479</v>
      </c>
      <c r="C923">
        <f t="shared" si="136"/>
        <v>-0.35416352542049173</v>
      </c>
      <c r="D923">
        <f t="shared" si="137"/>
        <v>7.9682437971432499E-2</v>
      </c>
      <c r="E923">
        <f t="shared" si="136"/>
        <v>-0.20110463484208865</v>
      </c>
      <c r="F923">
        <f t="shared" si="138"/>
        <v>0.46597649576796241</v>
      </c>
      <c r="G923">
        <f t="shared" si="139"/>
        <v>-0.49822766697278109</v>
      </c>
      <c r="H923">
        <f t="shared" si="140"/>
        <v>0.99907772775264547</v>
      </c>
      <c r="I923">
        <f t="shared" si="141"/>
        <v>1.2907781033645838</v>
      </c>
      <c r="J923" t="s">
        <v>2</v>
      </c>
      <c r="K923">
        <f t="shared" si="142"/>
        <v>0.8974609375</v>
      </c>
      <c r="L923">
        <f t="shared" si="134"/>
        <v>0</v>
      </c>
      <c r="M923">
        <f t="shared" si="135"/>
        <v>0</v>
      </c>
    </row>
    <row r="924" spans="1:13" x14ac:dyDescent="0.25">
      <c r="A924">
        <v>920</v>
      </c>
      <c r="B924">
        <f t="shared" si="136"/>
        <v>0.80320753148064505</v>
      </c>
      <c r="C924">
        <f t="shared" si="136"/>
        <v>-0.33688985339221955</v>
      </c>
      <c r="D924">
        <f t="shared" si="137"/>
        <v>4.9067674327420721E-2</v>
      </c>
      <c r="E924">
        <f t="shared" si="136"/>
        <v>-0.24298017990326159</v>
      </c>
      <c r="F924">
        <f t="shared" si="138"/>
        <v>0.51410274419322</v>
      </c>
      <c r="G924">
        <f t="shared" si="139"/>
        <v>-0.42755509343028331</v>
      </c>
      <c r="H924">
        <f t="shared" si="140"/>
        <v>0.98917650996478113</v>
      </c>
      <c r="I924">
        <f t="shared" si="141"/>
        <v>1.3481293332403026</v>
      </c>
      <c r="J924" t="s">
        <v>2</v>
      </c>
      <c r="K924">
        <f t="shared" si="142"/>
        <v>0.8984375</v>
      </c>
      <c r="L924">
        <f t="shared" si="134"/>
        <v>0</v>
      </c>
      <c r="M924">
        <f t="shared" si="135"/>
        <v>0</v>
      </c>
    </row>
    <row r="925" spans="1:13" x14ac:dyDescent="0.25">
      <c r="A925">
        <v>921</v>
      </c>
      <c r="B925">
        <f t="shared" si="136"/>
        <v>0.80684755354379922</v>
      </c>
      <c r="C925">
        <f t="shared" si="136"/>
        <v>-0.31950203081601675</v>
      </c>
      <c r="D925">
        <f t="shared" si="137"/>
        <v>1.8406729905804307E-2</v>
      </c>
      <c r="E925">
        <f t="shared" si="136"/>
        <v>-0.28440753721127049</v>
      </c>
      <c r="F925">
        <f t="shared" si="138"/>
        <v>0.56066157619733625</v>
      </c>
      <c r="G925">
        <f t="shared" si="139"/>
        <v>-0.35416352542048052</v>
      </c>
      <c r="H925">
        <f t="shared" si="140"/>
        <v>0.96852209427441738</v>
      </c>
      <c r="I925">
        <f t="shared" si="141"/>
        <v>1.3963648604735894</v>
      </c>
      <c r="J925" t="s">
        <v>2</v>
      </c>
      <c r="K925">
        <f t="shared" si="142"/>
        <v>0.8994140625</v>
      </c>
      <c r="L925">
        <f t="shared" si="134"/>
        <v>0</v>
      </c>
      <c r="M925">
        <f t="shared" si="135"/>
        <v>0</v>
      </c>
    </row>
    <row r="926" spans="1:13" x14ac:dyDescent="0.25">
      <c r="A926">
        <v>922</v>
      </c>
      <c r="B926">
        <f t="shared" si="136"/>
        <v>0.81045719825259466</v>
      </c>
      <c r="C926">
        <f t="shared" si="136"/>
        <v>-0.30200594931922731</v>
      </c>
      <c r="D926">
        <f t="shared" si="137"/>
        <v>-1.2271538285720113E-2</v>
      </c>
      <c r="E926">
        <f t="shared" si="136"/>
        <v>-0.32531029216226254</v>
      </c>
      <c r="F926">
        <f t="shared" si="138"/>
        <v>0.60551104140432177</v>
      </c>
      <c r="G926">
        <f t="shared" si="139"/>
        <v>-0.27851968938504512</v>
      </c>
      <c r="H926">
        <f t="shared" si="140"/>
        <v>0.93733901191257496</v>
      </c>
      <c r="I926">
        <f t="shared" si="141"/>
        <v>1.4351997824172362</v>
      </c>
      <c r="J926" t="s">
        <v>2</v>
      </c>
      <c r="K926">
        <f t="shared" si="142"/>
        <v>0.900390625</v>
      </c>
      <c r="L926">
        <f t="shared" si="134"/>
        <v>0</v>
      </c>
      <c r="M926">
        <f t="shared" si="135"/>
        <v>0</v>
      </c>
    </row>
    <row r="927" spans="1:13" x14ac:dyDescent="0.25">
      <c r="A927">
        <v>923</v>
      </c>
      <c r="B927">
        <f t="shared" si="136"/>
        <v>0.81403632970594808</v>
      </c>
      <c r="C927">
        <f t="shared" si="136"/>
        <v>-0.2844075372112726</v>
      </c>
      <c r="D927">
        <f t="shared" si="137"/>
        <v>-4.2938256934940681E-2</v>
      </c>
      <c r="E927">
        <f t="shared" si="136"/>
        <v>-0.36561299780477435</v>
      </c>
      <c r="F927">
        <f t="shared" si="138"/>
        <v>0.64851440102211066</v>
      </c>
      <c r="G927">
        <f t="shared" si="139"/>
        <v>-0.20110463484208602</v>
      </c>
      <c r="H927">
        <f t="shared" si="140"/>
        <v>0.89596624975618511</v>
      </c>
      <c r="I927">
        <f t="shared" si="141"/>
        <v>1.4644535536911703</v>
      </c>
      <c r="J927" t="s">
        <v>2</v>
      </c>
      <c r="K927">
        <f t="shared" si="142"/>
        <v>0.9013671875</v>
      </c>
      <c r="L927">
        <f t="shared" si="134"/>
        <v>0</v>
      </c>
      <c r="M927">
        <f t="shared" si="135"/>
        <v>0</v>
      </c>
    </row>
    <row r="928" spans="1:13" x14ac:dyDescent="0.25">
      <c r="A928">
        <v>924</v>
      </c>
      <c r="B928">
        <f t="shared" si="136"/>
        <v>0.81758481315158371</v>
      </c>
      <c r="C928">
        <f t="shared" si="136"/>
        <v>-0.2667127574749007</v>
      </c>
      <c r="D928">
        <f t="shared" si="137"/>
        <v>-7.3564563599666954E-2</v>
      </c>
      <c r="E928">
        <f t="shared" si="136"/>
        <v>-0.40524131400499125</v>
      </c>
      <c r="F928">
        <f t="shared" si="138"/>
        <v>0.68954054473706683</v>
      </c>
      <c r="G928">
        <f t="shared" si="139"/>
        <v>-0.12241067519921246</v>
      </c>
      <c r="H928">
        <f t="shared" si="140"/>
        <v>0.84485356524970678</v>
      </c>
      <c r="I928">
        <f t="shared" si="141"/>
        <v>1.4840496128595859</v>
      </c>
      <c r="J928" t="s">
        <v>2</v>
      </c>
      <c r="K928">
        <f t="shared" si="142"/>
        <v>0.90234375</v>
      </c>
      <c r="L928">
        <f t="shared" si="134"/>
        <v>0</v>
      </c>
      <c r="M928">
        <f t="shared" si="135"/>
        <v>0</v>
      </c>
    </row>
    <row r="929" spans="1:13" x14ac:dyDescent="0.25">
      <c r="A929">
        <v>925</v>
      </c>
      <c r="B929">
        <f t="shared" si="136"/>
        <v>0.82110251499110454</v>
      </c>
      <c r="C929">
        <f t="shared" si="136"/>
        <v>-0.24892760574572062</v>
      </c>
      <c r="D929">
        <f t="shared" si="137"/>
        <v>-0.1041216338720538</v>
      </c>
      <c r="E929">
        <f t="shared" si="136"/>
        <v>-0.44412214457042504</v>
      </c>
      <c r="F929">
        <f t="shared" si="138"/>
        <v>0.72846439044822175</v>
      </c>
      <c r="G929">
        <f t="shared" si="139"/>
        <v>-4.2938256934939335E-2</v>
      </c>
      <c r="H929">
        <f t="shared" si="140"/>
        <v>0.78455659715557469</v>
      </c>
      <c r="I929">
        <f t="shared" si="141"/>
        <v>1.4940138614717622</v>
      </c>
      <c r="J929" t="s">
        <v>2</v>
      </c>
      <c r="K929">
        <f t="shared" si="142"/>
        <v>0.9033203125</v>
      </c>
      <c r="L929">
        <f t="shared" si="134"/>
        <v>0</v>
      </c>
      <c r="M929">
        <f t="shared" si="135"/>
        <v>0</v>
      </c>
    </row>
    <row r="930" spans="1:13" x14ac:dyDescent="0.25">
      <c r="A930">
        <v>926</v>
      </c>
      <c r="B930">
        <f t="shared" si="136"/>
        <v>0.82458930278502507</v>
      </c>
      <c r="C930">
        <f t="shared" si="136"/>
        <v>-0.23105810828067316</v>
      </c>
      <c r="D930">
        <f t="shared" si="137"/>
        <v>-0.13458070850712509</v>
      </c>
      <c r="E930">
        <f t="shared" si="136"/>
        <v>-0.4821837720791195</v>
      </c>
      <c r="F930">
        <f t="shared" si="138"/>
        <v>0.76516726562245718</v>
      </c>
      <c r="G930">
        <f t="shared" si="139"/>
        <v>3.6807222941358048E-2</v>
      </c>
      <c r="H930">
        <f t="shared" si="140"/>
        <v>0.71573082528381782</v>
      </c>
      <c r="I930">
        <f t="shared" si="141"/>
        <v>1.4944720277657404</v>
      </c>
      <c r="J930" t="s">
        <v>2</v>
      </c>
      <c r="K930">
        <f t="shared" si="142"/>
        <v>0.904296875</v>
      </c>
      <c r="L930">
        <f t="shared" si="134"/>
        <v>0</v>
      </c>
      <c r="M930">
        <f t="shared" si="135"/>
        <v>0</v>
      </c>
    </row>
    <row r="931" spans="1:13" x14ac:dyDescent="0.25">
      <c r="A931">
        <v>927</v>
      </c>
      <c r="B931">
        <f t="shared" si="136"/>
        <v>0.82804504525775535</v>
      </c>
      <c r="C931">
        <f t="shared" si="136"/>
        <v>-0.21311031991609153</v>
      </c>
      <c r="D931">
        <f t="shared" si="137"/>
        <v>-0.16491312048996848</v>
      </c>
      <c r="E931">
        <f t="shared" si="136"/>
        <v>-0.5193559901655872</v>
      </c>
      <c r="F931">
        <f t="shared" si="138"/>
        <v>0.79953726910790479</v>
      </c>
      <c r="G931">
        <f t="shared" si="139"/>
        <v>0.11631863091190173</v>
      </c>
      <c r="H931">
        <f t="shared" si="140"/>
        <v>0.63912444486377462</v>
      </c>
      <c r="I931">
        <f t="shared" si="141"/>
        <v>1.4856459595696894</v>
      </c>
      <c r="J931" t="s">
        <v>2</v>
      </c>
      <c r="K931">
        <f t="shared" si="142"/>
        <v>0.9052734375</v>
      </c>
      <c r="L931">
        <f t="shared" si="134"/>
        <v>0</v>
      </c>
      <c r="M931">
        <f t="shared" si="135"/>
        <v>0</v>
      </c>
    </row>
    <row r="932" spans="1:13" x14ac:dyDescent="0.25">
      <c r="A932">
        <v>928</v>
      </c>
      <c r="B932">
        <f t="shared" si="136"/>
        <v>0.83146961230254524</v>
      </c>
      <c r="C932">
        <f t="shared" si="136"/>
        <v>-0.19509032201613</v>
      </c>
      <c r="D932">
        <f t="shared" si="137"/>
        <v>-0.19509032201612653</v>
      </c>
      <c r="E932">
        <f t="shared" si="136"/>
        <v>-0.55557023301960073</v>
      </c>
      <c r="F932">
        <f t="shared" si="138"/>
        <v>0.83146961230254224</v>
      </c>
      <c r="G932">
        <f t="shared" si="139"/>
        <v>0.19509032201613699</v>
      </c>
      <c r="H932">
        <f t="shared" si="140"/>
        <v>0.55557023301960073</v>
      </c>
      <c r="I932">
        <f t="shared" si="141"/>
        <v>1.4678489025889681</v>
      </c>
      <c r="J932" t="s">
        <v>2</v>
      </c>
      <c r="K932">
        <f t="shared" si="142"/>
        <v>0.90625</v>
      </c>
      <c r="L932">
        <f t="shared" si="134"/>
        <v>0</v>
      </c>
      <c r="M932">
        <f t="shared" si="135"/>
        <v>0</v>
      </c>
    </row>
    <row r="933" spans="1:13" x14ac:dyDescent="0.25">
      <c r="A933">
        <v>929</v>
      </c>
      <c r="B933">
        <f t="shared" si="136"/>
        <v>0.8348628749863799</v>
      </c>
      <c r="C933">
        <f t="shared" si="136"/>
        <v>-0.17700422041214861</v>
      </c>
      <c r="D933">
        <f t="shared" si="137"/>
        <v>-0.22508391135979078</v>
      </c>
      <c r="E933">
        <f t="shared" si="136"/>
        <v>-0.59075970185887361</v>
      </c>
      <c r="F933">
        <f t="shared" si="138"/>
        <v>0.86086693863776576</v>
      </c>
      <c r="G933">
        <f t="shared" si="139"/>
        <v>0.27262135544995536</v>
      </c>
      <c r="H933">
        <f t="shared" si="140"/>
        <v>0.46597649576796435</v>
      </c>
      <c r="I933">
        <f t="shared" si="141"/>
        <v>1.4414798312112524</v>
      </c>
      <c r="J933" t="s">
        <v>2</v>
      </c>
      <c r="K933">
        <f t="shared" si="142"/>
        <v>0.9072265625</v>
      </c>
      <c r="L933">
        <f t="shared" si="134"/>
        <v>0</v>
      </c>
      <c r="M933">
        <f t="shared" si="135"/>
        <v>0</v>
      </c>
    </row>
    <row r="934" spans="1:13" x14ac:dyDescent="0.25">
      <c r="A934">
        <v>930</v>
      </c>
      <c r="B934">
        <f t="shared" si="136"/>
        <v>0.83822470555483775</v>
      </c>
      <c r="C934">
        <f t="shared" si="136"/>
        <v>-0.15885814333386289</v>
      </c>
      <c r="D934">
        <f t="shared" si="137"/>
        <v>-0.25486565960451224</v>
      </c>
      <c r="E934">
        <f t="shared" si="136"/>
        <v>-0.62485948814238645</v>
      </c>
      <c r="F934">
        <f t="shared" si="138"/>
        <v>0.8876396204028536</v>
      </c>
      <c r="G934">
        <f t="shared" si="139"/>
        <v>0.34841868024943862</v>
      </c>
      <c r="H934">
        <f t="shared" si="140"/>
        <v>0.37131719395183532</v>
      </c>
      <c r="I934">
        <f t="shared" si="141"/>
        <v>1.4070169090782036</v>
      </c>
      <c r="J934" t="s">
        <v>2</v>
      </c>
      <c r="K934">
        <f t="shared" si="142"/>
        <v>0.908203125</v>
      </c>
      <c r="L934">
        <f t="shared" si="134"/>
        <v>0</v>
      </c>
      <c r="M934">
        <f t="shared" si="135"/>
        <v>0</v>
      </c>
    </row>
    <row r="935" spans="1:13" x14ac:dyDescent="0.25">
      <c r="A935">
        <v>931</v>
      </c>
      <c r="B935">
        <f t="shared" si="136"/>
        <v>0.84155497743689844</v>
      </c>
      <c r="C935">
        <f t="shared" si="136"/>
        <v>-0.14065823933284877</v>
      </c>
      <c r="D935">
        <f t="shared" si="137"/>
        <v>-0.28440753721126921</v>
      </c>
      <c r="E935">
        <f t="shared" si="136"/>
        <v>-0.65780669329707953</v>
      </c>
      <c r="F935">
        <f t="shared" si="138"/>
        <v>0.91170603200543043</v>
      </c>
      <c r="G935">
        <f t="shared" si="139"/>
        <v>0.42200027079980157</v>
      </c>
      <c r="H935">
        <f t="shared" si="140"/>
        <v>0.27262135544994637</v>
      </c>
      <c r="I935">
        <f t="shared" si="141"/>
        <v>1.3650101658508793</v>
      </c>
      <c r="J935" t="s">
        <v>2</v>
      </c>
      <c r="K935">
        <f t="shared" si="142"/>
        <v>0.9091796875</v>
      </c>
      <c r="L935">
        <f t="shared" si="134"/>
        <v>0</v>
      </c>
      <c r="M935">
        <f t="shared" si="135"/>
        <v>0</v>
      </c>
    </row>
    <row r="936" spans="1:13" x14ac:dyDescent="0.25">
      <c r="A936">
        <v>932</v>
      </c>
      <c r="B936">
        <f t="shared" si="136"/>
        <v>0.84485356524970701</v>
      </c>
      <c r="C936">
        <f t="shared" si="136"/>
        <v>-0.12241067519921733</v>
      </c>
      <c r="D936">
        <f t="shared" si="137"/>
        <v>-0.31368174039889191</v>
      </c>
      <c r="E936">
        <f t="shared" si="136"/>
        <v>-0.68954054473706328</v>
      </c>
      <c r="F936">
        <f t="shared" si="138"/>
        <v>0.93299279883473762</v>
      </c>
      <c r="G936">
        <f t="shared" si="139"/>
        <v>0.49289819222978387</v>
      </c>
      <c r="H936">
        <f t="shared" si="140"/>
        <v>0.17096188876029828</v>
      </c>
      <c r="I936">
        <f t="shared" si="141"/>
        <v>1.3160734847393543</v>
      </c>
      <c r="J936" t="s">
        <v>2</v>
      </c>
      <c r="K936">
        <f t="shared" si="142"/>
        <v>0.91015625</v>
      </c>
      <c r="L936">
        <f t="shared" si="134"/>
        <v>0</v>
      </c>
      <c r="M936">
        <f t="shared" si="135"/>
        <v>0</v>
      </c>
    </row>
    <row r="937" spans="1:13" x14ac:dyDescent="0.25">
      <c r="A937">
        <v>933</v>
      </c>
      <c r="B937">
        <f t="shared" si="136"/>
        <v>0.84812034480329712</v>
      </c>
      <c r="C937">
        <f t="shared" si="136"/>
        <v>-0.1041216338720538</v>
      </c>
      <c r="D937">
        <f t="shared" si="137"/>
        <v>-0.34266071731199454</v>
      </c>
      <c r="E937">
        <f t="shared" si="136"/>
        <v>-0.72000250796137877</v>
      </c>
      <c r="F937">
        <f t="shared" si="138"/>
        <v>0.95143502096900801</v>
      </c>
      <c r="G937">
        <f t="shared" si="139"/>
        <v>0.56066157619733392</v>
      </c>
      <c r="H937">
        <f t="shared" si="140"/>
        <v>6.7443919563660748E-2</v>
      </c>
      <c r="I937">
        <f t="shared" si="141"/>
        <v>1.2608760023878727</v>
      </c>
      <c r="J937" t="s">
        <v>2</v>
      </c>
      <c r="K937">
        <f t="shared" si="142"/>
        <v>0.9111328125</v>
      </c>
      <c r="L937">
        <f t="shared" si="134"/>
        <v>0</v>
      </c>
      <c r="M937">
        <f t="shared" si="135"/>
        <v>0</v>
      </c>
    </row>
    <row r="938" spans="1:13" x14ac:dyDescent="0.25">
      <c r="A938">
        <v>934</v>
      </c>
      <c r="B938">
        <f t="shared" si="136"/>
        <v>0.85135519310526486</v>
      </c>
      <c r="C938">
        <f t="shared" si="136"/>
        <v>-8.5797312344440713E-2</v>
      </c>
      <c r="D938">
        <f t="shared" si="137"/>
        <v>-0.37131719395183738</v>
      </c>
      <c r="E938">
        <f t="shared" si="136"/>
        <v>-0.74913639452345726</v>
      </c>
      <c r="F938">
        <f t="shared" si="138"/>
        <v>0.9669764710448524</v>
      </c>
      <c r="G938">
        <f t="shared" si="139"/>
        <v>0.62485948814239378</v>
      </c>
      <c r="H938">
        <f t="shared" si="140"/>
        <v>-3.6807222941362454E-2</v>
      </c>
      <c r="I938">
        <f t="shared" si="141"/>
        <v>1.2001330285314131</v>
      </c>
      <c r="J938" t="s">
        <v>2</v>
      </c>
      <c r="K938">
        <f t="shared" si="142"/>
        <v>0.912109375</v>
      </c>
      <c r="L938">
        <f t="shared" si="134"/>
        <v>0</v>
      </c>
      <c r="M938">
        <f t="shared" si="135"/>
        <v>0</v>
      </c>
    </row>
    <row r="939" spans="1:13" x14ac:dyDescent="0.25">
      <c r="A939">
        <v>935</v>
      </c>
      <c r="B939">
        <f t="shared" si="136"/>
        <v>0.85455798836540053</v>
      </c>
      <c r="C939">
        <f t="shared" si="136"/>
        <v>-6.7443919563666493E-2</v>
      </c>
      <c r="D939">
        <f t="shared" si="137"/>
        <v>-0.39962419984564634</v>
      </c>
      <c r="E939">
        <f t="shared" si="136"/>
        <v>-0.77688846567323111</v>
      </c>
      <c r="F939">
        <f t="shared" si="138"/>
        <v>0.97956976568543974</v>
      </c>
      <c r="G939">
        <f t="shared" si="139"/>
        <v>0.68508366777270557</v>
      </c>
      <c r="H939">
        <f t="shared" si="140"/>
        <v>-0.14065823933285312</v>
      </c>
      <c r="I939">
        <f t="shared" si="141"/>
        <v>1.1345965974081489</v>
      </c>
      <c r="J939" t="s">
        <v>2</v>
      </c>
      <c r="K939">
        <f t="shared" si="142"/>
        <v>0.9130859375</v>
      </c>
      <c r="L939">
        <f t="shared" si="134"/>
        <v>0</v>
      </c>
      <c r="M939">
        <f t="shared" si="135"/>
        <v>0</v>
      </c>
    </row>
    <row r="940" spans="1:13" x14ac:dyDescent="0.25">
      <c r="A940">
        <v>936</v>
      </c>
      <c r="B940">
        <f t="shared" si="136"/>
        <v>0.85772861000027201</v>
      </c>
      <c r="C940">
        <f t="shared" si="136"/>
        <v>-4.9067674327418521E-2</v>
      </c>
      <c r="D940">
        <f t="shared" si="137"/>
        <v>-0.42755509343028131</v>
      </c>
      <c r="E940">
        <f t="shared" si="136"/>
        <v>-0.80320753148064417</v>
      </c>
      <c r="F940">
        <f t="shared" si="138"/>
        <v>0.98917650996478079</v>
      </c>
      <c r="G940">
        <f t="shared" si="139"/>
        <v>0.74095112535496244</v>
      </c>
      <c r="H940">
        <f t="shared" si="140"/>
        <v>-0.24298017990326801</v>
      </c>
      <c r="I940">
        <f t="shared" si="141"/>
        <v>1.0650457661784032</v>
      </c>
      <c r="J940" t="s">
        <v>2</v>
      </c>
      <c r="K940">
        <f t="shared" si="142"/>
        <v>0.9140625</v>
      </c>
      <c r="L940">
        <f t="shared" si="134"/>
        <v>0</v>
      </c>
      <c r="M940">
        <f t="shared" si="135"/>
        <v>0</v>
      </c>
    </row>
    <row r="941" spans="1:13" x14ac:dyDescent="0.25">
      <c r="A941">
        <v>937</v>
      </c>
      <c r="B941">
        <f t="shared" si="136"/>
        <v>0.86086693863776709</v>
      </c>
      <c r="C941">
        <f t="shared" si="136"/>
        <v>-3.0674803176638749E-2</v>
      </c>
      <c r="D941">
        <f t="shared" si="137"/>
        <v>-0.45508358712634278</v>
      </c>
      <c r="E941">
        <f t="shared" si="136"/>
        <v>-0.82804504525775569</v>
      </c>
      <c r="F941">
        <f t="shared" si="138"/>
        <v>0.99576741446765982</v>
      </c>
      <c r="G941">
        <f t="shared" si="139"/>
        <v>0.79210657730021394</v>
      </c>
      <c r="H941">
        <f t="shared" si="140"/>
        <v>-0.34266071731199865</v>
      </c>
      <c r="I941">
        <f t="shared" si="141"/>
        <v>0.99227677753290511</v>
      </c>
      <c r="J941" t="s">
        <v>2</v>
      </c>
      <c r="K941">
        <f t="shared" si="142"/>
        <v>0.9150390625</v>
      </c>
      <c r="L941">
        <f t="shared" si="134"/>
        <v>0</v>
      </c>
      <c r="M941">
        <f t="shared" si="135"/>
        <v>0</v>
      </c>
    </row>
    <row r="942" spans="1:13" x14ac:dyDescent="0.25">
      <c r="A942">
        <v>938</v>
      </c>
      <c r="B942">
        <f t="shared" si="136"/>
        <v>0.86397285612158636</v>
      </c>
      <c r="C942">
        <f t="shared" si="136"/>
        <v>-1.2271538285720114E-2</v>
      </c>
      <c r="D942">
        <f t="shared" si="137"/>
        <v>-0.48218377207912144</v>
      </c>
      <c r="E942">
        <f t="shared" si="136"/>
        <v>-0.85135519310526553</v>
      </c>
      <c r="F942">
        <f t="shared" si="138"/>
        <v>0.99932238458834932</v>
      </c>
      <c r="G942">
        <f t="shared" si="139"/>
        <v>0.8382247055548383</v>
      </c>
      <c r="H942">
        <f t="shared" si="140"/>
        <v>-0.43861623853853199</v>
      </c>
      <c r="I942">
        <f t="shared" si="141"/>
        <v>0.91709320425613483</v>
      </c>
      <c r="J942" t="s">
        <v>2</v>
      </c>
      <c r="K942">
        <f t="shared" si="142"/>
        <v>0.916015625</v>
      </c>
      <c r="L942">
        <f t="shared" si="134"/>
        <v>0</v>
      </c>
      <c r="M942">
        <f t="shared" si="135"/>
        <v>0</v>
      </c>
    </row>
    <row r="943" spans="1:13" x14ac:dyDescent="0.25">
      <c r="A943">
        <v>939</v>
      </c>
      <c r="B943">
        <f t="shared" si="136"/>
        <v>0.86704624551569265</v>
      </c>
      <c r="C943">
        <f t="shared" si="136"/>
        <v>6.1358846491526703E-3</v>
      </c>
      <c r="D943">
        <f t="shared" si="137"/>
        <v>-0.50883014254310543</v>
      </c>
      <c r="E943">
        <f t="shared" si="136"/>
        <v>-0.87309497841829098</v>
      </c>
      <c r="F943">
        <f t="shared" si="138"/>
        <v>0.9998305817958234</v>
      </c>
      <c r="G943">
        <f t="shared" si="139"/>
        <v>0.87901222642863253</v>
      </c>
      <c r="H943">
        <f t="shared" si="140"/>
        <v>-0.52980362468629905</v>
      </c>
      <c r="I943">
        <f t="shared" si="141"/>
        <v>0.84029619274160583</v>
      </c>
      <c r="J943" t="s">
        <v>2</v>
      </c>
      <c r="K943">
        <f t="shared" si="142"/>
        <v>0.9169921875</v>
      </c>
      <c r="L943">
        <f t="shared" si="134"/>
        <v>0</v>
      </c>
      <c r="M943">
        <f t="shared" si="135"/>
        <v>0</v>
      </c>
    </row>
    <row r="944" spans="1:13" x14ac:dyDescent="0.25">
      <c r="A944">
        <v>940</v>
      </c>
      <c r="B944">
        <f t="shared" si="136"/>
        <v>0.87008699110871135</v>
      </c>
      <c r="C944">
        <f t="shared" si="136"/>
        <v>2.4541228522912416E-2</v>
      </c>
      <c r="D944">
        <f t="shared" si="137"/>
        <v>-0.53499761988709538</v>
      </c>
      <c r="E944">
        <f t="shared" si="136"/>
        <v>-0.89322430119551333</v>
      </c>
      <c r="F944">
        <f t="shared" si="138"/>
        <v>0.99729045667869021</v>
      </c>
      <c r="G944">
        <f t="shared" si="139"/>
        <v>0.91420975570353469</v>
      </c>
      <c r="H944">
        <f t="shared" si="140"/>
        <v>-0.61523159058063115</v>
      </c>
      <c r="I944">
        <f t="shared" si="141"/>
        <v>0.76267492035060869</v>
      </c>
      <c r="J944" t="s">
        <v>2</v>
      </c>
      <c r="K944">
        <f t="shared" si="142"/>
        <v>0.91796875</v>
      </c>
      <c r="L944">
        <f t="shared" si="134"/>
        <v>0</v>
      </c>
      <c r="M944">
        <f t="shared" si="135"/>
        <v>0</v>
      </c>
    </row>
    <row r="945" spans="1:13" x14ac:dyDescent="0.25">
      <c r="A945">
        <v>941</v>
      </c>
      <c r="B945">
        <f t="shared" si="136"/>
        <v>0.87309497841828987</v>
      </c>
      <c r="C945">
        <f t="shared" si="136"/>
        <v>4.2938256934939335E-2</v>
      </c>
      <c r="D945">
        <f t="shared" si="137"/>
        <v>-0.56066157619733392</v>
      </c>
      <c r="E945">
        <f t="shared" si="136"/>
        <v>-0.91170603200542844</v>
      </c>
      <c r="F945">
        <f t="shared" si="138"/>
        <v>0.99170975366910008</v>
      </c>
      <c r="G945">
        <f t="shared" si="139"/>
        <v>0.94359345816196294</v>
      </c>
      <c r="H945">
        <f t="shared" si="140"/>
        <v>-0.69397146088965822</v>
      </c>
      <c r="I945">
        <f t="shared" si="141"/>
        <v>0.68499737809187178</v>
      </c>
      <c r="J945" t="s">
        <v>2</v>
      </c>
      <c r="K945">
        <f t="shared" si="142"/>
        <v>0.9189453125</v>
      </c>
      <c r="L945">
        <f t="shared" si="134"/>
        <v>0</v>
      </c>
      <c r="M945">
        <f t="shared" si="135"/>
        <v>0</v>
      </c>
    </row>
    <row r="946" spans="1:13" x14ac:dyDescent="0.25">
      <c r="A946">
        <v>942</v>
      </c>
      <c r="B946">
        <f t="shared" si="136"/>
        <v>0.87607009419540671</v>
      </c>
      <c r="C946">
        <f t="shared" si="136"/>
        <v>6.1320736302209022E-2</v>
      </c>
      <c r="D946">
        <f t="shared" si="137"/>
        <v>-0.58579785745643653</v>
      </c>
      <c r="E946">
        <f t="shared" si="136"/>
        <v>-0.92850608047321459</v>
      </c>
      <c r="F946">
        <f t="shared" si="138"/>
        <v>0.98310548743121673</v>
      </c>
      <c r="G946">
        <f t="shared" si="139"/>
        <v>0.96697647104485351</v>
      </c>
      <c r="H946">
        <f t="shared" si="140"/>
        <v>-0.76516726562246284</v>
      </c>
      <c r="I946">
        <f t="shared" si="141"/>
        <v>0.60800158542157212</v>
      </c>
      <c r="J946" t="s">
        <v>2</v>
      </c>
      <c r="K946">
        <f t="shared" si="142"/>
        <v>0.919921875</v>
      </c>
      <c r="L946">
        <f t="shared" si="134"/>
        <v>0</v>
      </c>
      <c r="M946">
        <f t="shared" si="135"/>
        <v>0</v>
      </c>
    </row>
    <row r="947" spans="1:13" x14ac:dyDescent="0.25">
      <c r="A947">
        <v>943</v>
      </c>
      <c r="B947">
        <f t="shared" si="136"/>
        <v>0.87901222642863341</v>
      </c>
      <c r="C947">
        <f t="shared" si="136"/>
        <v>7.968243797142896E-2</v>
      </c>
      <c r="D947">
        <f t="shared" si="137"/>
        <v>-0.61038280627630981</v>
      </c>
      <c r="E947">
        <f t="shared" si="136"/>
        <v>-0.94359345816195983</v>
      </c>
      <c r="F947">
        <f t="shared" si="138"/>
        <v>0.97150389098625178</v>
      </c>
      <c r="G947">
        <f t="shared" si="139"/>
        <v>0.98421009238692969</v>
      </c>
      <c r="H947">
        <f t="shared" si="140"/>
        <v>-0.82804504525775935</v>
      </c>
      <c r="I947">
        <f t="shared" si="141"/>
        <v>0.53238733807721494</v>
      </c>
      <c r="J947" t="s">
        <v>2</v>
      </c>
      <c r="K947">
        <f t="shared" si="142"/>
        <v>0.9208984375</v>
      </c>
      <c r="L947">
        <f t="shared" si="134"/>
        <v>0</v>
      </c>
      <c r="M947">
        <f t="shared" si="135"/>
        <v>0</v>
      </c>
    </row>
    <row r="948" spans="1:13" x14ac:dyDescent="0.25">
      <c r="A948">
        <v>944</v>
      </c>
      <c r="B948">
        <f t="shared" si="136"/>
        <v>0.88192126434835483</v>
      </c>
      <c r="C948">
        <f t="shared" si="136"/>
        <v>9.8017140329561367E-2</v>
      </c>
      <c r="D948">
        <f t="shared" si="137"/>
        <v>-0.6343932841636456</v>
      </c>
      <c r="E948">
        <f t="shared" si="136"/>
        <v>-0.95694033573220871</v>
      </c>
      <c r="F948">
        <f t="shared" si="138"/>
        <v>0.95694033573221027</v>
      </c>
      <c r="G948">
        <f t="shared" si="139"/>
        <v>0.99518472667219693</v>
      </c>
      <c r="H948">
        <f t="shared" si="140"/>
        <v>-0.88192126434835816</v>
      </c>
      <c r="I948">
        <f t="shared" si="141"/>
        <v>0.45880858283811088</v>
      </c>
      <c r="J948" t="s">
        <v>2</v>
      </c>
      <c r="K948">
        <f t="shared" si="142"/>
        <v>0.921875</v>
      </c>
      <c r="L948">
        <f t="shared" si="134"/>
        <v>0</v>
      </c>
      <c r="M948">
        <f t="shared" si="135"/>
        <v>0</v>
      </c>
    </row>
    <row r="949" spans="1:13" x14ac:dyDescent="0.25">
      <c r="A949">
        <v>945</v>
      </c>
      <c r="B949">
        <f t="shared" si="136"/>
        <v>0.88479709843093746</v>
      </c>
      <c r="C949">
        <f t="shared" si="136"/>
        <v>0.11631863091190392</v>
      </c>
      <c r="D949">
        <f t="shared" si="137"/>
        <v>-0.65780669329707853</v>
      </c>
      <c r="E949">
        <f t="shared" si="136"/>
        <v>-0.96852209427441738</v>
      </c>
      <c r="F949">
        <f t="shared" si="138"/>
        <v>0.93945922360219081</v>
      </c>
      <c r="G949">
        <f t="shared" si="139"/>
        <v>0.9998305817958234</v>
      </c>
      <c r="H949">
        <f t="shared" si="140"/>
        <v>-0.92621024213831393</v>
      </c>
      <c r="I949">
        <f t="shared" si="141"/>
        <v>0.38786650503104581</v>
      </c>
      <c r="J949" t="s">
        <v>2</v>
      </c>
      <c r="K949">
        <f t="shared" si="142"/>
        <v>0.9228515625</v>
      </c>
      <c r="L949">
        <f t="shared" si="134"/>
        <v>0</v>
      </c>
      <c r="M949">
        <f t="shared" si="135"/>
        <v>0</v>
      </c>
    </row>
    <row r="950" spans="1:13" x14ac:dyDescent="0.25">
      <c r="A950">
        <v>946</v>
      </c>
      <c r="B950">
        <f t="shared" si="136"/>
        <v>0.88763962040285393</v>
      </c>
      <c r="C950">
        <f t="shared" si="136"/>
        <v>0.13458070850712725</v>
      </c>
      <c r="D950">
        <f t="shared" si="137"/>
        <v>-0.68060099779545269</v>
      </c>
      <c r="E950">
        <f t="shared" si="136"/>
        <v>-0.97831737071962788</v>
      </c>
      <c r="F950">
        <f t="shared" si="138"/>
        <v>0.91911385169005788</v>
      </c>
      <c r="G950">
        <f t="shared" si="139"/>
        <v>0.99811811290014851</v>
      </c>
      <c r="H950">
        <f t="shared" si="140"/>
        <v>-0.9604305194155679</v>
      </c>
      <c r="I950">
        <f t="shared" si="141"/>
        <v>0.32010340556953898</v>
      </c>
      <c r="J950" t="s">
        <v>2</v>
      </c>
      <c r="K950">
        <f t="shared" si="142"/>
        <v>0.923828125</v>
      </c>
      <c r="L950">
        <f t="shared" si="134"/>
        <v>0</v>
      </c>
      <c r="M950">
        <f t="shared" si="135"/>
        <v>0</v>
      </c>
    </row>
    <row r="951" spans="1:13" x14ac:dyDescent="0.25">
      <c r="A951">
        <v>947</v>
      </c>
      <c r="B951">
        <f t="shared" si="136"/>
        <v>0.89044872324475777</v>
      </c>
      <c r="C951">
        <f t="shared" si="136"/>
        <v>0.15279718525844291</v>
      </c>
      <c r="D951">
        <f t="shared" si="137"/>
        <v>-0.70275474445722463</v>
      </c>
      <c r="E951">
        <f t="shared" si="136"/>
        <v>-0.98630809724459789</v>
      </c>
      <c r="F951">
        <f t="shared" si="138"/>
        <v>0.89596624975618744</v>
      </c>
      <c r="G951">
        <f t="shared" si="139"/>
        <v>0.9900582102622959</v>
      </c>
      <c r="H951">
        <f t="shared" si="140"/>
        <v>-0.98421009238693047</v>
      </c>
      <c r="I951">
        <f t="shared" si="141"/>
        <v>0.25599743443293088</v>
      </c>
      <c r="J951" t="s">
        <v>2</v>
      </c>
      <c r="K951">
        <f t="shared" si="142"/>
        <v>0.9248046875</v>
      </c>
      <c r="L951">
        <f t="shared" si="134"/>
        <v>0</v>
      </c>
      <c r="M951">
        <f t="shared" si="135"/>
        <v>0</v>
      </c>
    </row>
    <row r="952" spans="1:13" x14ac:dyDescent="0.25">
      <c r="A952">
        <v>948</v>
      </c>
      <c r="B952">
        <f t="shared" si="136"/>
        <v>0.8932243011955151</v>
      </c>
      <c r="C952">
        <f t="shared" si="136"/>
        <v>0.17096188876029911</v>
      </c>
      <c r="D952">
        <f t="shared" si="137"/>
        <v>-0.72424708295146611</v>
      </c>
      <c r="E952">
        <f t="shared" si="136"/>
        <v>-0.99247953459870952</v>
      </c>
      <c r="F952">
        <f t="shared" si="138"/>
        <v>0.8700869911087129</v>
      </c>
      <c r="G952">
        <f t="shared" si="139"/>
        <v>0.97570213003852724</v>
      </c>
      <c r="H952">
        <f t="shared" si="140"/>
        <v>-0.99729045667869076</v>
      </c>
      <c r="I952">
        <f t="shared" si="141"/>
        <v>0.19595823687418801</v>
      </c>
      <c r="J952" t="s">
        <v>2</v>
      </c>
      <c r="K952">
        <f t="shared" si="142"/>
        <v>0.92578125</v>
      </c>
      <c r="L952">
        <f t="shared" si="134"/>
        <v>0</v>
      </c>
      <c r="M952">
        <f t="shared" si="135"/>
        <v>0</v>
      </c>
    </row>
    <row r="953" spans="1:13" x14ac:dyDescent="0.25">
      <c r="A953">
        <v>949</v>
      </c>
      <c r="B953">
        <f t="shared" si="136"/>
        <v>0.89596624975618488</v>
      </c>
      <c r="C953">
        <f t="shared" si="136"/>
        <v>0.189068664149806</v>
      </c>
      <c r="D953">
        <f t="shared" si="137"/>
        <v>-0.74505778544146495</v>
      </c>
      <c r="E953">
        <f t="shared" si="136"/>
        <v>-0.99682029929116545</v>
      </c>
      <c r="F953">
        <f t="shared" si="138"/>
        <v>0.84155497743689878</v>
      </c>
      <c r="G953">
        <f t="shared" si="139"/>
        <v>0.95514116830576956</v>
      </c>
      <c r="H953">
        <f t="shared" si="140"/>
        <v>-0.99952941750109292</v>
      </c>
      <c r="I953">
        <f t="shared" si="141"/>
        <v>0.14032355741493596</v>
      </c>
      <c r="J953" t="s">
        <v>2</v>
      </c>
      <c r="K953">
        <f t="shared" si="142"/>
        <v>0.9267578125</v>
      </c>
      <c r="L953">
        <f t="shared" si="134"/>
        <v>0</v>
      </c>
      <c r="M953">
        <f t="shared" si="135"/>
        <v>0</v>
      </c>
    </row>
    <row r="954" spans="1:13" x14ac:dyDescent="0.25">
      <c r="A954">
        <v>950</v>
      </c>
      <c r="B954">
        <f t="shared" si="136"/>
        <v>0.89867446569395382</v>
      </c>
      <c r="C954">
        <f t="shared" si="136"/>
        <v>0.20711137619221676</v>
      </c>
      <c r="D954">
        <f t="shared" si="137"/>
        <v>-0.76516726562245774</v>
      </c>
      <c r="E954">
        <f t="shared" si="136"/>
        <v>-0.99932238458834943</v>
      </c>
      <c r="F954">
        <f t="shared" si="138"/>
        <v>0.81045719825259799</v>
      </c>
      <c r="G954">
        <f t="shared" si="139"/>
        <v>0.92850608047321503</v>
      </c>
      <c r="H954">
        <f t="shared" si="140"/>
        <v>-0.9909026354277789</v>
      </c>
      <c r="I954">
        <f t="shared" si="141"/>
        <v>8.9356834973397636E-2</v>
      </c>
      <c r="J954" t="s">
        <v>2</v>
      </c>
      <c r="K954">
        <f t="shared" si="142"/>
        <v>0.927734375</v>
      </c>
      <c r="L954">
        <f t="shared" si="134"/>
        <v>0</v>
      </c>
      <c r="M954">
        <f t="shared" si="135"/>
        <v>0</v>
      </c>
    </row>
    <row r="955" spans="1:13" x14ac:dyDescent="0.25">
      <c r="A955">
        <v>951</v>
      </c>
      <c r="B955">
        <f t="shared" si="136"/>
        <v>0.90134884704602192</v>
      </c>
      <c r="C955">
        <f t="shared" si="136"/>
        <v>0.22508391135979294</v>
      </c>
      <c r="D955">
        <f t="shared" si="137"/>
        <v>-0.78455659715557391</v>
      </c>
      <c r="E955">
        <f t="shared" si="136"/>
        <v>-0.99998117528260111</v>
      </c>
      <c r="F955">
        <f t="shared" si="138"/>
        <v>0.77688846567323444</v>
      </c>
      <c r="G955">
        <f t="shared" si="139"/>
        <v>0.89596624975618544</v>
      </c>
      <c r="H955">
        <f t="shared" si="140"/>
        <v>-0.97150389098624967</v>
      </c>
      <c r="I955">
        <f t="shared" si="141"/>
        <v>4.3245810410809993E-2</v>
      </c>
      <c r="J955" t="s">
        <v>2</v>
      </c>
      <c r="K955">
        <f t="shared" si="142"/>
        <v>0.9287109375</v>
      </c>
      <c r="L955">
        <f t="shared" si="134"/>
        <v>0</v>
      </c>
      <c r="M955">
        <f t="shared" si="135"/>
        <v>0</v>
      </c>
    </row>
    <row r="956" spans="1:13" x14ac:dyDescent="0.25">
      <c r="A956">
        <v>952</v>
      </c>
      <c r="B956">
        <f t="shared" si="136"/>
        <v>0.90398929312344312</v>
      </c>
      <c r="C956">
        <f t="shared" si="136"/>
        <v>0.24298017990326243</v>
      </c>
      <c r="D956">
        <f t="shared" si="137"/>
        <v>-0.80320753148064339</v>
      </c>
      <c r="E956">
        <f t="shared" si="136"/>
        <v>-0.99879545620517241</v>
      </c>
      <c r="F956">
        <f t="shared" si="138"/>
        <v>0.74095112535495977</v>
      </c>
      <c r="G956">
        <f t="shared" si="139"/>
        <v>0.85772861000027367</v>
      </c>
      <c r="H956">
        <f t="shared" si="140"/>
        <v>-0.9415440651830177</v>
      </c>
      <c r="I956">
        <f t="shared" si="141"/>
        <v>2.1021555131054415E-3</v>
      </c>
      <c r="J956" t="s">
        <v>2</v>
      </c>
      <c r="K956">
        <f t="shared" si="142"/>
        <v>0.9296875</v>
      </c>
      <c r="L956">
        <f t="shared" si="134"/>
        <v>0</v>
      </c>
      <c r="M956">
        <f t="shared" si="135"/>
        <v>0</v>
      </c>
    </row>
    <row r="957" spans="1:13" x14ac:dyDescent="0.25">
      <c r="A957">
        <v>953</v>
      </c>
      <c r="B957">
        <f t="shared" si="136"/>
        <v>0.90659570451491545</v>
      </c>
      <c r="C957">
        <f t="shared" si="136"/>
        <v>0.2607941179152759</v>
      </c>
      <c r="D957">
        <f t="shared" si="137"/>
        <v>-0.82110251499110309</v>
      </c>
      <c r="E957">
        <f t="shared" si="136"/>
        <v>-0.99576741446765971</v>
      </c>
      <c r="F957">
        <f t="shared" si="138"/>
        <v>0.70275474445722441</v>
      </c>
      <c r="G957">
        <f t="shared" si="139"/>
        <v>0.8140363297059432</v>
      </c>
      <c r="H957">
        <f t="shared" si="140"/>
        <v>-0.90134884704601792</v>
      </c>
      <c r="I957">
        <f t="shared" si="141"/>
        <v>-3.403787991142182E-2</v>
      </c>
      <c r="J957" t="s">
        <v>2</v>
      </c>
      <c r="K957">
        <f t="shared" si="142"/>
        <v>0.9306640625</v>
      </c>
      <c r="L957">
        <f t="shared" si="134"/>
        <v>0</v>
      </c>
      <c r="M957">
        <f t="shared" si="135"/>
        <v>0</v>
      </c>
    </row>
    <row r="958" spans="1:13" x14ac:dyDescent="0.25">
      <c r="A958">
        <v>954</v>
      </c>
      <c r="B958">
        <f t="shared" si="136"/>
        <v>0.90916798309052238</v>
      </c>
      <c r="C958">
        <f t="shared" si="136"/>
        <v>0.27851968938505195</v>
      </c>
      <c r="D958">
        <f t="shared" si="137"/>
        <v>-0.8382247055548383</v>
      </c>
      <c r="E958">
        <f t="shared" si="136"/>
        <v>-0.99090263542777979</v>
      </c>
      <c r="F958">
        <f t="shared" si="138"/>
        <v>0.66241577759017445</v>
      </c>
      <c r="G958">
        <f t="shared" si="139"/>
        <v>0.76516726562245463</v>
      </c>
      <c r="H958">
        <f t="shared" si="140"/>
        <v>-0.85135519310525998</v>
      </c>
      <c r="I958">
        <f t="shared" si="141"/>
        <v>-6.5211818399674715E-2</v>
      </c>
      <c r="J958" t="s">
        <v>2</v>
      </c>
      <c r="K958">
        <f t="shared" si="142"/>
        <v>0.931640625</v>
      </c>
      <c r="L958">
        <f t="shared" si="134"/>
        <v>0</v>
      </c>
      <c r="M958">
        <f t="shared" si="135"/>
        <v>0</v>
      </c>
    </row>
    <row r="959" spans="1:13" x14ac:dyDescent="0.25">
      <c r="A959">
        <v>955</v>
      </c>
      <c r="B959">
        <f t="shared" si="136"/>
        <v>0.91170603200542966</v>
      </c>
      <c r="C959">
        <f t="shared" si="136"/>
        <v>0.29615088824362451</v>
      </c>
      <c r="D959">
        <f t="shared" si="137"/>
        <v>-0.85455798836540053</v>
      </c>
      <c r="E959">
        <f t="shared" si="136"/>
        <v>-0.9842100923869298</v>
      </c>
      <c r="F959">
        <f t="shared" si="138"/>
        <v>0.62005721176329021</v>
      </c>
      <c r="G959">
        <f t="shared" si="139"/>
        <v>0.71143219574521332</v>
      </c>
      <c r="H959">
        <f t="shared" si="140"/>
        <v>-0.79210657730021483</v>
      </c>
      <c r="I959">
        <f t="shared" si="141"/>
        <v>-9.1528330294987525E-2</v>
      </c>
      <c r="J959" t="s">
        <v>2</v>
      </c>
      <c r="K959">
        <f t="shared" si="142"/>
        <v>0.9326171875</v>
      </c>
      <c r="L959">
        <f t="shared" si="134"/>
        <v>0</v>
      </c>
      <c r="M959">
        <f t="shared" si="135"/>
        <v>0</v>
      </c>
    </row>
    <row r="960" spans="1:13" x14ac:dyDescent="0.25">
      <c r="A960">
        <v>956</v>
      </c>
      <c r="B960">
        <f t="shared" si="136"/>
        <v>0.91420975570353047</v>
      </c>
      <c r="C960">
        <f t="shared" si="136"/>
        <v>0.31368174039889063</v>
      </c>
      <c r="D960">
        <f t="shared" si="137"/>
        <v>-0.87008699110871124</v>
      </c>
      <c r="E960">
        <f t="shared" si="136"/>
        <v>-0.97570213003852924</v>
      </c>
      <c r="F960">
        <f t="shared" si="138"/>
        <v>0.57580819141784456</v>
      </c>
      <c r="G960">
        <f t="shared" si="139"/>
        <v>0.6531728429537752</v>
      </c>
      <c r="H960">
        <f t="shared" si="140"/>
        <v>-0.72424708295146956</v>
      </c>
      <c r="I960">
        <f t="shared" si="141"/>
        <v>-0.11316367362466928</v>
      </c>
      <c r="J960" t="s">
        <v>2</v>
      </c>
      <c r="K960">
        <f t="shared" si="142"/>
        <v>0.93359375</v>
      </c>
      <c r="L960">
        <f t="shared" si="134"/>
        <v>0</v>
      </c>
      <c r="M960">
        <f t="shared" si="135"/>
        <v>0</v>
      </c>
    </row>
    <row r="961" spans="1:13" x14ac:dyDescent="0.25">
      <c r="A961">
        <v>957</v>
      </c>
      <c r="B961">
        <f t="shared" si="136"/>
        <v>0.9166790599210427</v>
      </c>
      <c r="C961">
        <f t="shared" si="136"/>
        <v>0.33110630575987737</v>
      </c>
      <c r="D961">
        <f t="shared" si="137"/>
        <v>-0.88479709843093746</v>
      </c>
      <c r="E961">
        <f t="shared" si="136"/>
        <v>-0.96539444169768995</v>
      </c>
      <c r="F961">
        <f t="shared" si="138"/>
        <v>0.52980362468629805</v>
      </c>
      <c r="G961">
        <f t="shared" si="139"/>
        <v>0.59075970185887439</v>
      </c>
      <c r="H961">
        <f t="shared" si="140"/>
        <v>-0.64851440102211511</v>
      </c>
      <c r="I961">
        <f t="shared" si="141"/>
        <v>-0.13035724892464995</v>
      </c>
      <c r="J961" t="s">
        <v>2</v>
      </c>
      <c r="K961">
        <f t="shared" si="142"/>
        <v>0.9345703125</v>
      </c>
      <c r="L961">
        <f t="shared" si="134"/>
        <v>0</v>
      </c>
      <c r="M961">
        <f t="shared" si="135"/>
        <v>0</v>
      </c>
    </row>
    <row r="962" spans="1:13" x14ac:dyDescent="0.25">
      <c r="A962">
        <v>958</v>
      </c>
      <c r="B962">
        <f t="shared" si="136"/>
        <v>0.91911385169005766</v>
      </c>
      <c r="C962">
        <f t="shared" si="136"/>
        <v>0.34841868024943407</v>
      </c>
      <c r="D962">
        <f t="shared" si="137"/>
        <v>-0.89867446569395348</v>
      </c>
      <c r="E962">
        <f t="shared" si="136"/>
        <v>-0.9533060403541942</v>
      </c>
      <c r="F962">
        <f t="shared" si="138"/>
        <v>0.48218377207912422</v>
      </c>
      <c r="G962">
        <f t="shared" si="139"/>
        <v>0.52458968267847095</v>
      </c>
      <c r="H962">
        <f t="shared" si="140"/>
        <v>-0.56573181078361578</v>
      </c>
      <c r="I962">
        <f t="shared" si="141"/>
        <v>-0.14340633013467663</v>
      </c>
      <c r="J962" t="s">
        <v>2</v>
      </c>
      <c r="K962">
        <f t="shared" si="142"/>
        <v>0.935546875</v>
      </c>
      <c r="L962">
        <f t="shared" si="134"/>
        <v>0</v>
      </c>
      <c r="M962">
        <f t="shared" si="135"/>
        <v>0</v>
      </c>
    </row>
    <row r="963" spans="1:13" x14ac:dyDescent="0.25">
      <c r="A963">
        <v>959</v>
      </c>
      <c r="B963">
        <f t="shared" si="136"/>
        <v>0.92151403934204179</v>
      </c>
      <c r="C963">
        <f t="shared" si="136"/>
        <v>0.36561299780477186</v>
      </c>
      <c r="D963">
        <f t="shared" si="137"/>
        <v>-0.91170603200542932</v>
      </c>
      <c r="E963">
        <f t="shared" si="136"/>
        <v>-0.93945922360219003</v>
      </c>
      <c r="F963">
        <f t="shared" si="138"/>
        <v>0.43309381885315146</v>
      </c>
      <c r="G963">
        <f t="shared" si="139"/>
        <v>0.45508358712633534</v>
      </c>
      <c r="H963">
        <f t="shared" si="140"/>
        <v>-0.47679923006332464</v>
      </c>
      <c r="I963">
        <f t="shared" si="141"/>
        <v>-0.15266004254464366</v>
      </c>
      <c r="J963" t="s">
        <v>2</v>
      </c>
      <c r="K963">
        <f t="shared" si="142"/>
        <v>0.9365234375</v>
      </c>
      <c r="L963">
        <f t="shared" si="134"/>
        <v>0</v>
      </c>
      <c r="M963">
        <f t="shared" si="135"/>
        <v>0</v>
      </c>
    </row>
    <row r="964" spans="1:13" x14ac:dyDescent="0.25">
      <c r="A964">
        <v>960</v>
      </c>
      <c r="B964">
        <f t="shared" si="136"/>
        <v>0.92387953251128652</v>
      </c>
      <c r="C964">
        <f t="shared" si="136"/>
        <v>0.38268343236508956</v>
      </c>
      <c r="D964">
        <f t="shared" si="137"/>
        <v>-0.92387953251128618</v>
      </c>
      <c r="E964">
        <f t="shared" ref="E964:E1027" si="143">COS(E$2*2*PI()*$A964/1024)</f>
        <v>-0.92387953251128652</v>
      </c>
      <c r="F964">
        <f t="shared" si="138"/>
        <v>0.38268343236509372</v>
      </c>
      <c r="G964">
        <f t="shared" si="139"/>
        <v>0.38268343236508312</v>
      </c>
      <c r="H964">
        <f t="shared" si="140"/>
        <v>-0.38268343236509217</v>
      </c>
      <c r="I964">
        <f t="shared" si="141"/>
        <v>-0.15851266778111189</v>
      </c>
      <c r="J964" t="s">
        <v>2</v>
      </c>
      <c r="K964">
        <f t="shared" si="142"/>
        <v>0.9375</v>
      </c>
      <c r="L964">
        <f t="shared" ref="L964:L1027" si="144">IMREAL(J964)/1024</f>
        <v>0</v>
      </c>
      <c r="M964">
        <f t="shared" ref="M964:M1027" si="145">IMAGINARY(J964)/1024</f>
        <v>0</v>
      </c>
    </row>
    <row r="965" spans="1:13" x14ac:dyDescent="0.25">
      <c r="A965">
        <v>961</v>
      </c>
      <c r="B965">
        <f t="shared" ref="B965:C1027" si="146">COS(B$2*2*PI()*$A965/1024)</f>
        <v>0.92621024213831138</v>
      </c>
      <c r="C965">
        <f t="shared" si="146"/>
        <v>0.39962419984564512</v>
      </c>
      <c r="D965">
        <f t="shared" ref="D965:D1027" si="147">SIN(D$2*2*PI()*$A965/1024)</f>
        <v>-0.93518350993894694</v>
      </c>
      <c r="E965">
        <f t="shared" si="143"/>
        <v>-0.90659570451491467</v>
      </c>
      <c r="F965">
        <f t="shared" ref="F965:F1027" si="148">SIN(F$2*2*PI()*$A965/1024)</f>
        <v>0.33110630575987832</v>
      </c>
      <c r="G965">
        <f t="shared" ref="G965:G1027" si="149">COS(G$2*2*PI()*$A965/1024)</f>
        <v>0.3078496400415302</v>
      </c>
      <c r="H965">
        <f t="shared" ref="H965:H1027" si="150">SIN(17*2*PI()*$A965/1024)</f>
        <v>-0.28440753721127404</v>
      </c>
      <c r="I965">
        <f t="shared" ref="I965:I1027" si="151">+SUM(B965:H965)</f>
        <v>-0.16139636387977063</v>
      </c>
      <c r="J965" t="s">
        <v>2</v>
      </c>
      <c r="K965">
        <f t="shared" ref="K965:K1027" si="152">A965/1024</f>
        <v>0.9384765625</v>
      </c>
      <c r="L965">
        <f t="shared" si="144"/>
        <v>0</v>
      </c>
      <c r="M965">
        <f t="shared" si="145"/>
        <v>0</v>
      </c>
    </row>
    <row r="966" spans="1:13" x14ac:dyDescent="0.25">
      <c r="A966">
        <v>962</v>
      </c>
      <c r="B966">
        <f t="shared" si="146"/>
        <v>0.92850608047321548</v>
      </c>
      <c r="C966">
        <f t="shared" si="146"/>
        <v>0.41642956009763726</v>
      </c>
      <c r="D966">
        <f t="shared" si="147"/>
        <v>-0.94560732538052061</v>
      </c>
      <c r="E966">
        <f t="shared" si="143"/>
        <v>-0.88763962040285604</v>
      </c>
      <c r="F966">
        <f t="shared" si="148"/>
        <v>0.27851968938505289</v>
      </c>
      <c r="G966">
        <f t="shared" si="149"/>
        <v>0.2310581082806685</v>
      </c>
      <c r="H966">
        <f t="shared" si="150"/>
        <v>-0.18303988795514289</v>
      </c>
      <c r="I966">
        <f t="shared" si="151"/>
        <v>-0.16177339550194536</v>
      </c>
      <c r="J966" t="s">
        <v>2</v>
      </c>
      <c r="K966">
        <f t="shared" si="152"/>
        <v>0.939453125</v>
      </c>
      <c r="L966">
        <f t="shared" si="144"/>
        <v>0</v>
      </c>
      <c r="M966">
        <f t="shared" si="145"/>
        <v>0</v>
      </c>
    </row>
    <row r="967" spans="1:13" x14ac:dyDescent="0.25">
      <c r="A967">
        <v>963</v>
      </c>
      <c r="B967">
        <f t="shared" si="146"/>
        <v>0.93076696107898349</v>
      </c>
      <c r="C967">
        <f t="shared" si="146"/>
        <v>0.43309381885315057</v>
      </c>
      <c r="D967">
        <f t="shared" si="147"/>
        <v>-0.95514116830577001</v>
      </c>
      <c r="E967">
        <f t="shared" si="143"/>
        <v>-0.86704624551569442</v>
      </c>
      <c r="F967">
        <f t="shared" si="148"/>
        <v>0.22508391135979736</v>
      </c>
      <c r="G967">
        <f t="shared" si="149"/>
        <v>0.15279718525844302</v>
      </c>
      <c r="H967">
        <f t="shared" si="150"/>
        <v>-7.9682437971431763E-2</v>
      </c>
      <c r="I967">
        <f t="shared" si="151"/>
        <v>-0.16012797524252176</v>
      </c>
      <c r="J967" t="s">
        <v>2</v>
      </c>
      <c r="K967">
        <f t="shared" si="152"/>
        <v>0.9404296875</v>
      </c>
      <c r="L967">
        <f t="shared" si="144"/>
        <v>0</v>
      </c>
      <c r="M967">
        <f t="shared" si="145"/>
        <v>0</v>
      </c>
    </row>
    <row r="968" spans="1:13" x14ac:dyDescent="0.25">
      <c r="A968">
        <v>964</v>
      </c>
      <c r="B968">
        <f t="shared" si="146"/>
        <v>0.93299279883473896</v>
      </c>
      <c r="C968">
        <f t="shared" si="146"/>
        <v>0.44961132965460693</v>
      </c>
      <c r="D968">
        <f t="shared" si="147"/>
        <v>-0.96377606579543906</v>
      </c>
      <c r="E968">
        <f t="shared" si="143"/>
        <v>-0.84485356524970845</v>
      </c>
      <c r="F968">
        <f t="shared" si="148"/>
        <v>0.17096188876030358</v>
      </c>
      <c r="G968">
        <f t="shared" si="149"/>
        <v>7.3564563599669286E-2</v>
      </c>
      <c r="H968">
        <f t="shared" si="150"/>
        <v>2.4541228522910949E-2</v>
      </c>
      <c r="I968">
        <f t="shared" si="151"/>
        <v>-0.15695782167291766</v>
      </c>
      <c r="J968" t="s">
        <v>2</v>
      </c>
      <c r="K968">
        <f t="shared" si="152"/>
        <v>0.94140625</v>
      </c>
      <c r="L968">
        <f t="shared" si="144"/>
        <v>0</v>
      </c>
      <c r="M968">
        <f t="shared" si="145"/>
        <v>0</v>
      </c>
    </row>
    <row r="969" spans="1:13" x14ac:dyDescent="0.25">
      <c r="A969">
        <v>965</v>
      </c>
      <c r="B969">
        <f t="shared" si="146"/>
        <v>0.9351835099389475</v>
      </c>
      <c r="C969">
        <f t="shared" si="146"/>
        <v>0.46597649576796507</v>
      </c>
      <c r="D969">
        <f t="shared" si="147"/>
        <v>-0.97150389098625189</v>
      </c>
      <c r="E969">
        <f t="shared" si="143"/>
        <v>-0.82110251499110565</v>
      </c>
      <c r="F969">
        <f t="shared" si="148"/>
        <v>0.11631863091190489</v>
      </c>
      <c r="G969">
        <f t="shared" si="149"/>
        <v>-6.1358846491645531E-3</v>
      </c>
      <c r="H969">
        <f t="shared" si="150"/>
        <v>0.12849811079379214</v>
      </c>
      <c r="I969">
        <f t="shared" si="151"/>
        <v>-0.15276554321391239</v>
      </c>
      <c r="J969" t="s">
        <v>2</v>
      </c>
      <c r="K969">
        <f t="shared" si="152"/>
        <v>0.9423828125</v>
      </c>
      <c r="L969">
        <f t="shared" si="144"/>
        <v>0</v>
      </c>
      <c r="M969">
        <f t="shared" si="145"/>
        <v>0</v>
      </c>
    </row>
    <row r="970" spans="1:13" x14ac:dyDescent="0.25">
      <c r="A970">
        <v>966</v>
      </c>
      <c r="B970">
        <f t="shared" si="146"/>
        <v>0.93733901191257485</v>
      </c>
      <c r="C970">
        <f t="shared" si="146"/>
        <v>0.48218377207912339</v>
      </c>
      <c r="D970">
        <f t="shared" si="147"/>
        <v>-0.97831737071962765</v>
      </c>
      <c r="E970">
        <f t="shared" si="143"/>
        <v>-0.79583690460888401</v>
      </c>
      <c r="F970">
        <f t="shared" si="148"/>
        <v>6.1320736302213547E-2</v>
      </c>
      <c r="G970">
        <f t="shared" si="149"/>
        <v>-8.5797312344447665E-2</v>
      </c>
      <c r="H970">
        <f t="shared" si="150"/>
        <v>0.23105810828067042</v>
      </c>
      <c r="I970">
        <f t="shared" si="151"/>
        <v>-0.14804995909837715</v>
      </c>
      <c r="J970" t="s">
        <v>2</v>
      </c>
      <c r="K970">
        <f t="shared" si="152"/>
        <v>0.943359375</v>
      </c>
      <c r="L970">
        <f t="shared" si="144"/>
        <v>0</v>
      </c>
      <c r="M970">
        <f t="shared" si="145"/>
        <v>0</v>
      </c>
    </row>
    <row r="971" spans="1:13" x14ac:dyDescent="0.25">
      <c r="A971">
        <v>967</v>
      </c>
      <c r="B971">
        <f t="shared" si="146"/>
        <v>0.9394592236021897</v>
      </c>
      <c r="C971">
        <f t="shared" si="146"/>
        <v>0.49822766697278109</v>
      </c>
      <c r="D971">
        <f t="shared" si="147"/>
        <v>-0.98421009238692903</v>
      </c>
      <c r="E971">
        <f t="shared" si="143"/>
        <v>-0.76910333764557948</v>
      </c>
      <c r="F971">
        <f t="shared" si="148"/>
        <v>6.1358846491572031E-3</v>
      </c>
      <c r="G971">
        <f t="shared" si="149"/>
        <v>-0.16491312048997539</v>
      </c>
      <c r="H971">
        <f t="shared" si="150"/>
        <v>0.33110630575987599</v>
      </c>
      <c r="I971">
        <f t="shared" si="151"/>
        <v>-0.14329746953847977</v>
      </c>
      <c r="J971" t="s">
        <v>2</v>
      </c>
      <c r="K971">
        <f t="shared" si="152"/>
        <v>0.9443359375</v>
      </c>
      <c r="L971">
        <f t="shared" si="144"/>
        <v>0</v>
      </c>
      <c r="M971">
        <f t="shared" si="145"/>
        <v>0</v>
      </c>
    </row>
    <row r="972" spans="1:13" x14ac:dyDescent="0.25">
      <c r="A972">
        <v>968</v>
      </c>
      <c r="B972">
        <f t="shared" si="146"/>
        <v>0.94154406518302081</v>
      </c>
      <c r="C972">
        <f t="shared" si="146"/>
        <v>0.51410274419322266</v>
      </c>
      <c r="D972">
        <f t="shared" si="147"/>
        <v>-0.9891765099647809</v>
      </c>
      <c r="E972">
        <f t="shared" si="143"/>
        <v>-0.74095112535495833</v>
      </c>
      <c r="F972">
        <f t="shared" si="148"/>
        <v>-4.9067674327417543E-2</v>
      </c>
      <c r="G972">
        <f t="shared" si="149"/>
        <v>-0.24298017990326706</v>
      </c>
      <c r="H972">
        <f t="shared" si="150"/>
        <v>0.42755509343028197</v>
      </c>
      <c r="I972">
        <f t="shared" si="151"/>
        <v>-0.13897358674389826</v>
      </c>
      <c r="J972" t="s">
        <v>2</v>
      </c>
      <c r="K972">
        <f t="shared" si="152"/>
        <v>0.9453125</v>
      </c>
      <c r="L972">
        <f t="shared" si="144"/>
        <v>0</v>
      </c>
      <c r="M972">
        <f t="shared" si="145"/>
        <v>0</v>
      </c>
    </row>
    <row r="973" spans="1:13" x14ac:dyDescent="0.25">
      <c r="A973">
        <v>969</v>
      </c>
      <c r="B973">
        <f t="shared" si="146"/>
        <v>0.94359345816196027</v>
      </c>
      <c r="C973">
        <f t="shared" si="146"/>
        <v>0.52980362468629416</v>
      </c>
      <c r="D973">
        <f t="shared" si="147"/>
        <v>-0.99321194923479439</v>
      </c>
      <c r="E973">
        <f t="shared" si="143"/>
        <v>-0.71143219574521988</v>
      </c>
      <c r="F973">
        <f t="shared" si="148"/>
        <v>-0.10412163387204929</v>
      </c>
      <c r="G973">
        <f t="shared" si="149"/>
        <v>-0.31950203081601664</v>
      </c>
      <c r="H973">
        <f t="shared" si="150"/>
        <v>0.51935599016558975</v>
      </c>
      <c r="I973">
        <f t="shared" si="151"/>
        <v>-0.13551473665423619</v>
      </c>
      <c r="J973" t="s">
        <v>2</v>
      </c>
      <c r="K973">
        <f t="shared" si="152"/>
        <v>0.9462890625</v>
      </c>
      <c r="L973">
        <f t="shared" si="144"/>
        <v>0</v>
      </c>
      <c r="M973">
        <f t="shared" si="145"/>
        <v>0</v>
      </c>
    </row>
    <row r="974" spans="1:13" x14ac:dyDescent="0.25">
      <c r="A974">
        <v>970</v>
      </c>
      <c r="B974">
        <f t="shared" si="146"/>
        <v>0.94560732538052117</v>
      </c>
      <c r="C974">
        <f t="shared" si="146"/>
        <v>0.54532498842204458</v>
      </c>
      <c r="D974">
        <f t="shared" si="147"/>
        <v>-0.99631261218277789</v>
      </c>
      <c r="E974">
        <f t="shared" si="143"/>
        <v>-0.68060099779545591</v>
      </c>
      <c r="F974">
        <f t="shared" si="148"/>
        <v>-0.15885814333385839</v>
      </c>
      <c r="G974">
        <f t="shared" si="149"/>
        <v>-0.39399204006104693</v>
      </c>
      <c r="H974">
        <f t="shared" si="150"/>
        <v>0.60551104140432588</v>
      </c>
      <c r="I974">
        <f t="shared" si="151"/>
        <v>-0.13332043816624761</v>
      </c>
      <c r="J974" t="s">
        <v>2</v>
      </c>
      <c r="K974">
        <f t="shared" si="152"/>
        <v>0.947265625</v>
      </c>
      <c r="L974">
        <f t="shared" si="144"/>
        <v>0</v>
      </c>
      <c r="M974">
        <f t="shared" si="145"/>
        <v>0</v>
      </c>
    </row>
    <row r="975" spans="1:13" x14ac:dyDescent="0.25">
      <c r="A975">
        <v>971</v>
      </c>
      <c r="B975">
        <f t="shared" si="146"/>
        <v>0.9475855910177412</v>
      </c>
      <c r="C975">
        <f t="shared" si="146"/>
        <v>0.56066157619733581</v>
      </c>
      <c r="D975">
        <f t="shared" si="147"/>
        <v>-0.99847558057329466</v>
      </c>
      <c r="E975">
        <f t="shared" si="143"/>
        <v>-0.64851440102211477</v>
      </c>
      <c r="F975">
        <f t="shared" si="148"/>
        <v>-0.21311031991609058</v>
      </c>
      <c r="G975">
        <f t="shared" si="149"/>
        <v>-0.46597649576797562</v>
      </c>
      <c r="H975">
        <f t="shared" si="150"/>
        <v>0.68508366777270102</v>
      </c>
      <c r="I975">
        <f t="shared" si="151"/>
        <v>-0.13274596229169755</v>
      </c>
      <c r="J975" t="s">
        <v>2</v>
      </c>
      <c r="K975">
        <f t="shared" si="152"/>
        <v>0.9482421875</v>
      </c>
      <c r="L975">
        <f t="shared" si="144"/>
        <v>0</v>
      </c>
      <c r="M975">
        <f t="shared" si="145"/>
        <v>0</v>
      </c>
    </row>
    <row r="976" spans="1:13" x14ac:dyDescent="0.25">
      <c r="A976">
        <v>972</v>
      </c>
      <c r="B976">
        <f t="shared" si="146"/>
        <v>0.94952818059303667</v>
      </c>
      <c r="C976">
        <f t="shared" si="146"/>
        <v>0.57580819141784378</v>
      </c>
      <c r="D976">
        <f t="shared" si="147"/>
        <v>-0.99969881869620414</v>
      </c>
      <c r="E976">
        <f t="shared" si="143"/>
        <v>-0.61523159058062848</v>
      </c>
      <c r="F976">
        <f t="shared" si="148"/>
        <v>-0.26671275747489975</v>
      </c>
      <c r="G976">
        <f t="shared" si="149"/>
        <v>-0.53499761988710426</v>
      </c>
      <c r="H976">
        <f t="shared" si="150"/>
        <v>0.75720884650648523</v>
      </c>
      <c r="I976">
        <f t="shared" si="151"/>
        <v>-0.13409556812147083</v>
      </c>
      <c r="J976" t="s">
        <v>2</v>
      </c>
      <c r="K976">
        <f t="shared" si="152"/>
        <v>0.94921875</v>
      </c>
      <c r="L976">
        <f t="shared" si="144"/>
        <v>0</v>
      </c>
      <c r="M976">
        <f t="shared" si="145"/>
        <v>0</v>
      </c>
    </row>
    <row r="977" spans="1:13" x14ac:dyDescent="0.25">
      <c r="A977">
        <v>973</v>
      </c>
      <c r="B977">
        <f t="shared" si="146"/>
        <v>0.95143502096900834</v>
      </c>
      <c r="C977">
        <f t="shared" si="146"/>
        <v>0.59075970185887428</v>
      </c>
      <c r="D977">
        <f t="shared" si="147"/>
        <v>-0.99998117528260111</v>
      </c>
      <c r="E977">
        <f t="shared" si="143"/>
        <v>-0.58081395809576541</v>
      </c>
      <c r="F977">
        <f t="shared" si="148"/>
        <v>-0.31950203081601242</v>
      </c>
      <c r="G977">
        <f t="shared" si="149"/>
        <v>-0.60061647938387386</v>
      </c>
      <c r="H977">
        <f t="shared" si="150"/>
        <v>0.82110251499110554</v>
      </c>
      <c r="I977">
        <f t="shared" si="151"/>
        <v>-0.13761640575926459</v>
      </c>
      <c r="J977" t="s">
        <v>2</v>
      </c>
      <c r="K977">
        <f t="shared" si="152"/>
        <v>0.9501953125</v>
      </c>
      <c r="L977">
        <f t="shared" si="144"/>
        <v>0</v>
      </c>
      <c r="M977">
        <f t="shared" si="145"/>
        <v>0</v>
      </c>
    </row>
    <row r="978" spans="1:13" x14ac:dyDescent="0.25">
      <c r="A978">
        <v>974</v>
      </c>
      <c r="B978">
        <f t="shared" si="146"/>
        <v>0.95330604035419364</v>
      </c>
      <c r="C978">
        <f t="shared" si="146"/>
        <v>0.60551104140432421</v>
      </c>
      <c r="D978">
        <f t="shared" si="147"/>
        <v>-0.99932238458834954</v>
      </c>
      <c r="E978">
        <f t="shared" si="143"/>
        <v>-0.54532498842204657</v>
      </c>
      <c r="F978">
        <f t="shared" si="148"/>
        <v>-0.37131719395183643</v>
      </c>
      <c r="G978">
        <f t="shared" si="149"/>
        <v>-0.66241577759017467</v>
      </c>
      <c r="H978">
        <f t="shared" si="150"/>
        <v>0.87607009419540749</v>
      </c>
      <c r="I978">
        <f t="shared" si="151"/>
        <v>-0.14349316859848182</v>
      </c>
      <c r="J978" t="s">
        <v>2</v>
      </c>
      <c r="K978">
        <f t="shared" si="152"/>
        <v>0.951171875</v>
      </c>
      <c r="L978">
        <f t="shared" si="144"/>
        <v>0</v>
      </c>
      <c r="M978">
        <f t="shared" si="145"/>
        <v>0</v>
      </c>
    </row>
    <row r="979" spans="1:13" x14ac:dyDescent="0.25">
      <c r="A979">
        <v>975</v>
      </c>
      <c r="B979">
        <f t="shared" si="146"/>
        <v>0.95514116830577078</v>
      </c>
      <c r="C979">
        <f t="shared" si="146"/>
        <v>0.62005721176328943</v>
      </c>
      <c r="D979">
        <f t="shared" si="147"/>
        <v>-0.99772306664419153</v>
      </c>
      <c r="E979">
        <f t="shared" si="143"/>
        <v>-0.50883014254310632</v>
      </c>
      <c r="F979">
        <f t="shared" si="148"/>
        <v>-0.42200027079980068</v>
      </c>
      <c r="G979">
        <f t="shared" si="149"/>
        <v>-0.72000250796138276</v>
      </c>
      <c r="H979">
        <f t="shared" si="150"/>
        <v>0.92151403934204279</v>
      </c>
      <c r="I979">
        <f t="shared" si="151"/>
        <v>-0.15184356853737835</v>
      </c>
      <c r="J979" t="s">
        <v>2</v>
      </c>
      <c r="K979">
        <f t="shared" si="152"/>
        <v>0.9521484375</v>
      </c>
      <c r="L979">
        <f t="shared" si="144"/>
        <v>0</v>
      </c>
      <c r="M979">
        <f t="shared" si="145"/>
        <v>0</v>
      </c>
    </row>
    <row r="980" spans="1:13" x14ac:dyDescent="0.25">
      <c r="A980">
        <v>976</v>
      </c>
      <c r="B980">
        <f t="shared" si="146"/>
        <v>0.95694033573220882</v>
      </c>
      <c r="C980">
        <f t="shared" si="146"/>
        <v>0.63439328416364449</v>
      </c>
      <c r="D980">
        <f t="shared" si="147"/>
        <v>-0.99518472667219682</v>
      </c>
      <c r="E980">
        <f t="shared" si="143"/>
        <v>-0.47139673682599603</v>
      </c>
      <c r="F980">
        <f t="shared" si="148"/>
        <v>-0.47139673682599431</v>
      </c>
      <c r="G980">
        <f t="shared" si="149"/>
        <v>-0.77301045336273655</v>
      </c>
      <c r="H980">
        <f t="shared" si="150"/>
        <v>0.9569403357322096</v>
      </c>
      <c r="I980">
        <f t="shared" si="151"/>
        <v>-0.16271469805886063</v>
      </c>
      <c r="J980" t="s">
        <v>2</v>
      </c>
      <c r="K980">
        <f t="shared" si="152"/>
        <v>0.953125</v>
      </c>
      <c r="L980">
        <f t="shared" si="144"/>
        <v>0</v>
      </c>
      <c r="M980">
        <f t="shared" si="145"/>
        <v>0</v>
      </c>
    </row>
    <row r="981" spans="1:13" x14ac:dyDescent="0.25">
      <c r="A981">
        <v>977</v>
      </c>
      <c r="B981">
        <f t="shared" si="146"/>
        <v>0.95870347489587149</v>
      </c>
      <c r="C981">
        <f t="shared" si="146"/>
        <v>0.648514401022113</v>
      </c>
      <c r="D981">
        <f t="shared" si="147"/>
        <v>-0.99170975366909953</v>
      </c>
      <c r="E981">
        <f t="shared" si="143"/>
        <v>-0.4330938188531559</v>
      </c>
      <c r="F981">
        <f t="shared" si="148"/>
        <v>-0.51935599016558831</v>
      </c>
      <c r="G981">
        <f t="shared" si="149"/>
        <v>-0.82110251499110298</v>
      </c>
      <c r="H981">
        <f t="shared" si="150"/>
        <v>0.9819638691095558</v>
      </c>
      <c r="I981">
        <f t="shared" si="151"/>
        <v>-0.17608033265140643</v>
      </c>
      <c r="J981" t="s">
        <v>2</v>
      </c>
      <c r="K981">
        <f t="shared" si="152"/>
        <v>0.9541015625</v>
      </c>
      <c r="L981">
        <f t="shared" si="144"/>
        <v>0</v>
      </c>
      <c r="M981">
        <f t="shared" si="145"/>
        <v>0</v>
      </c>
    </row>
    <row r="982" spans="1:13" x14ac:dyDescent="0.25">
      <c r="A982">
        <v>978</v>
      </c>
      <c r="B982">
        <f t="shared" si="146"/>
        <v>0.96043051941556568</v>
      </c>
      <c r="C982">
        <f t="shared" si="146"/>
        <v>0.66241577759017101</v>
      </c>
      <c r="D982">
        <f t="shared" si="147"/>
        <v>-0.98730141815785843</v>
      </c>
      <c r="E982">
        <f t="shared" si="143"/>
        <v>-0.39399204006105121</v>
      </c>
      <c r="F982">
        <f t="shared" si="148"/>
        <v>-0.56573181078361379</v>
      </c>
      <c r="G982">
        <f t="shared" si="149"/>
        <v>-0.86397285612159125</v>
      </c>
      <c r="H982">
        <f t="shared" si="150"/>
        <v>0.99631261218277822</v>
      </c>
      <c r="I982">
        <f t="shared" si="151"/>
        <v>-0.19183921593559983</v>
      </c>
      <c r="J982" t="s">
        <v>2</v>
      </c>
      <c r="K982">
        <f t="shared" si="152"/>
        <v>0.955078125</v>
      </c>
      <c r="L982">
        <f t="shared" si="144"/>
        <v>0</v>
      </c>
      <c r="M982">
        <f t="shared" si="145"/>
        <v>0</v>
      </c>
    </row>
    <row r="983" spans="1:13" x14ac:dyDescent="0.25">
      <c r="A983">
        <v>979</v>
      </c>
      <c r="B983">
        <f t="shared" si="146"/>
        <v>0.96212140426904158</v>
      </c>
      <c r="C983">
        <f t="shared" si="146"/>
        <v>0.6760927035753167</v>
      </c>
      <c r="D983">
        <f t="shared" si="147"/>
        <v>-0.98196386910955535</v>
      </c>
      <c r="E983">
        <f t="shared" si="143"/>
        <v>-0.35416352542049262</v>
      </c>
      <c r="F983">
        <f t="shared" si="148"/>
        <v>-0.61038280627630614</v>
      </c>
      <c r="G983">
        <f t="shared" si="149"/>
        <v>-0.90134884704602491</v>
      </c>
      <c r="H983">
        <f t="shared" si="150"/>
        <v>0.9998305817958234</v>
      </c>
      <c r="I983">
        <f t="shared" si="151"/>
        <v>-0.20981435821219729</v>
      </c>
      <c r="J983" t="s">
        <v>2</v>
      </c>
      <c r="K983">
        <f t="shared" si="152"/>
        <v>0.9560546875</v>
      </c>
      <c r="L983">
        <f t="shared" si="144"/>
        <v>0</v>
      </c>
      <c r="M983">
        <f t="shared" si="145"/>
        <v>0</v>
      </c>
    </row>
    <row r="984" spans="1:13" x14ac:dyDescent="0.25">
      <c r="A984">
        <v>980</v>
      </c>
      <c r="B984">
        <f t="shared" si="146"/>
        <v>0.96377606579543984</v>
      </c>
      <c r="C984">
        <f t="shared" si="146"/>
        <v>0.6895405447370665</v>
      </c>
      <c r="D984">
        <f t="shared" si="147"/>
        <v>-0.97570213003852879</v>
      </c>
      <c r="E984">
        <f t="shared" si="143"/>
        <v>-0.31368174039889285</v>
      </c>
      <c r="F984">
        <f t="shared" si="148"/>
        <v>-0.65317284295377531</v>
      </c>
      <c r="G984">
        <f t="shared" si="149"/>
        <v>-0.93299279883474051</v>
      </c>
      <c r="H984">
        <f t="shared" si="150"/>
        <v>0.99247953459870952</v>
      </c>
      <c r="I984">
        <f t="shared" si="151"/>
        <v>-0.22975336709472149</v>
      </c>
      <c r="J984" t="s">
        <v>2</v>
      </c>
      <c r="K984">
        <f t="shared" si="152"/>
        <v>0.95703125</v>
      </c>
      <c r="L984">
        <f t="shared" si="144"/>
        <v>0</v>
      </c>
      <c r="M984">
        <f t="shared" si="145"/>
        <v>0</v>
      </c>
    </row>
    <row r="985" spans="1:13" x14ac:dyDescent="0.25">
      <c r="A985">
        <v>981</v>
      </c>
      <c r="B985">
        <f t="shared" si="146"/>
        <v>0.96539444169768929</v>
      </c>
      <c r="C985">
        <f t="shared" si="146"/>
        <v>0.70275474445722375</v>
      </c>
      <c r="D985">
        <f t="shared" si="147"/>
        <v>-0.9685220942744176</v>
      </c>
      <c r="E985">
        <f t="shared" si="143"/>
        <v>-0.27262135544994948</v>
      </c>
      <c r="F985">
        <f t="shared" si="148"/>
        <v>-0.69397146088965433</v>
      </c>
      <c r="G985">
        <f t="shared" si="149"/>
        <v>-0.95870347489587215</v>
      </c>
      <c r="H985">
        <f t="shared" si="150"/>
        <v>0.97433938278557497</v>
      </c>
      <c r="I985">
        <f t="shared" si="151"/>
        <v>-0.25132981656940567</v>
      </c>
      <c r="J985" t="s">
        <v>2</v>
      </c>
      <c r="K985">
        <f t="shared" si="152"/>
        <v>0.9580078125</v>
      </c>
      <c r="L985">
        <f t="shared" si="144"/>
        <v>0</v>
      </c>
      <c r="M985">
        <f t="shared" si="145"/>
        <v>0</v>
      </c>
    </row>
    <row r="986" spans="1:13" x14ac:dyDescent="0.25">
      <c r="A986">
        <v>982</v>
      </c>
      <c r="B986">
        <f t="shared" si="146"/>
        <v>0.96697647104485218</v>
      </c>
      <c r="C986">
        <f t="shared" si="146"/>
        <v>0.71573082528381848</v>
      </c>
      <c r="D986">
        <f t="shared" si="147"/>
        <v>-0.96043051941556623</v>
      </c>
      <c r="E986">
        <f t="shared" si="143"/>
        <v>-0.23105810828067067</v>
      </c>
      <c r="F986">
        <f t="shared" si="148"/>
        <v>-0.73265427167240982</v>
      </c>
      <c r="G986">
        <f t="shared" si="149"/>
        <v>-0.97831737071962765</v>
      </c>
      <c r="H986">
        <f t="shared" si="150"/>
        <v>0.94560732538051995</v>
      </c>
      <c r="I986">
        <f t="shared" si="151"/>
        <v>-0.27414564837908384</v>
      </c>
      <c r="J986" t="s">
        <v>2</v>
      </c>
      <c r="K986">
        <f t="shared" si="152"/>
        <v>0.958984375</v>
      </c>
      <c r="L986">
        <f t="shared" si="144"/>
        <v>0</v>
      </c>
      <c r="M986">
        <f t="shared" si="145"/>
        <v>0</v>
      </c>
    </row>
    <row r="987" spans="1:13" x14ac:dyDescent="0.25">
      <c r="A987">
        <v>983</v>
      </c>
      <c r="B987">
        <f t="shared" si="146"/>
        <v>0.96852209427441727</v>
      </c>
      <c r="C987">
        <f t="shared" si="146"/>
        <v>0.72846439044822386</v>
      </c>
      <c r="D987">
        <f t="shared" si="147"/>
        <v>-0.951435020969009</v>
      </c>
      <c r="E987">
        <f t="shared" si="143"/>
        <v>-0.1890686641498048</v>
      </c>
      <c r="F987">
        <f t="shared" si="148"/>
        <v>-0.76910333764557826</v>
      </c>
      <c r="G987">
        <f t="shared" si="149"/>
        <v>-0.99170975366909919</v>
      </c>
      <c r="H987">
        <f t="shared" si="150"/>
        <v>0.90659570451491345</v>
      </c>
      <c r="I987">
        <f t="shared" si="151"/>
        <v>-0.29773458719593682</v>
      </c>
      <c r="J987" t="s">
        <v>2</v>
      </c>
      <c r="K987">
        <f t="shared" si="152"/>
        <v>0.9599609375</v>
      </c>
      <c r="L987">
        <f t="shared" si="144"/>
        <v>0</v>
      </c>
      <c r="M987">
        <f t="shared" si="145"/>
        <v>0</v>
      </c>
    </row>
    <row r="988" spans="1:13" x14ac:dyDescent="0.25">
      <c r="A988">
        <v>984</v>
      </c>
      <c r="B988">
        <f t="shared" si="146"/>
        <v>0.97003125319454397</v>
      </c>
      <c r="C988">
        <f t="shared" si="146"/>
        <v>0.74095112535495911</v>
      </c>
      <c r="D988">
        <f t="shared" si="147"/>
        <v>-0.94154406518302158</v>
      </c>
      <c r="E988">
        <f t="shared" si="143"/>
        <v>-0.14673047445536641</v>
      </c>
      <c r="F988">
        <f t="shared" si="148"/>
        <v>-0.80320753148064494</v>
      </c>
      <c r="G988">
        <f t="shared" si="149"/>
        <v>-0.99879545620517285</v>
      </c>
      <c r="H988">
        <f t="shared" si="150"/>
        <v>0.85772861000026956</v>
      </c>
      <c r="I988">
        <f t="shared" si="151"/>
        <v>-0.32156653877443298</v>
      </c>
      <c r="J988" t="s">
        <v>2</v>
      </c>
      <c r="K988">
        <f t="shared" si="152"/>
        <v>0.9609375</v>
      </c>
      <c r="L988">
        <f t="shared" si="144"/>
        <v>0</v>
      </c>
      <c r="M988">
        <f t="shared" si="145"/>
        <v>0</v>
      </c>
    </row>
    <row r="989" spans="1:13" x14ac:dyDescent="0.25">
      <c r="A989">
        <v>985</v>
      </c>
      <c r="B989">
        <f t="shared" si="146"/>
        <v>0.97150389098625167</v>
      </c>
      <c r="C989">
        <f t="shared" si="146"/>
        <v>0.75318679904361141</v>
      </c>
      <c r="D989">
        <f t="shared" si="147"/>
        <v>-0.93076696107898471</v>
      </c>
      <c r="E989">
        <f t="shared" si="143"/>
        <v>-0.10412163387205829</v>
      </c>
      <c r="F989">
        <f t="shared" si="148"/>
        <v>-0.83486287498637746</v>
      </c>
      <c r="G989">
        <f t="shared" si="149"/>
        <v>-0.99952941750109292</v>
      </c>
      <c r="H989">
        <f t="shared" si="150"/>
        <v>0.7995372691079019</v>
      </c>
      <c r="I989">
        <f t="shared" si="151"/>
        <v>-0.34505292830074841</v>
      </c>
      <c r="J989" t="s">
        <v>2</v>
      </c>
      <c r="K989">
        <f t="shared" si="152"/>
        <v>0.9619140625</v>
      </c>
      <c r="L989">
        <f t="shared" si="144"/>
        <v>0</v>
      </c>
      <c r="M989">
        <f t="shared" si="145"/>
        <v>0</v>
      </c>
    </row>
    <row r="990" spans="1:13" x14ac:dyDescent="0.25">
      <c r="A990">
        <v>986</v>
      </c>
      <c r="B990">
        <f t="shared" si="146"/>
        <v>0.97293995220556018</v>
      </c>
      <c r="C990">
        <f t="shared" si="146"/>
        <v>0.76516726562245918</v>
      </c>
      <c r="D990">
        <f t="shared" si="147"/>
        <v>-0.91911385169005755</v>
      </c>
      <c r="E990">
        <f t="shared" si="143"/>
        <v>-6.1320736302211347E-2</v>
      </c>
      <c r="F990">
        <f t="shared" si="148"/>
        <v>-0.86397285612158548</v>
      </c>
      <c r="G990">
        <f t="shared" si="149"/>
        <v>-0.99390697000235551</v>
      </c>
      <c r="H990">
        <f t="shared" si="150"/>
        <v>0.73265427167240915</v>
      </c>
      <c r="I990">
        <f t="shared" si="151"/>
        <v>-0.36755292461578115</v>
      </c>
      <c r="J990" t="s">
        <v>2</v>
      </c>
      <c r="K990">
        <f t="shared" si="152"/>
        <v>0.962890625</v>
      </c>
      <c r="L990">
        <f t="shared" si="144"/>
        <v>0</v>
      </c>
      <c r="M990">
        <f t="shared" si="145"/>
        <v>0</v>
      </c>
    </row>
    <row r="991" spans="1:13" x14ac:dyDescent="0.25">
      <c r="A991">
        <v>987</v>
      </c>
      <c r="B991">
        <f t="shared" si="146"/>
        <v>0.97433938278557586</v>
      </c>
      <c r="C991">
        <f t="shared" si="146"/>
        <v>0.77688846567323167</v>
      </c>
      <c r="D991">
        <f t="shared" si="147"/>
        <v>-0.90659570451491522</v>
      </c>
      <c r="E991">
        <f t="shared" si="143"/>
        <v>-1.8406729905806635E-2</v>
      </c>
      <c r="F991">
        <f t="shared" si="148"/>
        <v>-0.89044872324475777</v>
      </c>
      <c r="G991">
        <f t="shared" si="149"/>
        <v>-0.9819638691095548</v>
      </c>
      <c r="H991">
        <f t="shared" si="150"/>
        <v>0.65780669329707431</v>
      </c>
      <c r="I991">
        <f t="shared" si="151"/>
        <v>-0.38838048501915257</v>
      </c>
      <c r="J991" t="s">
        <v>2</v>
      </c>
      <c r="K991">
        <f t="shared" si="152"/>
        <v>0.9638671875</v>
      </c>
      <c r="L991">
        <f t="shared" si="144"/>
        <v>0</v>
      </c>
      <c r="M991">
        <f t="shared" si="145"/>
        <v>0</v>
      </c>
    </row>
    <row r="992" spans="1:13" x14ac:dyDescent="0.25">
      <c r="A992">
        <v>988</v>
      </c>
      <c r="B992">
        <f t="shared" si="146"/>
        <v>0.97570213003852846</v>
      </c>
      <c r="C992">
        <f t="shared" si="146"/>
        <v>0.78834642762660667</v>
      </c>
      <c r="D992">
        <f t="shared" si="147"/>
        <v>-0.89322430119551532</v>
      </c>
      <c r="E992">
        <f t="shared" si="143"/>
        <v>2.4541228522911438E-2</v>
      </c>
      <c r="F992">
        <f t="shared" si="148"/>
        <v>-0.91420975570352858</v>
      </c>
      <c r="G992">
        <f t="shared" si="149"/>
        <v>-0.96377606579543973</v>
      </c>
      <c r="H992">
        <f t="shared" si="150"/>
        <v>0.57580819141784034</v>
      </c>
      <c r="I992">
        <f t="shared" si="151"/>
        <v>-0.40681214508859664</v>
      </c>
      <c r="J992" t="s">
        <v>2</v>
      </c>
      <c r="K992">
        <f t="shared" si="152"/>
        <v>0.96484375</v>
      </c>
      <c r="L992">
        <f t="shared" si="144"/>
        <v>0</v>
      </c>
      <c r="M992">
        <f t="shared" si="145"/>
        <v>0</v>
      </c>
    </row>
    <row r="993" spans="1:13" x14ac:dyDescent="0.25">
      <c r="A993">
        <v>989</v>
      </c>
      <c r="B993">
        <f t="shared" si="146"/>
        <v>0.97702814265775417</v>
      </c>
      <c r="C993">
        <f t="shared" si="146"/>
        <v>0.79953726910790446</v>
      </c>
      <c r="D993">
        <f t="shared" si="147"/>
        <v>-0.87901222642863364</v>
      </c>
      <c r="E993">
        <f t="shared" si="143"/>
        <v>6.7443919563664176E-2</v>
      </c>
      <c r="F993">
        <f t="shared" si="148"/>
        <v>-0.9351835099389465</v>
      </c>
      <c r="G993">
        <f t="shared" si="149"/>
        <v>-0.93945922360219059</v>
      </c>
      <c r="H993">
        <f t="shared" si="150"/>
        <v>0.48755016014843039</v>
      </c>
      <c r="I993">
        <f t="shared" si="151"/>
        <v>-0.42209546849201757</v>
      </c>
      <c r="J993" t="s">
        <v>2</v>
      </c>
      <c r="K993">
        <f t="shared" si="152"/>
        <v>0.9658203125</v>
      </c>
      <c r="L993">
        <f t="shared" si="144"/>
        <v>0</v>
      </c>
      <c r="M993">
        <f t="shared" si="145"/>
        <v>0</v>
      </c>
    </row>
    <row r="994" spans="1:13" x14ac:dyDescent="0.25">
      <c r="A994">
        <v>990</v>
      </c>
      <c r="B994">
        <f t="shared" si="146"/>
        <v>0.97831737071962765</v>
      </c>
      <c r="C994">
        <f t="shared" si="146"/>
        <v>0.81045719825259532</v>
      </c>
      <c r="D994">
        <f t="shared" si="147"/>
        <v>-0.86397285612158714</v>
      </c>
      <c r="E994">
        <f t="shared" si="143"/>
        <v>0.11022220729388413</v>
      </c>
      <c r="F994">
        <f t="shared" si="148"/>
        <v>-0.95330604035419364</v>
      </c>
      <c r="G994">
        <f t="shared" si="149"/>
        <v>-0.90916798309051816</v>
      </c>
      <c r="H994">
        <f t="shared" si="150"/>
        <v>0.39399204006104199</v>
      </c>
      <c r="I994">
        <f t="shared" si="151"/>
        <v>-0.43345806323914987</v>
      </c>
      <c r="J994" t="s">
        <v>2</v>
      </c>
      <c r="K994">
        <f t="shared" si="152"/>
        <v>0.966796875</v>
      </c>
      <c r="L994">
        <f t="shared" si="144"/>
        <v>0</v>
      </c>
      <c r="M994">
        <f t="shared" si="145"/>
        <v>0</v>
      </c>
    </row>
    <row r="995" spans="1:13" x14ac:dyDescent="0.25">
      <c r="A995">
        <v>991</v>
      </c>
      <c r="B995">
        <f t="shared" si="146"/>
        <v>0.97956976568544052</v>
      </c>
      <c r="C995">
        <f t="shared" si="146"/>
        <v>0.82110251499110432</v>
      </c>
      <c r="D995">
        <f t="shared" si="147"/>
        <v>-0.84812034480329779</v>
      </c>
      <c r="E995">
        <f t="shared" si="143"/>
        <v>0.15279718525843841</v>
      </c>
      <c r="F995">
        <f t="shared" si="148"/>
        <v>-0.96852209427441593</v>
      </c>
      <c r="G995">
        <f t="shared" si="149"/>
        <v>-0.87309497841828632</v>
      </c>
      <c r="H995">
        <f t="shared" si="150"/>
        <v>0.29615088824361718</v>
      </c>
      <c r="I995">
        <f t="shared" si="151"/>
        <v>-0.4401170633173998</v>
      </c>
      <c r="J995" t="s">
        <v>2</v>
      </c>
      <c r="K995">
        <f t="shared" si="152"/>
        <v>0.9677734375</v>
      </c>
      <c r="L995">
        <f t="shared" si="144"/>
        <v>0</v>
      </c>
      <c r="M995">
        <f t="shared" si="145"/>
        <v>0</v>
      </c>
    </row>
    <row r="996" spans="1:13" x14ac:dyDescent="0.25">
      <c r="A996">
        <v>992</v>
      </c>
      <c r="B996">
        <f t="shared" si="146"/>
        <v>0.98078528040323032</v>
      </c>
      <c r="C996">
        <f t="shared" si="146"/>
        <v>0.83146961230254401</v>
      </c>
      <c r="D996">
        <f t="shared" si="147"/>
        <v>-0.83146961230254601</v>
      </c>
      <c r="E996">
        <f t="shared" si="143"/>
        <v>0.19509032201612425</v>
      </c>
      <c r="F996">
        <f t="shared" si="148"/>
        <v>-0.98078528040322976</v>
      </c>
      <c r="G996">
        <f t="shared" si="149"/>
        <v>-0.83146961230254213</v>
      </c>
      <c r="H996">
        <f t="shared" si="150"/>
        <v>0.19509032201612111</v>
      </c>
      <c r="I996">
        <f t="shared" si="151"/>
        <v>-0.44128896827029818</v>
      </c>
      <c r="J996" t="s">
        <v>2</v>
      </c>
      <c r="K996">
        <f t="shared" si="152"/>
        <v>0.96875</v>
      </c>
      <c r="L996">
        <f t="shared" si="144"/>
        <v>0</v>
      </c>
      <c r="M996">
        <f t="shared" si="145"/>
        <v>0</v>
      </c>
    </row>
    <row r="997" spans="1:13" x14ac:dyDescent="0.25">
      <c r="A997">
        <v>993</v>
      </c>
      <c r="B997">
        <f t="shared" si="146"/>
        <v>0.98196386910955535</v>
      </c>
      <c r="C997">
        <f t="shared" si="146"/>
        <v>0.84155497743689822</v>
      </c>
      <c r="D997">
        <f t="shared" si="147"/>
        <v>-0.81403632970594941</v>
      </c>
      <c r="E997">
        <f t="shared" si="143"/>
        <v>0.23702360599436414</v>
      </c>
      <c r="F997">
        <f t="shared" si="148"/>
        <v>-0.99005821026229701</v>
      </c>
      <c r="G997">
        <f t="shared" si="149"/>
        <v>-0.78455659715557313</v>
      </c>
      <c r="H997">
        <f t="shared" si="150"/>
        <v>9.190895649712516E-2</v>
      </c>
      <c r="I997">
        <f t="shared" si="151"/>
        <v>-0.43619972808587659</v>
      </c>
      <c r="J997" t="s">
        <v>2</v>
      </c>
      <c r="K997">
        <f t="shared" si="152"/>
        <v>0.9697265625</v>
      </c>
      <c r="L997">
        <f t="shared" si="144"/>
        <v>0</v>
      </c>
      <c r="M997">
        <f t="shared" si="145"/>
        <v>0</v>
      </c>
    </row>
    <row r="998" spans="1:13" x14ac:dyDescent="0.25">
      <c r="A998">
        <v>994</v>
      </c>
      <c r="B998">
        <f t="shared" si="146"/>
        <v>0.98310548743121629</v>
      </c>
      <c r="C998">
        <f t="shared" si="146"/>
        <v>0.85135519310526409</v>
      </c>
      <c r="D998">
        <f t="shared" si="147"/>
        <v>-0.79583690460888479</v>
      </c>
      <c r="E998">
        <f t="shared" si="143"/>
        <v>0.27851968938505101</v>
      </c>
      <c r="F998">
        <f t="shared" si="148"/>
        <v>-0.99631261218277811</v>
      </c>
      <c r="G998">
        <f t="shared" si="149"/>
        <v>-0.73265427167241215</v>
      </c>
      <c r="H998">
        <f t="shared" si="150"/>
        <v>-1.2271538285727831E-2</v>
      </c>
      <c r="I998">
        <f t="shared" si="151"/>
        <v>-0.42409495682827131</v>
      </c>
      <c r="J998" t="s">
        <v>2</v>
      </c>
      <c r="K998">
        <f t="shared" si="152"/>
        <v>0.970703125</v>
      </c>
      <c r="L998">
        <f t="shared" si="144"/>
        <v>0</v>
      </c>
      <c r="M998">
        <f t="shared" si="145"/>
        <v>0</v>
      </c>
    </row>
    <row r="999" spans="1:13" x14ac:dyDescent="0.25">
      <c r="A999">
        <v>995</v>
      </c>
      <c r="B999">
        <f t="shared" si="146"/>
        <v>0.98421009238692903</v>
      </c>
      <c r="C999">
        <f t="shared" si="146"/>
        <v>0.86086693863776731</v>
      </c>
      <c r="D999">
        <f t="shared" si="147"/>
        <v>-0.776888465673234</v>
      </c>
      <c r="E999">
        <f t="shared" si="143"/>
        <v>0.31950203081601453</v>
      </c>
      <c r="F999">
        <f t="shared" si="148"/>
        <v>-0.99952941750109303</v>
      </c>
      <c r="G999">
        <f t="shared" si="149"/>
        <v>-0.67609270357531692</v>
      </c>
      <c r="H999">
        <f t="shared" si="150"/>
        <v>-0.11631863091191293</v>
      </c>
      <c r="I999">
        <f t="shared" si="151"/>
        <v>-0.40425015582084584</v>
      </c>
      <c r="J999" t="s">
        <v>2</v>
      </c>
      <c r="K999">
        <f t="shared" si="152"/>
        <v>0.9716796875</v>
      </c>
      <c r="L999">
        <f t="shared" si="144"/>
        <v>0</v>
      </c>
      <c r="M999">
        <f t="shared" si="145"/>
        <v>0</v>
      </c>
    </row>
    <row r="1000" spans="1:13" x14ac:dyDescent="0.25">
      <c r="A1000">
        <v>996</v>
      </c>
      <c r="B1000">
        <f t="shared" si="146"/>
        <v>0.98527764238894111</v>
      </c>
      <c r="C1000">
        <f t="shared" si="146"/>
        <v>0.87008699110871057</v>
      </c>
      <c r="D1000">
        <f t="shared" si="147"/>
        <v>-0.75720884650648634</v>
      </c>
      <c r="E1000">
        <f t="shared" si="143"/>
        <v>0.35989503653498789</v>
      </c>
      <c r="F1000">
        <f t="shared" si="148"/>
        <v>-0.99969881869620425</v>
      </c>
      <c r="G1000">
        <f t="shared" si="149"/>
        <v>-0.61523159058061838</v>
      </c>
      <c r="H1000">
        <f t="shared" si="150"/>
        <v>-0.21910124015687812</v>
      </c>
      <c r="I1000">
        <f t="shared" si="151"/>
        <v>-0.37598082590754767</v>
      </c>
      <c r="J1000" t="s">
        <v>2</v>
      </c>
      <c r="K1000">
        <f t="shared" si="152"/>
        <v>0.97265625</v>
      </c>
      <c r="L1000">
        <f t="shared" si="144"/>
        <v>0</v>
      </c>
      <c r="M1000">
        <f t="shared" si="145"/>
        <v>0</v>
      </c>
    </row>
    <row r="1001" spans="1:13" x14ac:dyDescent="0.25">
      <c r="A1001">
        <v>997</v>
      </c>
      <c r="B1001">
        <f t="shared" si="146"/>
        <v>0.98630809724459867</v>
      </c>
      <c r="C1001">
        <f t="shared" si="146"/>
        <v>0.87901222642863364</v>
      </c>
      <c r="D1001">
        <f t="shared" si="147"/>
        <v>-0.73681656887736957</v>
      </c>
      <c r="E1001">
        <f t="shared" si="143"/>
        <v>0.39962419984564745</v>
      </c>
      <c r="F1001">
        <f t="shared" si="148"/>
        <v>-0.99682029929116567</v>
      </c>
      <c r="G1001">
        <f t="shared" si="149"/>
        <v>-0.55045797293659782</v>
      </c>
      <c r="H1001">
        <f t="shared" si="150"/>
        <v>-0.31950203081602402</v>
      </c>
      <c r="I1001">
        <f t="shared" si="151"/>
        <v>-0.3386523484022772</v>
      </c>
      <c r="J1001" t="s">
        <v>2</v>
      </c>
      <c r="K1001">
        <f t="shared" si="152"/>
        <v>0.9736328125</v>
      </c>
      <c r="L1001">
        <f t="shared" si="144"/>
        <v>0</v>
      </c>
      <c r="M1001">
        <f t="shared" si="145"/>
        <v>0</v>
      </c>
    </row>
    <row r="1002" spans="1:13" x14ac:dyDescent="0.25">
      <c r="A1002">
        <v>998</v>
      </c>
      <c r="B1002">
        <f t="shared" si="146"/>
        <v>0.98730141815785832</v>
      </c>
      <c r="C1002">
        <f t="shared" si="146"/>
        <v>0.88763962040285338</v>
      </c>
      <c r="D1002">
        <f t="shared" si="147"/>
        <v>-0.71573082528381848</v>
      </c>
      <c r="E1002">
        <f t="shared" si="143"/>
        <v>0.43861623853852916</v>
      </c>
      <c r="F1002">
        <f t="shared" si="148"/>
        <v>-0.99090263542778056</v>
      </c>
      <c r="G1002">
        <f t="shared" si="149"/>
        <v>-0.48218377207911733</v>
      </c>
      <c r="H1002">
        <f t="shared" si="150"/>
        <v>-0.41642956009764548</v>
      </c>
      <c r="I1002">
        <f t="shared" si="151"/>
        <v>-0.291689515789121</v>
      </c>
      <c r="J1002" t="s">
        <v>2</v>
      </c>
      <c r="K1002">
        <f t="shared" si="152"/>
        <v>0.974609375</v>
      </c>
      <c r="L1002">
        <f t="shared" si="144"/>
        <v>0</v>
      </c>
      <c r="M1002">
        <f t="shared" si="145"/>
        <v>0</v>
      </c>
    </row>
    <row r="1003" spans="1:13" x14ac:dyDescent="0.25">
      <c r="A1003">
        <v>999</v>
      </c>
      <c r="B1003">
        <f t="shared" si="146"/>
        <v>0.98825756773074946</v>
      </c>
      <c r="C1003">
        <f t="shared" si="146"/>
        <v>0.89596624975618544</v>
      </c>
      <c r="D1003">
        <f t="shared" si="147"/>
        <v>-0.69397146088965411</v>
      </c>
      <c r="E1003">
        <f t="shared" si="143"/>
        <v>0.4767992300633182</v>
      </c>
      <c r="F1003">
        <f t="shared" si="148"/>
        <v>-0.98196386910955558</v>
      </c>
      <c r="G1003">
        <f t="shared" si="149"/>
        <v>-0.41084317105790041</v>
      </c>
      <c r="H1003">
        <f t="shared" si="150"/>
        <v>-0.5088301425431152</v>
      </c>
      <c r="I1003">
        <f t="shared" si="151"/>
        <v>-0.23458559604997214</v>
      </c>
      <c r="J1003" t="s">
        <v>2</v>
      </c>
      <c r="K1003">
        <f t="shared" si="152"/>
        <v>0.9755859375</v>
      </c>
      <c r="L1003">
        <f t="shared" si="144"/>
        <v>0</v>
      </c>
      <c r="M1003">
        <f t="shared" si="145"/>
        <v>0</v>
      </c>
    </row>
    <row r="1004" spans="1:13" x14ac:dyDescent="0.25">
      <c r="A1004">
        <v>1000</v>
      </c>
      <c r="B1004">
        <f t="shared" si="146"/>
        <v>0.9891765099647809</v>
      </c>
      <c r="C1004">
        <f t="shared" si="146"/>
        <v>0.90398929312344289</v>
      </c>
      <c r="D1004">
        <f t="shared" si="147"/>
        <v>-0.67155895484701877</v>
      </c>
      <c r="E1004">
        <f t="shared" si="143"/>
        <v>0.51410274419321866</v>
      </c>
      <c r="F1004">
        <f t="shared" si="148"/>
        <v>-0.97003125319454386</v>
      </c>
      <c r="G1004">
        <f t="shared" si="149"/>
        <v>-0.33688985339221855</v>
      </c>
      <c r="H1004">
        <f t="shared" si="150"/>
        <v>-0.59569930449244113</v>
      </c>
      <c r="I1004">
        <f t="shared" si="151"/>
        <v>-0.16691081864478008</v>
      </c>
      <c r="J1004" t="s">
        <v>2</v>
      </c>
      <c r="K1004">
        <f t="shared" si="152"/>
        <v>0.9765625</v>
      </c>
      <c r="L1004">
        <f t="shared" si="144"/>
        <v>0</v>
      </c>
      <c r="M1004">
        <f t="shared" si="145"/>
        <v>0</v>
      </c>
    </row>
    <row r="1005" spans="1:13" x14ac:dyDescent="0.25">
      <c r="A1005">
        <v>1001</v>
      </c>
      <c r="B1005">
        <f t="shared" si="146"/>
        <v>0.99005821026229712</v>
      </c>
      <c r="C1005">
        <f t="shared" si="146"/>
        <v>0.91170603200543021</v>
      </c>
      <c r="D1005">
        <f t="shared" si="147"/>
        <v>-0.64851440102211311</v>
      </c>
      <c r="E1005">
        <f t="shared" si="143"/>
        <v>0.5504579729366027</v>
      </c>
      <c r="F1005">
        <f t="shared" si="148"/>
        <v>-0.955141168305772</v>
      </c>
      <c r="G1005">
        <f t="shared" si="149"/>
        <v>-0.26079411791527618</v>
      </c>
      <c r="H1005">
        <f t="shared" si="150"/>
        <v>-0.67609270357531293</v>
      </c>
      <c r="I1005">
        <f t="shared" si="151"/>
        <v>-8.8320175614144181E-2</v>
      </c>
      <c r="J1005" t="s">
        <v>2</v>
      </c>
      <c r="K1005">
        <f t="shared" si="152"/>
        <v>0.9775390625</v>
      </c>
      <c r="L1005">
        <f t="shared" si="144"/>
        <v>0</v>
      </c>
      <c r="M1005">
        <f t="shared" si="145"/>
        <v>0</v>
      </c>
    </row>
    <row r="1006" spans="1:13" x14ac:dyDescent="0.25">
      <c r="A1006">
        <v>1002</v>
      </c>
      <c r="B1006">
        <f t="shared" si="146"/>
        <v>0.99090263542778001</v>
      </c>
      <c r="C1006">
        <f t="shared" si="146"/>
        <v>0.91911385169005744</v>
      </c>
      <c r="D1006">
        <f t="shared" si="147"/>
        <v>-0.62485948814238723</v>
      </c>
      <c r="E1006">
        <f t="shared" si="143"/>
        <v>0.58579785745643753</v>
      </c>
      <c r="F1006">
        <f t="shared" si="148"/>
        <v>-0.93733901191257563</v>
      </c>
      <c r="G1006">
        <f t="shared" si="149"/>
        <v>-0.18303988795514384</v>
      </c>
      <c r="H1006">
        <f t="shared" si="150"/>
        <v>-0.74913639452345682</v>
      </c>
      <c r="I1006">
        <f t="shared" si="151"/>
        <v>1.439562040711384E-3</v>
      </c>
      <c r="J1006" t="s">
        <v>2</v>
      </c>
      <c r="K1006">
        <f t="shared" si="152"/>
        <v>0.978515625</v>
      </c>
      <c r="L1006">
        <f t="shared" si="144"/>
        <v>0</v>
      </c>
      <c r="M1006">
        <f t="shared" si="145"/>
        <v>0</v>
      </c>
    </row>
    <row r="1007" spans="1:13" x14ac:dyDescent="0.25">
      <c r="A1007">
        <v>1003</v>
      </c>
      <c r="B1007">
        <f t="shared" si="146"/>
        <v>0.99170975366909941</v>
      </c>
      <c r="C1007">
        <f t="shared" si="146"/>
        <v>0.92621024213831049</v>
      </c>
      <c r="D1007">
        <f t="shared" si="147"/>
        <v>-0.60061647938387008</v>
      </c>
      <c r="E1007">
        <f t="shared" si="143"/>
        <v>0.62005721176328865</v>
      </c>
      <c r="F1007">
        <f t="shared" si="148"/>
        <v>-0.91667905992104259</v>
      </c>
      <c r="G1007">
        <f t="shared" si="149"/>
        <v>-0.10412163387204562</v>
      </c>
      <c r="H1007">
        <f t="shared" si="150"/>
        <v>-0.8140363297059463</v>
      </c>
      <c r="I1007">
        <f t="shared" si="151"/>
        <v>0.10252370468779404</v>
      </c>
      <c r="J1007" t="s">
        <v>2</v>
      </c>
      <c r="K1007">
        <f t="shared" si="152"/>
        <v>0.9794921875</v>
      </c>
      <c r="L1007">
        <f t="shared" si="144"/>
        <v>0</v>
      </c>
      <c r="M1007">
        <f t="shared" si="145"/>
        <v>0</v>
      </c>
    </row>
    <row r="1008" spans="1:13" x14ac:dyDescent="0.25">
      <c r="A1008">
        <v>1004</v>
      </c>
      <c r="B1008">
        <f t="shared" si="146"/>
        <v>0.99247953459870997</v>
      </c>
      <c r="C1008">
        <f t="shared" si="146"/>
        <v>0.93299279883473873</v>
      </c>
      <c r="D1008">
        <f t="shared" si="147"/>
        <v>-0.57580819141784678</v>
      </c>
      <c r="E1008">
        <f t="shared" si="143"/>
        <v>0.65317284295377698</v>
      </c>
      <c r="F1008">
        <f t="shared" si="148"/>
        <v>-0.89322430119551743</v>
      </c>
      <c r="G1008">
        <f t="shared" si="149"/>
        <v>-2.4541228522905561E-2</v>
      </c>
      <c r="H1008">
        <f t="shared" si="150"/>
        <v>-0.8700869911087098</v>
      </c>
      <c r="I1008">
        <f t="shared" si="151"/>
        <v>0.21498446414224592</v>
      </c>
      <c r="J1008" t="s">
        <v>2</v>
      </c>
      <c r="K1008">
        <f t="shared" si="152"/>
        <v>0.98046875</v>
      </c>
      <c r="L1008">
        <f t="shared" si="144"/>
        <v>0</v>
      </c>
      <c r="M1008">
        <f t="shared" si="145"/>
        <v>0</v>
      </c>
    </row>
    <row r="1009" spans="1:13" x14ac:dyDescent="0.25">
      <c r="A1009">
        <v>1005</v>
      </c>
      <c r="B1009">
        <f t="shared" si="146"/>
        <v>0.9932119492347945</v>
      </c>
      <c r="C1009">
        <f t="shared" si="146"/>
        <v>0.93945922360218925</v>
      </c>
      <c r="D1009">
        <f t="shared" si="147"/>
        <v>-0.55045797293660659</v>
      </c>
      <c r="E1009">
        <f t="shared" si="143"/>
        <v>0.68508366777270135</v>
      </c>
      <c r="F1009">
        <f t="shared" si="148"/>
        <v>-0.86704624551569387</v>
      </c>
      <c r="G1009">
        <f t="shared" si="149"/>
        <v>5.5195244349694389E-2</v>
      </c>
      <c r="H1009">
        <f t="shared" si="150"/>
        <v>-0.91667905992104148</v>
      </c>
      <c r="I1009">
        <f t="shared" si="151"/>
        <v>0.33876680658603764</v>
      </c>
      <c r="J1009" t="s">
        <v>2</v>
      </c>
      <c r="K1009">
        <f t="shared" si="152"/>
        <v>0.9814453125</v>
      </c>
      <c r="L1009">
        <f t="shared" si="144"/>
        <v>0</v>
      </c>
      <c r="M1009">
        <f t="shared" si="145"/>
        <v>0</v>
      </c>
    </row>
    <row r="1010" spans="1:13" x14ac:dyDescent="0.25">
      <c r="A1010">
        <v>1006</v>
      </c>
      <c r="B1010">
        <f t="shared" si="146"/>
        <v>0.99390697000235606</v>
      </c>
      <c r="C1010">
        <f t="shared" si="146"/>
        <v>0.94560732538052128</v>
      </c>
      <c r="D1010">
        <f t="shared" si="147"/>
        <v>-0.52458968267847095</v>
      </c>
      <c r="E1010">
        <f t="shared" si="143"/>
        <v>0.71573082528381526</v>
      </c>
      <c r="F1010">
        <f t="shared" si="148"/>
        <v>-0.83822470555483808</v>
      </c>
      <c r="G1010">
        <f t="shared" si="149"/>
        <v>0.13458070850712836</v>
      </c>
      <c r="H1010">
        <f t="shared" si="150"/>
        <v>-0.95330604035419308</v>
      </c>
      <c r="I1010">
        <f t="shared" si="151"/>
        <v>0.47370540058631905</v>
      </c>
      <c r="J1010" t="s">
        <v>2</v>
      </c>
      <c r="K1010">
        <f t="shared" si="152"/>
        <v>0.982421875</v>
      </c>
      <c r="L1010">
        <f t="shared" si="144"/>
        <v>0</v>
      </c>
      <c r="M1010">
        <f t="shared" si="145"/>
        <v>0</v>
      </c>
    </row>
    <row r="1011" spans="1:13" x14ac:dyDescent="0.25">
      <c r="A1011">
        <v>1007</v>
      </c>
      <c r="B1011">
        <f t="shared" si="146"/>
        <v>0.99456457073425542</v>
      </c>
      <c r="C1011">
        <f t="shared" si="146"/>
        <v>0.95143502096900789</v>
      </c>
      <c r="D1011">
        <f t="shared" si="147"/>
        <v>-0.49822766697278426</v>
      </c>
      <c r="E1011">
        <f t="shared" si="143"/>
        <v>0.74505778544146339</v>
      </c>
      <c r="F1011">
        <f t="shared" si="148"/>
        <v>-0.80684755354380222</v>
      </c>
      <c r="G1011">
        <f t="shared" si="149"/>
        <v>0.21311031991609128</v>
      </c>
      <c r="H1011">
        <f t="shared" si="150"/>
        <v>-0.97956976568544007</v>
      </c>
      <c r="I1011">
        <f t="shared" si="151"/>
        <v>0.61952271085879129</v>
      </c>
      <c r="J1011" t="s">
        <v>2386</v>
      </c>
      <c r="K1011">
        <f t="shared" si="152"/>
        <v>0.9833984375</v>
      </c>
      <c r="L1011">
        <f t="shared" si="144"/>
        <v>0</v>
      </c>
      <c r="M1011">
        <f t="shared" si="145"/>
        <v>0.5</v>
      </c>
    </row>
    <row r="1012" spans="1:13" x14ac:dyDescent="0.25">
      <c r="A1012">
        <v>1008</v>
      </c>
      <c r="B1012">
        <f t="shared" si="146"/>
        <v>0.99518472667219693</v>
      </c>
      <c r="C1012">
        <f t="shared" si="146"/>
        <v>0.95694033573220894</v>
      </c>
      <c r="D1012">
        <f t="shared" si="147"/>
        <v>-0.47139673682599725</v>
      </c>
      <c r="E1012">
        <f t="shared" si="143"/>
        <v>0.77301045336273511</v>
      </c>
      <c r="F1012">
        <f t="shared" si="148"/>
        <v>-0.77301045336273866</v>
      </c>
      <c r="G1012">
        <f t="shared" si="149"/>
        <v>0.29028467725446011</v>
      </c>
      <c r="H1012">
        <f t="shared" si="150"/>
        <v>-0.99518472667219671</v>
      </c>
      <c r="I1012">
        <f t="shared" si="151"/>
        <v>0.77582827616066852</v>
      </c>
      <c r="J1012" t="s">
        <v>2</v>
      </c>
      <c r="K1012">
        <f t="shared" si="152"/>
        <v>0.984375</v>
      </c>
      <c r="L1012">
        <f t="shared" si="144"/>
        <v>0</v>
      </c>
      <c r="M1012">
        <f t="shared" si="145"/>
        <v>0</v>
      </c>
    </row>
    <row r="1013" spans="1:13" x14ac:dyDescent="0.25">
      <c r="A1013">
        <v>1009</v>
      </c>
      <c r="B1013">
        <f t="shared" si="146"/>
        <v>0.99576741446765982</v>
      </c>
      <c r="C1013">
        <f t="shared" si="146"/>
        <v>0.96212140426904125</v>
      </c>
      <c r="D1013">
        <f t="shared" si="147"/>
        <v>-0.44412214457042909</v>
      </c>
      <c r="E1013">
        <f t="shared" si="143"/>
        <v>0.7995372691079039</v>
      </c>
      <c r="F1013">
        <f t="shared" si="148"/>
        <v>-0.73681656887737024</v>
      </c>
      <c r="G1013">
        <f t="shared" si="149"/>
        <v>0.36561299780478279</v>
      </c>
      <c r="H1013">
        <f t="shared" si="150"/>
        <v>-0.99998117528260111</v>
      </c>
      <c r="I1013">
        <f t="shared" si="151"/>
        <v>0.94211919691898749</v>
      </c>
      <c r="J1013" t="s">
        <v>2</v>
      </c>
      <c r="K1013">
        <f t="shared" si="152"/>
        <v>0.9853515625</v>
      </c>
      <c r="L1013">
        <f t="shared" si="144"/>
        <v>0</v>
      </c>
      <c r="M1013">
        <f t="shared" si="145"/>
        <v>0</v>
      </c>
    </row>
    <row r="1014" spans="1:13" x14ac:dyDescent="0.25">
      <c r="A1014">
        <v>1010</v>
      </c>
      <c r="B1014">
        <f t="shared" si="146"/>
        <v>0.996312612182778</v>
      </c>
      <c r="C1014">
        <f t="shared" si="146"/>
        <v>0.96697647104485229</v>
      </c>
      <c r="D1014">
        <f t="shared" si="147"/>
        <v>-0.41642956009763737</v>
      </c>
      <c r="E1014">
        <f t="shared" si="143"/>
        <v>0.82458930278502474</v>
      </c>
      <c r="F1014">
        <f t="shared" si="148"/>
        <v>-0.69837624940897669</v>
      </c>
      <c r="G1014">
        <f t="shared" si="149"/>
        <v>0.43861623853853421</v>
      </c>
      <c r="H1014">
        <f t="shared" si="150"/>
        <v>-0.99390697000235617</v>
      </c>
      <c r="I1014">
        <f t="shared" si="151"/>
        <v>1.1177818450422192</v>
      </c>
      <c r="J1014" t="s">
        <v>2</v>
      </c>
      <c r="K1014">
        <f t="shared" si="152"/>
        <v>0.986328125</v>
      </c>
      <c r="L1014">
        <f t="shared" si="144"/>
        <v>0</v>
      </c>
      <c r="M1014">
        <f t="shared" si="145"/>
        <v>0</v>
      </c>
    </row>
    <row r="1015" spans="1:13" x14ac:dyDescent="0.25">
      <c r="A1015">
        <v>1011</v>
      </c>
      <c r="B1015">
        <f t="shared" si="146"/>
        <v>0.99682029929116567</v>
      </c>
      <c r="C1015">
        <f t="shared" si="146"/>
        <v>0.97150389098625156</v>
      </c>
      <c r="D1015">
        <f t="shared" si="147"/>
        <v>-0.38834504669882675</v>
      </c>
      <c r="E1015">
        <f t="shared" si="143"/>
        <v>0.84812034480329723</v>
      </c>
      <c r="F1015">
        <f t="shared" si="148"/>
        <v>-0.65780669329708097</v>
      </c>
      <c r="G1015">
        <f t="shared" si="149"/>
        <v>0.50883014254311132</v>
      </c>
      <c r="H1015">
        <f t="shared" si="150"/>
        <v>-0.97702814265775462</v>
      </c>
      <c r="I1015">
        <f t="shared" si="151"/>
        <v>1.3020947949701633</v>
      </c>
      <c r="J1015" t="s">
        <v>73</v>
      </c>
      <c r="K1015">
        <f t="shared" si="152"/>
        <v>0.9873046875</v>
      </c>
      <c r="L1015">
        <f t="shared" si="144"/>
        <v>0.5</v>
      </c>
      <c r="M1015">
        <f t="shared" si="145"/>
        <v>0</v>
      </c>
    </row>
    <row r="1016" spans="1:13" x14ac:dyDescent="0.25">
      <c r="A1016">
        <v>1012</v>
      </c>
      <c r="B1016">
        <f t="shared" si="146"/>
        <v>0.99729045667869021</v>
      </c>
      <c r="C1016">
        <f t="shared" si="146"/>
        <v>0.97570213003852879</v>
      </c>
      <c r="D1016">
        <f t="shared" si="147"/>
        <v>-0.35989503653498894</v>
      </c>
      <c r="E1016">
        <f t="shared" si="143"/>
        <v>0.8700869911087119</v>
      </c>
      <c r="F1016">
        <f t="shared" si="148"/>
        <v>-0.61523159058062749</v>
      </c>
      <c r="G1016">
        <f t="shared" si="149"/>
        <v>0.57580819141784756</v>
      </c>
      <c r="H1016">
        <f t="shared" si="150"/>
        <v>-0.9495281805930369</v>
      </c>
      <c r="I1016">
        <f t="shared" si="151"/>
        <v>1.4942329615351251</v>
      </c>
      <c r="J1016" t="s">
        <v>2</v>
      </c>
      <c r="K1016">
        <f t="shared" si="152"/>
        <v>0.98828125</v>
      </c>
      <c r="L1016">
        <f t="shared" si="144"/>
        <v>0</v>
      </c>
      <c r="M1016">
        <f t="shared" si="145"/>
        <v>0</v>
      </c>
    </row>
    <row r="1017" spans="1:13" x14ac:dyDescent="0.25">
      <c r="A1017">
        <v>1013</v>
      </c>
      <c r="B1017">
        <f t="shared" si="146"/>
        <v>0.99772306664419164</v>
      </c>
      <c r="C1017">
        <f t="shared" si="146"/>
        <v>0.97956976568544041</v>
      </c>
      <c r="D1017">
        <f t="shared" si="147"/>
        <v>-0.33110630575987754</v>
      </c>
      <c r="E1017">
        <f t="shared" si="143"/>
        <v>0.89044872324475555</v>
      </c>
      <c r="F1017">
        <f t="shared" si="148"/>
        <v>-0.57078074588697192</v>
      </c>
      <c r="G1017">
        <f t="shared" si="149"/>
        <v>0.63912444486377618</v>
      </c>
      <c r="H1017">
        <f t="shared" si="150"/>
        <v>-0.91170603200542999</v>
      </c>
      <c r="I1017">
        <f t="shared" si="151"/>
        <v>1.6932729167858844</v>
      </c>
      <c r="J1017" t="s">
        <v>2</v>
      </c>
      <c r="K1017">
        <f t="shared" si="152"/>
        <v>0.9892578125</v>
      </c>
      <c r="L1017">
        <f t="shared" si="144"/>
        <v>0</v>
      </c>
      <c r="M1017">
        <f t="shared" si="145"/>
        <v>0</v>
      </c>
    </row>
    <row r="1018" spans="1:13" x14ac:dyDescent="0.25">
      <c r="A1018">
        <v>1014</v>
      </c>
      <c r="B1018">
        <f t="shared" si="146"/>
        <v>0.99811811290014918</v>
      </c>
      <c r="C1018">
        <f t="shared" si="146"/>
        <v>0.98310548743121595</v>
      </c>
      <c r="D1018">
        <f t="shared" si="147"/>
        <v>-0.30200594931922953</v>
      </c>
      <c r="E1018">
        <f t="shared" si="143"/>
        <v>0.9091679830905206</v>
      </c>
      <c r="F1018">
        <f t="shared" si="148"/>
        <v>-0.52458968267847184</v>
      </c>
      <c r="G1018">
        <f t="shared" si="149"/>
        <v>0.69837624940897158</v>
      </c>
      <c r="H1018">
        <f t="shared" si="150"/>
        <v>-0.86397285612158681</v>
      </c>
      <c r="I1018">
        <f t="shared" si="151"/>
        <v>1.898199344711569</v>
      </c>
      <c r="J1018" t="s">
        <v>2</v>
      </c>
      <c r="K1018">
        <f t="shared" si="152"/>
        <v>0.990234375</v>
      </c>
      <c r="L1018">
        <f t="shared" si="144"/>
        <v>0</v>
      </c>
      <c r="M1018">
        <f t="shared" si="145"/>
        <v>0</v>
      </c>
    </row>
    <row r="1019" spans="1:13" x14ac:dyDescent="0.25">
      <c r="A1019">
        <v>1015</v>
      </c>
      <c r="B1019">
        <f t="shared" si="146"/>
        <v>0.99847558057329477</v>
      </c>
      <c r="C1019">
        <f t="shared" si="146"/>
        <v>0.98630809724459856</v>
      </c>
      <c r="D1019">
        <f t="shared" si="147"/>
        <v>-0.27262135544995075</v>
      </c>
      <c r="E1019">
        <f t="shared" si="143"/>
        <v>0.92621024213831016</v>
      </c>
      <c r="F1019">
        <f t="shared" si="148"/>
        <v>-0.47679923006332314</v>
      </c>
      <c r="G1019">
        <f t="shared" si="149"/>
        <v>0.75318679904361918</v>
      </c>
      <c r="H1019">
        <f t="shared" si="150"/>
        <v>-0.80684755354379922</v>
      </c>
      <c r="I1019">
        <f t="shared" si="151"/>
        <v>2.1079125799427496</v>
      </c>
      <c r="J1019" t="s">
        <v>2386</v>
      </c>
      <c r="K1019">
        <f t="shared" si="152"/>
        <v>0.9912109375</v>
      </c>
      <c r="L1019">
        <f t="shared" si="144"/>
        <v>0</v>
      </c>
      <c r="M1019">
        <f t="shared" si="145"/>
        <v>0.5</v>
      </c>
    </row>
    <row r="1020" spans="1:13" x14ac:dyDescent="0.25">
      <c r="A1020">
        <v>1016</v>
      </c>
      <c r="B1020">
        <f t="shared" si="146"/>
        <v>0.99879545620517241</v>
      </c>
      <c r="C1020">
        <f t="shared" si="146"/>
        <v>0.98917650996478068</v>
      </c>
      <c r="D1020">
        <f t="shared" si="147"/>
        <v>-0.24298017990326598</v>
      </c>
      <c r="E1020">
        <f t="shared" si="143"/>
        <v>0.94154406518302003</v>
      </c>
      <c r="F1020">
        <f t="shared" si="148"/>
        <v>-0.42755509343028109</v>
      </c>
      <c r="G1020">
        <f t="shared" si="149"/>
        <v>0.80320753148064961</v>
      </c>
      <c r="H1020">
        <f t="shared" si="150"/>
        <v>-0.74095112535495877</v>
      </c>
      <c r="I1020">
        <f t="shared" si="151"/>
        <v>2.321237164145117</v>
      </c>
      <c r="J1020" t="s">
        <v>2</v>
      </c>
      <c r="K1020">
        <f t="shared" si="152"/>
        <v>0.9921875</v>
      </c>
      <c r="L1020">
        <f t="shared" si="144"/>
        <v>0</v>
      </c>
      <c r="M1020">
        <f t="shared" si="145"/>
        <v>0</v>
      </c>
    </row>
    <row r="1021" spans="1:13" x14ac:dyDescent="0.25">
      <c r="A1021">
        <v>1017</v>
      </c>
      <c r="B1021">
        <f t="shared" si="146"/>
        <v>0.99907772775264536</v>
      </c>
      <c r="C1021">
        <f t="shared" si="146"/>
        <v>0.99170975366909953</v>
      </c>
      <c r="D1021">
        <f t="shared" si="147"/>
        <v>-0.2131103199160938</v>
      </c>
      <c r="E1021">
        <f t="shared" si="143"/>
        <v>0.95514116830577034</v>
      </c>
      <c r="F1021">
        <f t="shared" si="148"/>
        <v>-0.37700741021642176</v>
      </c>
      <c r="G1021">
        <f t="shared" si="149"/>
        <v>0.84812034480330023</v>
      </c>
      <c r="H1021">
        <f t="shared" si="150"/>
        <v>-0.66699992230363692</v>
      </c>
      <c r="I1021">
        <f t="shared" si="151"/>
        <v>2.5369313420946629</v>
      </c>
      <c r="J1021" t="s">
        <v>73</v>
      </c>
      <c r="K1021">
        <f t="shared" si="152"/>
        <v>0.9931640625</v>
      </c>
      <c r="L1021">
        <f t="shared" si="144"/>
        <v>0.5</v>
      </c>
      <c r="M1021">
        <f t="shared" si="145"/>
        <v>0</v>
      </c>
    </row>
    <row r="1022" spans="1:13" x14ac:dyDescent="0.25">
      <c r="A1022">
        <v>1018</v>
      </c>
      <c r="B1022">
        <f t="shared" si="146"/>
        <v>0.99932238458834943</v>
      </c>
      <c r="C1022">
        <f t="shared" si="146"/>
        <v>0.99390697000235584</v>
      </c>
      <c r="D1022">
        <f t="shared" si="147"/>
        <v>-0.18303988795514373</v>
      </c>
      <c r="E1022">
        <f t="shared" si="143"/>
        <v>0.96697647104485196</v>
      </c>
      <c r="F1022">
        <f t="shared" si="148"/>
        <v>-0.32531029216226437</v>
      </c>
      <c r="G1022">
        <f t="shared" si="149"/>
        <v>0.88763962040285549</v>
      </c>
      <c r="H1022">
        <f t="shared" si="150"/>
        <v>-0.58579785745643798</v>
      </c>
      <c r="I1022">
        <f t="shared" si="151"/>
        <v>2.7536974084645669</v>
      </c>
      <c r="J1022" t="s">
        <v>2</v>
      </c>
      <c r="K1022">
        <f t="shared" si="152"/>
        <v>0.994140625</v>
      </c>
      <c r="L1022">
        <f t="shared" si="144"/>
        <v>0</v>
      </c>
      <c r="M1022">
        <f t="shared" si="145"/>
        <v>0</v>
      </c>
    </row>
    <row r="1023" spans="1:13" x14ac:dyDescent="0.25">
      <c r="A1023">
        <v>1019</v>
      </c>
      <c r="B1023">
        <f t="shared" si="146"/>
        <v>0.99952941750109314</v>
      </c>
      <c r="C1023">
        <f t="shared" si="146"/>
        <v>0.99576741446765982</v>
      </c>
      <c r="D1023">
        <f t="shared" si="147"/>
        <v>-0.15279718525844302</v>
      </c>
      <c r="E1023">
        <f t="shared" si="143"/>
        <v>0.97702814265775451</v>
      </c>
      <c r="F1023">
        <f t="shared" si="148"/>
        <v>-0.27262135544994825</v>
      </c>
      <c r="G1023">
        <f t="shared" si="149"/>
        <v>0.92151403934204235</v>
      </c>
      <c r="H1023">
        <f t="shared" si="150"/>
        <v>-0.49822766697278065</v>
      </c>
      <c r="I1023">
        <f t="shared" si="151"/>
        <v>2.9701928062873777</v>
      </c>
      <c r="J1023" t="s">
        <v>2386</v>
      </c>
      <c r="K1023">
        <f t="shared" si="152"/>
        <v>0.9951171875</v>
      </c>
      <c r="L1023">
        <f t="shared" si="144"/>
        <v>0</v>
      </c>
      <c r="M1023">
        <f t="shared" si="145"/>
        <v>0.5</v>
      </c>
    </row>
    <row r="1024" spans="1:13" x14ac:dyDescent="0.25">
      <c r="A1024">
        <v>1020</v>
      </c>
      <c r="B1024">
        <f t="shared" si="146"/>
        <v>0.99969881869620425</v>
      </c>
      <c r="C1024">
        <f t="shared" si="146"/>
        <v>0.9972904566786901</v>
      </c>
      <c r="D1024">
        <f t="shared" si="147"/>
        <v>-0.12241067519921611</v>
      </c>
      <c r="E1024">
        <f t="shared" si="143"/>
        <v>0.98527764238894155</v>
      </c>
      <c r="F1024">
        <f t="shared" si="148"/>
        <v>-0.21910124015687382</v>
      </c>
      <c r="G1024">
        <f t="shared" si="149"/>
        <v>0.94952818059303634</v>
      </c>
      <c r="H1024">
        <f t="shared" si="150"/>
        <v>-0.40524131400498831</v>
      </c>
      <c r="I1024">
        <f t="shared" si="151"/>
        <v>3.185041868995794</v>
      </c>
      <c r="J1024" t="s">
        <v>2</v>
      </c>
      <c r="K1024">
        <f t="shared" si="152"/>
        <v>0.99609375</v>
      </c>
      <c r="L1024">
        <f t="shared" si="144"/>
        <v>0</v>
      </c>
      <c r="M1024">
        <f t="shared" si="145"/>
        <v>0</v>
      </c>
    </row>
    <row r="1025" spans="1:13" x14ac:dyDescent="0.25">
      <c r="A1025">
        <v>1021</v>
      </c>
      <c r="B1025">
        <f t="shared" si="146"/>
        <v>0.9998305817958234</v>
      </c>
      <c r="C1025">
        <f t="shared" si="146"/>
        <v>0.99847558057329477</v>
      </c>
      <c r="D1025">
        <f t="shared" si="147"/>
        <v>-9.1908956497132974E-2</v>
      </c>
      <c r="E1025">
        <f t="shared" si="143"/>
        <v>0.99170975366909897</v>
      </c>
      <c r="F1025">
        <f t="shared" si="148"/>
        <v>-0.16491312048997175</v>
      </c>
      <c r="G1025">
        <f t="shared" si="149"/>
        <v>0.97150389098625434</v>
      </c>
      <c r="H1025">
        <f t="shared" si="150"/>
        <v>-0.30784964004153298</v>
      </c>
      <c r="I1025">
        <f t="shared" si="151"/>
        <v>3.3968480899958338</v>
      </c>
      <c r="J1025" t="s">
        <v>2387</v>
      </c>
      <c r="K1025">
        <f t="shared" si="152"/>
        <v>0.9970703125</v>
      </c>
      <c r="L1025">
        <f t="shared" si="144"/>
        <v>0.499999999999999</v>
      </c>
      <c r="M1025">
        <f t="shared" si="145"/>
        <v>0</v>
      </c>
    </row>
    <row r="1026" spans="1:13" x14ac:dyDescent="0.25">
      <c r="A1026">
        <v>1022</v>
      </c>
      <c r="B1026">
        <f t="shared" si="146"/>
        <v>0.9999247018391445</v>
      </c>
      <c r="C1026">
        <f t="shared" si="146"/>
        <v>0.99932238458834943</v>
      </c>
      <c r="D1026">
        <f t="shared" si="147"/>
        <v>-6.1320736302209147E-2</v>
      </c>
      <c r="E1026">
        <f t="shared" si="143"/>
        <v>0.99631261218277767</v>
      </c>
      <c r="F1026">
        <f t="shared" si="148"/>
        <v>-0.11022220729388267</v>
      </c>
      <c r="G1026">
        <f t="shared" si="149"/>
        <v>0.98730141815785977</v>
      </c>
      <c r="H1026">
        <f t="shared" si="150"/>
        <v>-0.20711137619221628</v>
      </c>
      <c r="I1026">
        <f t="shared" si="151"/>
        <v>3.604206796979823</v>
      </c>
      <c r="J1026" t="s">
        <v>2</v>
      </c>
      <c r="K1026">
        <f t="shared" si="152"/>
        <v>0.998046875</v>
      </c>
      <c r="L1026">
        <f t="shared" si="144"/>
        <v>0</v>
      </c>
      <c r="M1026">
        <f t="shared" si="145"/>
        <v>0</v>
      </c>
    </row>
    <row r="1027" spans="1:13" x14ac:dyDescent="0.25">
      <c r="A1027">
        <v>1023</v>
      </c>
      <c r="B1027">
        <f t="shared" si="146"/>
        <v>0.99998117528260111</v>
      </c>
      <c r="C1027">
        <f t="shared" si="146"/>
        <v>0.9998305817958234</v>
      </c>
      <c r="D1027">
        <f t="shared" si="147"/>
        <v>-3.0674803176637525E-2</v>
      </c>
      <c r="E1027">
        <f t="shared" si="143"/>
        <v>0.99907772775264525</v>
      </c>
      <c r="F1027">
        <f t="shared" si="148"/>
        <v>-5.5195244349694389E-2</v>
      </c>
      <c r="G1027">
        <f t="shared" si="149"/>
        <v>0.99682029929116622</v>
      </c>
      <c r="H1027">
        <f t="shared" si="150"/>
        <v>-0.10412163387205196</v>
      </c>
      <c r="I1027">
        <f t="shared" si="151"/>
        <v>3.8057181027238518</v>
      </c>
      <c r="J1027" t="s">
        <v>2387</v>
      </c>
      <c r="K1027">
        <f t="shared" si="152"/>
        <v>0.9990234375</v>
      </c>
      <c r="L1027">
        <f t="shared" si="144"/>
        <v>0.499999999999999</v>
      </c>
      <c r="M1027">
        <f t="shared" si="145"/>
        <v>0</v>
      </c>
    </row>
  </sheetData>
  <phoneticPr fontId="12" type="noConversion"/>
  <pageMargins left="0.75" right="0.75" top="1" bottom="1" header="0.5" footer="0.5"/>
  <pageSetup orientation="portrait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66"/>
  <sheetViews>
    <sheetView zoomScale="115" zoomScaleNormal="115" workbookViewId="0">
      <selection activeCell="K5" sqref="K5"/>
    </sheetView>
  </sheetViews>
  <sheetFormatPr defaultRowHeight="13.2" x14ac:dyDescent="0.25"/>
  <cols>
    <col min="3" max="3" width="13.109375" bestFit="1" customWidth="1"/>
    <col min="5" max="5" width="9.33203125" customWidth="1"/>
    <col min="6" max="6" width="6.33203125" customWidth="1"/>
    <col min="7" max="7" width="10.6640625" customWidth="1"/>
    <col min="8" max="8" width="14.88671875" style="4" customWidth="1"/>
    <col min="9" max="9" width="42.44140625" customWidth="1"/>
    <col min="10" max="10" width="12.88671875" customWidth="1"/>
    <col min="11" max="11" width="18.88671875" customWidth="1"/>
    <col min="13" max="13" width="11.109375" bestFit="1" customWidth="1"/>
    <col min="15" max="15" width="17.88671875" customWidth="1"/>
  </cols>
  <sheetData>
    <row r="1" spans="1:16" s="1" customFormat="1" x14ac:dyDescent="0.25">
      <c r="A1" s="1" t="s">
        <v>26</v>
      </c>
      <c r="B1" s="1" t="s">
        <v>27</v>
      </c>
      <c r="C1" s="1" t="s">
        <v>28</v>
      </c>
      <c r="D1" s="1">
        <f>1/0.32</f>
        <v>3.125</v>
      </c>
      <c r="E1" s="1" t="s">
        <v>29</v>
      </c>
      <c r="F1" s="1" t="s">
        <v>2477</v>
      </c>
      <c r="G1" s="1" t="s">
        <v>30</v>
      </c>
      <c r="H1" s="5"/>
    </row>
    <row r="2" spans="1:16" x14ac:dyDescent="0.25">
      <c r="A2" s="3" t="s">
        <v>20</v>
      </c>
      <c r="B2" s="2" t="s">
        <v>0</v>
      </c>
      <c r="C2" s="2" t="s">
        <v>19</v>
      </c>
      <c r="D2" s="2" t="s">
        <v>1</v>
      </c>
      <c r="E2" s="2"/>
      <c r="F2" s="2" t="s">
        <v>10</v>
      </c>
      <c r="G2" s="2" t="s">
        <v>16</v>
      </c>
      <c r="H2" s="24" t="s">
        <v>2473</v>
      </c>
      <c r="I2" s="2" t="s">
        <v>2474</v>
      </c>
      <c r="J2" s="2" t="s">
        <v>2475</v>
      </c>
      <c r="K2" s="2" t="s">
        <v>2476</v>
      </c>
      <c r="L2" s="2"/>
      <c r="M2" s="2"/>
      <c r="N2" s="2"/>
      <c r="O2" s="2"/>
      <c r="P2" s="2"/>
    </row>
    <row r="3" spans="1:16" x14ac:dyDescent="0.25">
      <c r="A3" s="2">
        <v>0</v>
      </c>
      <c r="B3" s="2">
        <f>A3*0.01</f>
        <v>0</v>
      </c>
      <c r="C3" s="2">
        <f>0.01*COS(2*PI()*B3/0.32)</f>
        <v>0.01</v>
      </c>
      <c r="D3" s="2">
        <f>A3/(64*0.01)</f>
        <v>0</v>
      </c>
      <c r="E3" s="2"/>
      <c r="F3" s="2" t="s">
        <v>2</v>
      </c>
      <c r="G3" s="2">
        <f t="shared" ref="G3:G66" si="0">IMREAL(F3)/64</f>
        <v>0</v>
      </c>
      <c r="H3" s="24">
        <f>0.002*COS(2*PI()*$B3/(0.32)+PI()/3)</f>
        <v>1.0000000000000002E-3</v>
      </c>
      <c r="I3" s="2" t="s">
        <v>2</v>
      </c>
      <c r="J3" s="2">
        <f t="shared" ref="J3:J66" si="1">IMREAL(I3)/64</f>
        <v>0</v>
      </c>
      <c r="K3" s="2">
        <f t="shared" ref="K3:K66" si="2">IMAGINARY(I3)/64</f>
        <v>0</v>
      </c>
      <c r="L3" s="2"/>
      <c r="M3" s="2"/>
      <c r="N3" s="2"/>
      <c r="O3" s="2"/>
      <c r="P3" s="2"/>
    </row>
    <row r="4" spans="1:16" x14ac:dyDescent="0.25">
      <c r="A4" s="2">
        <v>1</v>
      </c>
      <c r="B4" s="2">
        <f t="shared" ref="B4:B66" si="3">A4*0.01</f>
        <v>0.01</v>
      </c>
      <c r="C4" s="2">
        <f t="shared" ref="C4:C66" si="4">0.01*COS(2*PI()*B4/0.32)</f>
        <v>9.8078528040323049E-3</v>
      </c>
      <c r="D4" s="2">
        <f t="shared" ref="D4:D35" si="5">A4/(64*0.01)</f>
        <v>1.5625</v>
      </c>
      <c r="E4" s="2"/>
      <c r="F4" s="2" t="s">
        <v>2</v>
      </c>
      <c r="G4" s="2">
        <f t="shared" si="0"/>
        <v>0</v>
      </c>
      <c r="H4" s="24">
        <f t="shared" ref="H4:H66" si="6">0.002*COS(2*PI()*$B4/(0.32)+PI()/3)</f>
        <v>6.4287893060632339E-4</v>
      </c>
      <c r="I4" s="2" t="s">
        <v>2</v>
      </c>
      <c r="J4" s="2">
        <f t="shared" si="1"/>
        <v>0</v>
      </c>
      <c r="K4" s="2">
        <f t="shared" si="2"/>
        <v>0</v>
      </c>
      <c r="L4" s="2" t="s">
        <v>9</v>
      </c>
      <c r="M4" s="2"/>
      <c r="N4" s="1" t="s">
        <v>10</v>
      </c>
      <c r="O4" s="1" t="s">
        <v>2474</v>
      </c>
      <c r="P4" s="2"/>
    </row>
    <row r="5" spans="1:16" x14ac:dyDescent="0.25">
      <c r="A5" s="2">
        <v>2</v>
      </c>
      <c r="B5" s="2">
        <f t="shared" si="3"/>
        <v>0.02</v>
      </c>
      <c r="C5" s="2">
        <f t="shared" si="4"/>
        <v>9.2387953251128682E-3</v>
      </c>
      <c r="D5" s="1">
        <f t="shared" si="5"/>
        <v>3.125</v>
      </c>
      <c r="E5" s="3" t="s">
        <v>25</v>
      </c>
      <c r="F5" s="1" t="s">
        <v>22</v>
      </c>
      <c r="G5" s="1">
        <f t="shared" si="0"/>
        <v>5.0000000000000001E-3</v>
      </c>
      <c r="H5" s="24">
        <f t="shared" si="6"/>
        <v>2.6105238444010346E-4</v>
      </c>
      <c r="I5" s="2" t="s">
        <v>23</v>
      </c>
      <c r="J5" s="25">
        <f t="shared" si="1"/>
        <v>5.0000000000000153E-4</v>
      </c>
      <c r="K5" s="26">
        <f t="shared" si="2"/>
        <v>8.660254037844375E-4</v>
      </c>
      <c r="L5" s="1">
        <f>ATAN(K5/J5)/PI()*180</f>
        <v>59.999999999999893</v>
      </c>
      <c r="M5" s="1"/>
      <c r="N5" s="1" t="str">
        <f>COMPLEX(G5,0)</f>
        <v>0.005</v>
      </c>
      <c r="O5" s="1" t="str">
        <f>COMPLEX(J5,K5)</f>
        <v>0.000500000000000002+0.000866025403784438i</v>
      </c>
      <c r="P5" s="2"/>
    </row>
    <row r="6" spans="1:16" x14ac:dyDescent="0.25">
      <c r="A6" s="2">
        <v>3</v>
      </c>
      <c r="B6" s="2">
        <f t="shared" si="3"/>
        <v>0.03</v>
      </c>
      <c r="C6" s="2">
        <f t="shared" si="4"/>
        <v>8.3146961230254526E-3</v>
      </c>
      <c r="D6" s="2">
        <f t="shared" si="5"/>
        <v>4.6875</v>
      </c>
      <c r="E6" s="2"/>
      <c r="F6" s="2" t="s">
        <v>2</v>
      </c>
      <c r="G6" s="2">
        <f t="shared" si="0"/>
        <v>0</v>
      </c>
      <c r="H6" s="24">
        <f t="shared" si="6"/>
        <v>-1.3080625846028586E-4</v>
      </c>
      <c r="I6" s="2" t="s">
        <v>2</v>
      </c>
      <c r="J6" s="2">
        <f t="shared" si="1"/>
        <v>0</v>
      </c>
      <c r="K6" s="2">
        <f t="shared" si="2"/>
        <v>0</v>
      </c>
      <c r="L6" s="1">
        <f>IMARGUMENT(I5)/PI()*180</f>
        <v>59.999999999999893</v>
      </c>
      <c r="M6" s="2"/>
      <c r="N6" s="2"/>
      <c r="O6" s="2"/>
      <c r="P6" s="2"/>
    </row>
    <row r="7" spans="1:16" x14ac:dyDescent="0.25">
      <c r="A7" s="2">
        <v>4</v>
      </c>
      <c r="B7" s="2">
        <f t="shared" si="3"/>
        <v>0.04</v>
      </c>
      <c r="C7" s="2">
        <f t="shared" si="4"/>
        <v>7.0710678118654762E-3</v>
      </c>
      <c r="D7" s="2">
        <f t="shared" si="5"/>
        <v>6.25</v>
      </c>
      <c r="E7" s="2"/>
      <c r="F7" s="2" t="s">
        <v>2</v>
      </c>
      <c r="G7" s="2">
        <f t="shared" si="0"/>
        <v>0</v>
      </c>
      <c r="H7" s="24">
        <f t="shared" si="6"/>
        <v>-5.1763809020504131E-4</v>
      </c>
      <c r="I7" s="2" t="s">
        <v>2</v>
      </c>
      <c r="J7" s="2">
        <f t="shared" si="1"/>
        <v>0</v>
      </c>
      <c r="K7" s="2">
        <f t="shared" si="2"/>
        <v>0</v>
      </c>
      <c r="L7" s="2"/>
      <c r="M7" s="2"/>
      <c r="N7" s="1" t="s">
        <v>11</v>
      </c>
      <c r="O7" s="1"/>
      <c r="P7" s="1"/>
    </row>
    <row r="8" spans="1:16" x14ac:dyDescent="0.25">
      <c r="A8" s="2">
        <v>5</v>
      </c>
      <c r="B8" s="2">
        <f t="shared" si="3"/>
        <v>0.05</v>
      </c>
      <c r="C8" s="2">
        <f t="shared" si="4"/>
        <v>5.5557023301960233E-3</v>
      </c>
      <c r="D8" s="2">
        <f t="shared" si="5"/>
        <v>7.8125</v>
      </c>
      <c r="E8" s="2"/>
      <c r="F8" s="2" t="s">
        <v>2</v>
      </c>
      <c r="G8" s="2">
        <f t="shared" si="0"/>
        <v>0</v>
      </c>
      <c r="H8" s="24">
        <f t="shared" si="6"/>
        <v>-8.8457738043800228E-4</v>
      </c>
      <c r="I8" s="2" t="s">
        <v>2</v>
      </c>
      <c r="J8" s="2">
        <f t="shared" si="1"/>
        <v>0</v>
      </c>
      <c r="K8" s="2">
        <f t="shared" si="2"/>
        <v>0</v>
      </c>
      <c r="L8" s="1"/>
      <c r="M8" s="1"/>
      <c r="N8" s="1" t="str">
        <f>IMDIV(N5,O5)</f>
        <v>2.50000000000001-4.33012701892219i</v>
      </c>
      <c r="O8" s="1"/>
      <c r="P8" s="1"/>
    </row>
    <row r="9" spans="1:16" x14ac:dyDescent="0.25">
      <c r="A9" s="2">
        <v>6</v>
      </c>
      <c r="B9" s="2">
        <f t="shared" si="3"/>
        <v>0.06</v>
      </c>
      <c r="C9" s="2">
        <f t="shared" si="4"/>
        <v>3.8268343236508985E-3</v>
      </c>
      <c r="D9" s="2">
        <f t="shared" si="5"/>
        <v>9.375</v>
      </c>
      <c r="E9" s="2"/>
      <c r="F9" s="2" t="s">
        <v>2</v>
      </c>
      <c r="G9" s="2">
        <f t="shared" si="0"/>
        <v>0</v>
      </c>
      <c r="H9" s="24">
        <f t="shared" si="6"/>
        <v>-1.2175228580174413E-3</v>
      </c>
      <c r="I9" s="2" t="s">
        <v>2</v>
      </c>
      <c r="J9" s="2">
        <f t="shared" si="1"/>
        <v>0</v>
      </c>
      <c r="K9" s="2">
        <f t="shared" si="2"/>
        <v>0</v>
      </c>
      <c r="L9" s="2"/>
      <c r="M9" s="2"/>
      <c r="N9" s="1" t="str">
        <f>IMDIV(F5,I5)</f>
        <v>2.50000000000001-4.33012701892219i</v>
      </c>
      <c r="O9" s="2"/>
      <c r="P9" s="2"/>
    </row>
    <row r="10" spans="1:16" x14ac:dyDescent="0.25">
      <c r="A10" s="2">
        <v>7</v>
      </c>
      <c r="B10" s="2">
        <f t="shared" si="3"/>
        <v>7.0000000000000007E-2</v>
      </c>
      <c r="C10" s="2">
        <f t="shared" si="4"/>
        <v>1.9509032201612811E-3</v>
      </c>
      <c r="D10" s="2">
        <f t="shared" si="5"/>
        <v>10.9375</v>
      </c>
      <c r="E10" s="2"/>
      <c r="F10" s="2" t="s">
        <v>2</v>
      </c>
      <c r="G10" s="2">
        <f t="shared" si="0"/>
        <v>0</v>
      </c>
      <c r="H10" s="24">
        <f t="shared" si="6"/>
        <v>-1.5036796149579552E-3</v>
      </c>
      <c r="I10" s="2" t="s">
        <v>2</v>
      </c>
      <c r="J10" s="2">
        <f t="shared" si="1"/>
        <v>0</v>
      </c>
      <c r="K10" s="2">
        <f t="shared" si="2"/>
        <v>0</v>
      </c>
      <c r="L10" s="2"/>
      <c r="M10" s="1" t="s">
        <v>15</v>
      </c>
      <c r="N10" s="27" t="s">
        <v>12</v>
      </c>
      <c r="O10" s="27" t="s">
        <v>13</v>
      </c>
      <c r="P10" s="27" t="s">
        <v>14</v>
      </c>
    </row>
    <row r="11" spans="1:16" x14ac:dyDescent="0.25">
      <c r="A11" s="2">
        <v>8</v>
      </c>
      <c r="B11" s="2">
        <f t="shared" si="3"/>
        <v>0.08</v>
      </c>
      <c r="C11" s="2">
        <f t="shared" si="4"/>
        <v>6.1257422745431004E-19</v>
      </c>
      <c r="D11" s="2">
        <f t="shared" si="5"/>
        <v>12.5</v>
      </c>
      <c r="E11" s="2"/>
      <c r="F11" s="2" t="s">
        <v>2</v>
      </c>
      <c r="G11" s="2">
        <f t="shared" si="0"/>
        <v>0</v>
      </c>
      <c r="H11" s="24">
        <f t="shared" si="6"/>
        <v>-1.732050807568877E-3</v>
      </c>
      <c r="I11" s="2" t="s">
        <v>2</v>
      </c>
      <c r="J11" s="2">
        <f t="shared" si="1"/>
        <v>0</v>
      </c>
      <c r="K11" s="2">
        <f t="shared" si="2"/>
        <v>0</v>
      </c>
      <c r="L11" s="2"/>
      <c r="M11" s="1"/>
      <c r="N11" s="27">
        <f>IMREAL(N8)</f>
        <v>2.5000000000000102</v>
      </c>
      <c r="O11" s="27">
        <f>IMAGINARY(N8)</f>
        <v>-4.3301270189221901</v>
      </c>
      <c r="P11" s="27">
        <f>SQRT(N11^2+O11^2)</f>
        <v>5.0000000000000018</v>
      </c>
    </row>
    <row r="12" spans="1:16" x14ac:dyDescent="0.25">
      <c r="A12" s="2">
        <v>9</v>
      </c>
      <c r="B12" s="2">
        <f t="shared" si="3"/>
        <v>0.09</v>
      </c>
      <c r="C12" s="2">
        <f t="shared" si="4"/>
        <v>-1.9509032201612819E-3</v>
      </c>
      <c r="D12" s="2">
        <f t="shared" si="5"/>
        <v>14.0625</v>
      </c>
      <c r="E12" s="2"/>
      <c r="F12" s="2" t="s">
        <v>2</v>
      </c>
      <c r="G12" s="2">
        <f t="shared" si="0"/>
        <v>0</v>
      </c>
      <c r="H12" s="24">
        <f t="shared" si="6"/>
        <v>-1.8938602589902113E-3</v>
      </c>
      <c r="I12" s="2" t="s">
        <v>2</v>
      </c>
      <c r="J12" s="2">
        <f t="shared" si="1"/>
        <v>0</v>
      </c>
      <c r="K12" s="2">
        <f t="shared" si="2"/>
        <v>0</v>
      </c>
      <c r="L12" s="1"/>
      <c r="M12" s="1"/>
      <c r="N12" s="1"/>
      <c r="O12" s="1"/>
      <c r="P12" s="27">
        <f>IMABS(N8)</f>
        <v>5.0000000000000027</v>
      </c>
    </row>
    <row r="13" spans="1:16" x14ac:dyDescent="0.25">
      <c r="A13" s="2">
        <v>10</v>
      </c>
      <c r="B13" s="2">
        <f t="shared" si="3"/>
        <v>0.1</v>
      </c>
      <c r="C13" s="2">
        <f t="shared" si="4"/>
        <v>-3.8268343236508972E-3</v>
      </c>
      <c r="D13" s="2">
        <f t="shared" si="5"/>
        <v>15.625</v>
      </c>
      <c r="E13" s="2"/>
      <c r="F13" s="2" t="s">
        <v>2</v>
      </c>
      <c r="G13" s="2">
        <f t="shared" si="0"/>
        <v>0</v>
      </c>
      <c r="H13" s="24">
        <f t="shared" si="6"/>
        <v>-1.9828897227476207E-3</v>
      </c>
      <c r="I13" s="2" t="s">
        <v>2</v>
      </c>
      <c r="J13" s="2">
        <f t="shared" si="1"/>
        <v>0</v>
      </c>
      <c r="K13" s="2">
        <f t="shared" si="2"/>
        <v>0</v>
      </c>
      <c r="L13" s="2"/>
      <c r="M13" s="1"/>
      <c r="N13" s="27" t="s">
        <v>8</v>
      </c>
      <c r="O13" s="1"/>
      <c r="P13" s="1"/>
    </row>
    <row r="14" spans="1:16" x14ac:dyDescent="0.25">
      <c r="A14" s="2">
        <v>11</v>
      </c>
      <c r="B14" s="2">
        <f t="shared" si="3"/>
        <v>0.11</v>
      </c>
      <c r="C14" s="2">
        <f t="shared" si="4"/>
        <v>-5.5557023301960199E-3</v>
      </c>
      <c r="D14" s="2">
        <f t="shared" si="5"/>
        <v>17.1875</v>
      </c>
      <c r="E14" s="2"/>
      <c r="F14" s="2" t="s">
        <v>2</v>
      </c>
      <c r="G14" s="2">
        <f t="shared" si="0"/>
        <v>0</v>
      </c>
      <c r="H14" s="24">
        <f t="shared" si="6"/>
        <v>-1.9957178464772071E-3</v>
      </c>
      <c r="I14" s="2" t="s">
        <v>2</v>
      </c>
      <c r="J14" s="2">
        <f t="shared" si="1"/>
        <v>0</v>
      </c>
      <c r="K14" s="2">
        <f t="shared" si="2"/>
        <v>0</v>
      </c>
      <c r="L14" s="2"/>
      <c r="M14" s="1"/>
      <c r="N14" s="55">
        <f>ATAN(O11/N11)/PI()*180</f>
        <v>-59.999999999999879</v>
      </c>
      <c r="O14" s="1"/>
      <c r="P14" s="1"/>
    </row>
    <row r="15" spans="1:16" x14ac:dyDescent="0.25">
      <c r="A15" s="2">
        <v>12</v>
      </c>
      <c r="B15" s="2">
        <f t="shared" si="3"/>
        <v>0.12</v>
      </c>
      <c r="C15" s="2">
        <f t="shared" si="4"/>
        <v>-7.0710678118654745E-3</v>
      </c>
      <c r="D15" s="2">
        <f t="shared" si="5"/>
        <v>18.75</v>
      </c>
      <c r="E15" s="2"/>
      <c r="F15" s="2" t="s">
        <v>2</v>
      </c>
      <c r="G15" s="2">
        <f t="shared" si="0"/>
        <v>0</v>
      </c>
      <c r="H15" s="24">
        <f t="shared" si="6"/>
        <v>-1.931851652578137E-3</v>
      </c>
      <c r="I15" s="2" t="s">
        <v>2</v>
      </c>
      <c r="J15" s="2">
        <f t="shared" si="1"/>
        <v>0</v>
      </c>
      <c r="K15" s="2">
        <f t="shared" si="2"/>
        <v>0</v>
      </c>
      <c r="L15" s="2"/>
      <c r="M15" s="2"/>
      <c r="N15" s="55">
        <f>IMARGUMENT(N8)/PI()*180</f>
        <v>-59.999999999999879</v>
      </c>
      <c r="O15" s="2"/>
      <c r="P15" s="2"/>
    </row>
    <row r="16" spans="1:16" x14ac:dyDescent="0.25">
      <c r="A16" s="2">
        <v>13</v>
      </c>
      <c r="B16" s="2">
        <f t="shared" si="3"/>
        <v>0.13</v>
      </c>
      <c r="C16" s="2">
        <f t="shared" si="4"/>
        <v>-8.3146961230254543E-3</v>
      </c>
      <c r="D16" s="2">
        <f t="shared" si="5"/>
        <v>20.3125</v>
      </c>
      <c r="E16" s="2"/>
      <c r="F16" s="2" t="s">
        <v>2</v>
      </c>
      <c r="G16" s="2">
        <f t="shared" si="0"/>
        <v>0</v>
      </c>
      <c r="H16" s="24">
        <f t="shared" si="6"/>
        <v>-1.7937454830653768E-3</v>
      </c>
      <c r="I16" s="2" t="s">
        <v>2</v>
      </c>
      <c r="J16" s="2">
        <f t="shared" si="1"/>
        <v>0</v>
      </c>
      <c r="K16" s="2">
        <f t="shared" si="2"/>
        <v>0</v>
      </c>
      <c r="L16" s="2"/>
      <c r="M16" s="2"/>
      <c r="N16" s="2"/>
      <c r="O16" s="2"/>
      <c r="P16" s="2"/>
    </row>
    <row r="17" spans="1:16" x14ac:dyDescent="0.25">
      <c r="A17" s="2">
        <v>14</v>
      </c>
      <c r="B17" s="2">
        <f t="shared" si="3"/>
        <v>0.14000000000000001</v>
      </c>
      <c r="C17" s="2">
        <f t="shared" si="4"/>
        <v>-9.2387953251128682E-3</v>
      </c>
      <c r="D17" s="2">
        <f t="shared" si="5"/>
        <v>21.875</v>
      </c>
      <c r="E17" s="2"/>
      <c r="F17" s="2" t="s">
        <v>2</v>
      </c>
      <c r="G17" s="2">
        <f t="shared" si="0"/>
        <v>0</v>
      </c>
      <c r="H17" s="24">
        <f t="shared" si="6"/>
        <v>-1.5867066805824704E-3</v>
      </c>
      <c r="I17" s="2" t="s">
        <v>2</v>
      </c>
      <c r="J17" s="2">
        <f t="shared" si="1"/>
        <v>0</v>
      </c>
      <c r="K17" s="2">
        <f t="shared" si="2"/>
        <v>0</v>
      </c>
      <c r="L17" s="2"/>
      <c r="M17" s="2" t="s">
        <v>17</v>
      </c>
      <c r="N17" s="2">
        <f>SQRT(J5^2+K5^2)</f>
        <v>9.999999999999998E-4</v>
      </c>
      <c r="O17" s="2"/>
      <c r="P17" s="2"/>
    </row>
    <row r="18" spans="1:16" x14ac:dyDescent="0.25">
      <c r="A18" s="2">
        <v>15</v>
      </c>
      <c r="B18" s="2">
        <f t="shared" si="3"/>
        <v>0.15</v>
      </c>
      <c r="C18" s="2">
        <f t="shared" si="4"/>
        <v>-9.8078528040323049E-3</v>
      </c>
      <c r="D18" s="2">
        <f t="shared" si="5"/>
        <v>23.4375</v>
      </c>
      <c r="E18" s="2"/>
      <c r="F18" s="2" t="s">
        <v>2</v>
      </c>
      <c r="G18" s="2">
        <f t="shared" si="0"/>
        <v>0</v>
      </c>
      <c r="H18" s="24">
        <f t="shared" si="6"/>
        <v>-1.3186916302001389E-3</v>
      </c>
      <c r="I18" s="2" t="s">
        <v>2</v>
      </c>
      <c r="J18" s="2">
        <f t="shared" si="1"/>
        <v>0</v>
      </c>
      <c r="K18" s="2">
        <f t="shared" si="2"/>
        <v>0</v>
      </c>
      <c r="L18" s="2"/>
      <c r="M18" s="2" t="s">
        <v>18</v>
      </c>
      <c r="N18" s="2">
        <f>SQRT(G5^2)</f>
        <v>5.0000000000000001E-3</v>
      </c>
      <c r="O18" s="2"/>
      <c r="P18" s="2"/>
    </row>
    <row r="19" spans="1:16" x14ac:dyDescent="0.25">
      <c r="A19" s="2">
        <v>16</v>
      </c>
      <c r="B19" s="2">
        <f t="shared" si="3"/>
        <v>0.16</v>
      </c>
      <c r="C19" s="2">
        <f t="shared" si="4"/>
        <v>-0.01</v>
      </c>
      <c r="D19" s="2">
        <f t="shared" si="5"/>
        <v>25</v>
      </c>
      <c r="E19" s="2"/>
      <c r="F19" s="2" t="s">
        <v>2</v>
      </c>
      <c r="G19" s="2">
        <f t="shared" si="0"/>
        <v>0</v>
      </c>
      <c r="H19" s="24">
        <f t="shared" si="6"/>
        <v>-1.0000000000000009E-3</v>
      </c>
      <c r="I19" s="2" t="s">
        <v>2</v>
      </c>
      <c r="J19" s="2">
        <f t="shared" si="1"/>
        <v>0</v>
      </c>
      <c r="K19" s="2">
        <f t="shared" si="2"/>
        <v>0</v>
      </c>
      <c r="L19" s="2"/>
      <c r="M19" s="2" t="s">
        <v>21</v>
      </c>
      <c r="N19" s="2">
        <f>N18/N17</f>
        <v>5.0000000000000009</v>
      </c>
      <c r="O19" s="2"/>
      <c r="P19" s="2"/>
    </row>
    <row r="20" spans="1:16" x14ac:dyDescent="0.25">
      <c r="A20" s="2">
        <v>17</v>
      </c>
      <c r="B20" s="2">
        <f t="shared" si="3"/>
        <v>0.17</v>
      </c>
      <c r="C20" s="2">
        <f t="shared" si="4"/>
        <v>-9.8078528040323031E-3</v>
      </c>
      <c r="D20" s="2">
        <f t="shared" si="5"/>
        <v>26.5625</v>
      </c>
      <c r="E20" s="2"/>
      <c r="F20" s="2" t="s">
        <v>2</v>
      </c>
      <c r="G20" s="2">
        <f t="shared" si="0"/>
        <v>0</v>
      </c>
      <c r="H20" s="24">
        <f t="shared" si="6"/>
        <v>-6.4287893060632198E-4</v>
      </c>
      <c r="I20" s="2" t="s">
        <v>2</v>
      </c>
      <c r="J20" s="2">
        <f t="shared" si="1"/>
        <v>0</v>
      </c>
      <c r="K20" s="2">
        <f t="shared" si="2"/>
        <v>0</v>
      </c>
      <c r="L20" s="2"/>
      <c r="M20" s="2"/>
      <c r="N20" s="2"/>
      <c r="O20" s="2"/>
      <c r="P20" s="2"/>
    </row>
    <row r="21" spans="1:16" x14ac:dyDescent="0.25">
      <c r="A21" s="2">
        <v>18</v>
      </c>
      <c r="B21" s="2">
        <f t="shared" si="3"/>
        <v>0.18</v>
      </c>
      <c r="C21" s="2">
        <f t="shared" si="4"/>
        <v>-9.2387953251128682E-3</v>
      </c>
      <c r="D21" s="2">
        <f t="shared" si="5"/>
        <v>28.125</v>
      </c>
      <c r="E21" s="2"/>
      <c r="F21" s="2" t="s">
        <v>2</v>
      </c>
      <c r="G21" s="2">
        <f t="shared" si="0"/>
        <v>0</v>
      </c>
      <c r="H21" s="24">
        <f t="shared" si="6"/>
        <v>-2.6105238444010324E-4</v>
      </c>
      <c r="I21" s="2" t="s">
        <v>2</v>
      </c>
      <c r="J21" s="2">
        <f t="shared" si="1"/>
        <v>0</v>
      </c>
      <c r="K21" s="2">
        <f t="shared" si="2"/>
        <v>0</v>
      </c>
      <c r="L21" s="2"/>
      <c r="M21" s="2"/>
      <c r="N21" s="2"/>
      <c r="O21" s="2"/>
      <c r="P21" s="2"/>
    </row>
    <row r="22" spans="1:16" x14ac:dyDescent="0.25">
      <c r="A22" s="2">
        <v>19</v>
      </c>
      <c r="B22" s="2">
        <f t="shared" si="3"/>
        <v>0.19</v>
      </c>
      <c r="C22" s="2">
        <f t="shared" si="4"/>
        <v>-8.3146961230254543E-3</v>
      </c>
      <c r="D22" s="2">
        <f t="shared" si="5"/>
        <v>29.6875</v>
      </c>
      <c r="E22" s="2"/>
      <c r="F22" s="2" t="s">
        <v>2</v>
      </c>
      <c r="G22" s="2">
        <f t="shared" si="0"/>
        <v>0</v>
      </c>
      <c r="H22" s="24">
        <f t="shared" si="6"/>
        <v>1.3080625846028474E-4</v>
      </c>
      <c r="I22" s="2" t="s">
        <v>2</v>
      </c>
      <c r="J22" s="2">
        <f t="shared" si="1"/>
        <v>0</v>
      </c>
      <c r="K22" s="2">
        <f t="shared" si="2"/>
        <v>0</v>
      </c>
      <c r="L22" s="2"/>
      <c r="M22" s="2"/>
      <c r="N22" s="2"/>
      <c r="O22" s="2"/>
      <c r="P22" s="2"/>
    </row>
    <row r="23" spans="1:16" x14ac:dyDescent="0.25">
      <c r="A23" s="2">
        <v>20</v>
      </c>
      <c r="B23" s="2">
        <f t="shared" si="3"/>
        <v>0.2</v>
      </c>
      <c r="C23" s="2">
        <f t="shared" si="4"/>
        <v>-7.0710678118654771E-3</v>
      </c>
      <c r="D23" s="2">
        <f t="shared" si="5"/>
        <v>31.25</v>
      </c>
      <c r="E23" s="2"/>
      <c r="F23" s="2" t="s">
        <v>2</v>
      </c>
      <c r="G23" s="2">
        <f t="shared" si="0"/>
        <v>0</v>
      </c>
      <c r="H23" s="24">
        <f t="shared" si="6"/>
        <v>5.1763809020504065E-4</v>
      </c>
      <c r="I23" s="2" t="s">
        <v>2</v>
      </c>
      <c r="J23" s="2">
        <f t="shared" si="1"/>
        <v>0</v>
      </c>
      <c r="K23" s="2">
        <f t="shared" si="2"/>
        <v>0</v>
      </c>
      <c r="L23" s="2"/>
      <c r="M23" s="2"/>
      <c r="N23" s="2"/>
      <c r="O23" s="2"/>
      <c r="P23" s="2"/>
    </row>
    <row r="24" spans="1:16" x14ac:dyDescent="0.25">
      <c r="A24" s="2">
        <v>21</v>
      </c>
      <c r="B24" s="2">
        <f t="shared" si="3"/>
        <v>0.21</v>
      </c>
      <c r="C24" s="2">
        <f t="shared" si="4"/>
        <v>-5.5557023301960294E-3</v>
      </c>
      <c r="D24" s="2">
        <f t="shared" si="5"/>
        <v>32.8125</v>
      </c>
      <c r="E24" s="2"/>
      <c r="F24" s="2" t="s">
        <v>2</v>
      </c>
      <c r="G24" s="2">
        <f t="shared" si="0"/>
        <v>0</v>
      </c>
      <c r="H24" s="24">
        <f t="shared" si="6"/>
        <v>8.8457738043800054E-4</v>
      </c>
      <c r="I24" s="2" t="s">
        <v>2</v>
      </c>
      <c r="J24" s="2">
        <f t="shared" si="1"/>
        <v>0</v>
      </c>
      <c r="K24" s="2">
        <f t="shared" si="2"/>
        <v>0</v>
      </c>
      <c r="L24" s="2"/>
      <c r="M24" s="2"/>
      <c r="N24" s="2"/>
      <c r="O24" s="2"/>
      <c r="P24" s="2"/>
    </row>
    <row r="25" spans="1:16" x14ac:dyDescent="0.25">
      <c r="A25" s="2">
        <v>22</v>
      </c>
      <c r="B25" s="2">
        <f t="shared" si="3"/>
        <v>0.22</v>
      </c>
      <c r="C25" s="2">
        <f t="shared" si="4"/>
        <v>-3.8268343236509033E-3</v>
      </c>
      <c r="D25" s="2">
        <f t="shared" si="5"/>
        <v>34.375</v>
      </c>
      <c r="E25" s="2"/>
      <c r="F25" s="2" t="s">
        <v>2</v>
      </c>
      <c r="G25" s="2">
        <f t="shared" si="0"/>
        <v>0</v>
      </c>
      <c r="H25" s="24">
        <f t="shared" si="6"/>
        <v>1.2175228580174398E-3</v>
      </c>
      <c r="I25" s="2" t="s">
        <v>2</v>
      </c>
      <c r="J25" s="2">
        <f t="shared" si="1"/>
        <v>0</v>
      </c>
      <c r="K25" s="2">
        <f t="shared" si="2"/>
        <v>0</v>
      </c>
      <c r="L25" s="2"/>
      <c r="M25" s="2"/>
      <c r="N25" s="2"/>
      <c r="O25" s="2"/>
      <c r="P25" s="2"/>
    </row>
    <row r="26" spans="1:16" x14ac:dyDescent="0.25">
      <c r="A26" s="2">
        <v>23</v>
      </c>
      <c r="B26" s="2">
        <f t="shared" si="3"/>
        <v>0.23</v>
      </c>
      <c r="C26" s="2">
        <f t="shared" si="4"/>
        <v>-1.9509032201612867E-3</v>
      </c>
      <c r="D26" s="2">
        <f t="shared" si="5"/>
        <v>35.9375</v>
      </c>
      <c r="E26" s="2"/>
      <c r="F26" s="2" t="s">
        <v>2</v>
      </c>
      <c r="G26" s="2">
        <f t="shared" si="0"/>
        <v>0</v>
      </c>
      <c r="H26" s="24">
        <f t="shared" si="6"/>
        <v>1.5036796149579539E-3</v>
      </c>
      <c r="I26" s="2" t="s">
        <v>2</v>
      </c>
      <c r="J26" s="2">
        <f t="shared" si="1"/>
        <v>0</v>
      </c>
      <c r="K26" s="2">
        <f t="shared" si="2"/>
        <v>0</v>
      </c>
      <c r="L26" s="2"/>
      <c r="M26" s="2"/>
      <c r="N26" s="2"/>
      <c r="O26" s="2"/>
      <c r="P26" s="2"/>
    </row>
    <row r="27" spans="1:16" x14ac:dyDescent="0.25">
      <c r="A27" s="2">
        <v>24</v>
      </c>
      <c r="B27" s="2">
        <f t="shared" si="3"/>
        <v>0.24</v>
      </c>
      <c r="C27" s="2">
        <f t="shared" si="4"/>
        <v>-1.8377226823629299E-18</v>
      </c>
      <c r="D27" s="2">
        <f t="shared" si="5"/>
        <v>37.5</v>
      </c>
      <c r="E27" s="2"/>
      <c r="F27" s="2" t="s">
        <v>2</v>
      </c>
      <c r="G27" s="2">
        <f t="shared" si="0"/>
        <v>0</v>
      </c>
      <c r="H27" s="24">
        <f t="shared" si="6"/>
        <v>1.7320508075688767E-3</v>
      </c>
      <c r="I27" s="2" t="s">
        <v>2</v>
      </c>
      <c r="J27" s="2">
        <f t="shared" si="1"/>
        <v>0</v>
      </c>
      <c r="K27" s="2">
        <f t="shared" si="2"/>
        <v>0</v>
      </c>
      <c r="L27" s="2"/>
      <c r="M27" s="2"/>
      <c r="N27" s="2"/>
      <c r="O27" s="2"/>
      <c r="P27" s="2"/>
    </row>
    <row r="28" spans="1:16" x14ac:dyDescent="0.25">
      <c r="A28" s="2">
        <v>25</v>
      </c>
      <c r="B28" s="2">
        <f t="shared" si="3"/>
        <v>0.25</v>
      </c>
      <c r="C28" s="2">
        <f t="shared" si="4"/>
        <v>1.950903220161283E-3</v>
      </c>
      <c r="D28" s="2">
        <f t="shared" si="5"/>
        <v>39.0625</v>
      </c>
      <c r="E28" s="2"/>
      <c r="F28" s="2" t="s">
        <v>2</v>
      </c>
      <c r="G28" s="2">
        <f t="shared" si="0"/>
        <v>0</v>
      </c>
      <c r="H28" s="24">
        <f t="shared" si="6"/>
        <v>1.8938602589902113E-3</v>
      </c>
      <c r="I28" s="2" t="s">
        <v>2</v>
      </c>
      <c r="J28" s="2">
        <f t="shared" si="1"/>
        <v>0</v>
      </c>
      <c r="K28" s="2">
        <f t="shared" si="2"/>
        <v>0</v>
      </c>
      <c r="L28" s="2"/>
      <c r="M28" s="2"/>
      <c r="N28" s="2"/>
      <c r="O28" s="2"/>
      <c r="P28" s="2"/>
    </row>
    <row r="29" spans="1:16" x14ac:dyDescent="0.25">
      <c r="A29" s="2">
        <v>26</v>
      </c>
      <c r="B29" s="2">
        <f t="shared" si="3"/>
        <v>0.26</v>
      </c>
      <c r="C29" s="2">
        <f t="shared" si="4"/>
        <v>3.8268343236509002E-3</v>
      </c>
      <c r="D29" s="2">
        <f t="shared" si="5"/>
        <v>40.625</v>
      </c>
      <c r="E29" s="2"/>
      <c r="F29" s="2" t="s">
        <v>2</v>
      </c>
      <c r="G29" s="2">
        <f t="shared" si="0"/>
        <v>0</v>
      </c>
      <c r="H29" s="24">
        <f t="shared" si="6"/>
        <v>1.9828897227476207E-3</v>
      </c>
      <c r="I29" s="2" t="s">
        <v>2</v>
      </c>
      <c r="J29" s="2">
        <f t="shared" si="1"/>
        <v>0</v>
      </c>
      <c r="K29" s="2">
        <f t="shared" si="2"/>
        <v>0</v>
      </c>
      <c r="L29" s="2"/>
      <c r="M29" s="2"/>
      <c r="N29" s="2"/>
      <c r="O29" s="2"/>
      <c r="P29" s="2"/>
    </row>
    <row r="30" spans="1:16" x14ac:dyDescent="0.25">
      <c r="A30" s="2">
        <v>27</v>
      </c>
      <c r="B30" s="2">
        <f t="shared" si="3"/>
        <v>0.27</v>
      </c>
      <c r="C30" s="2">
        <f t="shared" si="4"/>
        <v>5.5557023301960259E-3</v>
      </c>
      <c r="D30" s="2">
        <f t="shared" si="5"/>
        <v>42.1875</v>
      </c>
      <c r="E30" s="2"/>
      <c r="F30" s="2" t="s">
        <v>2</v>
      </c>
      <c r="G30" s="2">
        <f t="shared" si="0"/>
        <v>0</v>
      </c>
      <c r="H30" s="24">
        <f t="shared" si="6"/>
        <v>1.9957178464772071E-3</v>
      </c>
      <c r="I30" s="2" t="s">
        <v>2</v>
      </c>
      <c r="J30" s="2">
        <f t="shared" si="1"/>
        <v>0</v>
      </c>
      <c r="K30" s="2">
        <f t="shared" si="2"/>
        <v>0</v>
      </c>
      <c r="L30" s="2"/>
      <c r="M30" s="2"/>
      <c r="N30" s="2"/>
      <c r="O30" s="2"/>
      <c r="P30" s="2"/>
    </row>
    <row r="31" spans="1:16" x14ac:dyDescent="0.25">
      <c r="A31" s="2">
        <v>28</v>
      </c>
      <c r="B31" s="2">
        <f t="shared" si="3"/>
        <v>0.28000000000000003</v>
      </c>
      <c r="C31" s="2">
        <f t="shared" si="4"/>
        <v>7.0710678118654805E-3</v>
      </c>
      <c r="D31" s="2">
        <f t="shared" si="5"/>
        <v>43.75</v>
      </c>
      <c r="E31" s="2"/>
      <c r="F31" s="2" t="s">
        <v>2</v>
      </c>
      <c r="G31" s="2">
        <f t="shared" si="0"/>
        <v>0</v>
      </c>
      <c r="H31" s="24">
        <f t="shared" si="6"/>
        <v>1.9318516525781365E-3</v>
      </c>
      <c r="I31" s="2" t="s">
        <v>2</v>
      </c>
      <c r="J31" s="2">
        <f t="shared" si="1"/>
        <v>0</v>
      </c>
      <c r="K31" s="2">
        <f t="shared" si="2"/>
        <v>0</v>
      </c>
      <c r="L31" s="2"/>
      <c r="M31" s="2"/>
      <c r="N31" s="2"/>
      <c r="O31" s="2"/>
      <c r="P31" s="2"/>
    </row>
    <row r="32" spans="1:16" x14ac:dyDescent="0.25">
      <c r="A32" s="2">
        <v>29</v>
      </c>
      <c r="B32" s="2">
        <f t="shared" si="3"/>
        <v>0.28999999999999998</v>
      </c>
      <c r="C32" s="2">
        <f t="shared" si="4"/>
        <v>8.3146961230254474E-3</v>
      </c>
      <c r="D32" s="2">
        <f t="shared" si="5"/>
        <v>45.3125</v>
      </c>
      <c r="E32" s="2"/>
      <c r="F32" s="2" t="s">
        <v>2</v>
      </c>
      <c r="G32" s="2">
        <f t="shared" si="0"/>
        <v>0</v>
      </c>
      <c r="H32" s="24">
        <f t="shared" si="6"/>
        <v>1.7937454830653776E-3</v>
      </c>
      <c r="I32" s="2" t="s">
        <v>2</v>
      </c>
      <c r="J32" s="2">
        <f t="shared" si="1"/>
        <v>0</v>
      </c>
      <c r="K32" s="2">
        <f t="shared" si="2"/>
        <v>0</v>
      </c>
      <c r="L32" s="2"/>
      <c r="M32" s="2"/>
      <c r="N32" s="2"/>
      <c r="O32" s="2"/>
      <c r="P32" s="2"/>
    </row>
    <row r="33" spans="1:16" x14ac:dyDescent="0.25">
      <c r="A33" s="2">
        <v>30</v>
      </c>
      <c r="B33" s="2">
        <f t="shared" si="3"/>
        <v>0.3</v>
      </c>
      <c r="C33" s="2">
        <f t="shared" si="4"/>
        <v>9.2387953251128647E-3</v>
      </c>
      <c r="D33" s="2">
        <f t="shared" si="5"/>
        <v>46.875</v>
      </c>
      <c r="E33" s="2"/>
      <c r="F33" s="2" t="s">
        <v>2</v>
      </c>
      <c r="G33" s="2">
        <f t="shared" si="0"/>
        <v>0</v>
      </c>
      <c r="H33" s="24">
        <f t="shared" si="6"/>
        <v>1.5867066805824717E-3</v>
      </c>
      <c r="I33" s="2" t="s">
        <v>2</v>
      </c>
      <c r="J33" s="2">
        <f t="shared" si="1"/>
        <v>0</v>
      </c>
      <c r="K33" s="2">
        <f t="shared" si="2"/>
        <v>0</v>
      </c>
      <c r="L33" s="2"/>
      <c r="M33" s="2"/>
      <c r="N33" s="2"/>
      <c r="O33" s="2"/>
      <c r="P33" s="2"/>
    </row>
    <row r="34" spans="1:16" x14ac:dyDescent="0.25">
      <c r="A34" s="2">
        <v>31</v>
      </c>
      <c r="B34" s="2">
        <f t="shared" si="3"/>
        <v>0.31</v>
      </c>
      <c r="C34" s="2">
        <f t="shared" si="4"/>
        <v>9.8078528040323031E-3</v>
      </c>
      <c r="D34" s="2">
        <f t="shared" si="5"/>
        <v>48.4375</v>
      </c>
      <c r="E34" s="2"/>
      <c r="F34" s="2" t="s">
        <v>2</v>
      </c>
      <c r="G34" s="2">
        <f t="shared" si="0"/>
        <v>0</v>
      </c>
      <c r="H34" s="24">
        <f t="shared" si="6"/>
        <v>1.3186916302001391E-3</v>
      </c>
      <c r="I34" s="2" t="s">
        <v>2</v>
      </c>
      <c r="J34" s="2">
        <f t="shared" si="1"/>
        <v>0</v>
      </c>
      <c r="K34" s="2">
        <f t="shared" si="2"/>
        <v>0</v>
      </c>
      <c r="L34" s="2"/>
      <c r="M34" s="2"/>
      <c r="N34" s="2"/>
      <c r="O34" s="2"/>
      <c r="P34" s="2"/>
    </row>
    <row r="35" spans="1:16" x14ac:dyDescent="0.25">
      <c r="A35" s="2">
        <v>32</v>
      </c>
      <c r="B35" s="2">
        <f t="shared" si="3"/>
        <v>0.32</v>
      </c>
      <c r="C35" s="2">
        <f t="shared" si="4"/>
        <v>0.01</v>
      </c>
      <c r="D35" s="2">
        <f t="shared" si="5"/>
        <v>50</v>
      </c>
      <c r="E35" s="2"/>
      <c r="F35" s="2" t="s">
        <v>2</v>
      </c>
      <c r="G35" s="2">
        <f t="shared" si="0"/>
        <v>0</v>
      </c>
      <c r="H35" s="24">
        <f t="shared" si="6"/>
        <v>1.0000000000000011E-3</v>
      </c>
      <c r="I35" s="2" t="s">
        <v>2</v>
      </c>
      <c r="J35" s="2">
        <f t="shared" si="1"/>
        <v>0</v>
      </c>
      <c r="K35" s="2">
        <f t="shared" si="2"/>
        <v>0</v>
      </c>
      <c r="L35" s="2"/>
      <c r="M35" s="2"/>
      <c r="N35" s="2"/>
      <c r="O35" s="2"/>
      <c r="P35" s="2"/>
    </row>
    <row r="36" spans="1:16" x14ac:dyDescent="0.25">
      <c r="A36" s="2">
        <v>33</v>
      </c>
      <c r="B36" s="2">
        <f t="shared" si="3"/>
        <v>0.33</v>
      </c>
      <c r="C36" s="2">
        <f t="shared" si="4"/>
        <v>9.8078528040323031E-3</v>
      </c>
      <c r="D36" s="2"/>
      <c r="E36" s="2"/>
      <c r="F36" s="2" t="s">
        <v>2</v>
      </c>
      <c r="G36" s="2">
        <f t="shared" si="0"/>
        <v>0</v>
      </c>
      <c r="H36" s="24">
        <f t="shared" si="6"/>
        <v>6.4287893060632219E-4</v>
      </c>
      <c r="I36" s="2" t="s">
        <v>2</v>
      </c>
      <c r="J36" s="2">
        <f t="shared" si="1"/>
        <v>0</v>
      </c>
      <c r="K36" s="2">
        <f t="shared" si="2"/>
        <v>0</v>
      </c>
      <c r="L36" s="2"/>
      <c r="M36" s="2"/>
      <c r="N36" s="2"/>
      <c r="O36" s="2"/>
      <c r="P36" s="2"/>
    </row>
    <row r="37" spans="1:16" x14ac:dyDescent="0.25">
      <c r="A37" s="2">
        <v>34</v>
      </c>
      <c r="B37" s="2">
        <f t="shared" si="3"/>
        <v>0.34</v>
      </c>
      <c r="C37" s="2">
        <f t="shared" si="4"/>
        <v>9.238795325112863E-3</v>
      </c>
      <c r="D37" s="2"/>
      <c r="E37" s="2"/>
      <c r="F37" s="2" t="s">
        <v>2</v>
      </c>
      <c r="G37" s="2">
        <f t="shared" si="0"/>
        <v>0</v>
      </c>
      <c r="H37" s="24">
        <f t="shared" si="6"/>
        <v>2.6105238444010172E-4</v>
      </c>
      <c r="I37" s="2" t="s">
        <v>2</v>
      </c>
      <c r="J37" s="2">
        <f t="shared" si="1"/>
        <v>0</v>
      </c>
      <c r="K37" s="2">
        <f t="shared" si="2"/>
        <v>0</v>
      </c>
      <c r="L37" s="2"/>
      <c r="M37" s="2"/>
      <c r="N37" s="2"/>
      <c r="O37" s="2"/>
      <c r="P37" s="2"/>
    </row>
    <row r="38" spans="1:16" x14ac:dyDescent="0.25">
      <c r="A38" s="2">
        <v>35</v>
      </c>
      <c r="B38" s="2">
        <f t="shared" si="3"/>
        <v>0.35000000000000003</v>
      </c>
      <c r="C38" s="2">
        <f t="shared" si="4"/>
        <v>8.3146961230254543E-3</v>
      </c>
      <c r="D38" s="2"/>
      <c r="E38" s="2"/>
      <c r="F38" s="2" t="s">
        <v>2</v>
      </c>
      <c r="G38" s="2">
        <f t="shared" si="0"/>
        <v>0</v>
      </c>
      <c r="H38" s="24">
        <f t="shared" si="6"/>
        <v>-1.308062584602845E-4</v>
      </c>
      <c r="I38" s="2" t="s">
        <v>2</v>
      </c>
      <c r="J38" s="2">
        <f t="shared" si="1"/>
        <v>0</v>
      </c>
      <c r="K38" s="2">
        <f t="shared" si="2"/>
        <v>0</v>
      </c>
      <c r="L38" s="2"/>
      <c r="M38" s="2"/>
      <c r="N38" s="2"/>
      <c r="O38" s="2"/>
      <c r="P38" s="2"/>
    </row>
    <row r="39" spans="1:16" x14ac:dyDescent="0.25">
      <c r="A39" s="2">
        <v>36</v>
      </c>
      <c r="B39" s="2">
        <f t="shared" si="3"/>
        <v>0.36</v>
      </c>
      <c r="C39" s="2">
        <f t="shared" si="4"/>
        <v>7.0710678118654771E-3</v>
      </c>
      <c r="D39" s="2"/>
      <c r="E39" s="2"/>
      <c r="F39" s="2" t="s">
        <v>2</v>
      </c>
      <c r="G39" s="2">
        <f t="shared" si="0"/>
        <v>0</v>
      </c>
      <c r="H39" s="24">
        <f t="shared" si="6"/>
        <v>-5.1763809020504033E-4</v>
      </c>
      <c r="I39" s="2" t="s">
        <v>2</v>
      </c>
      <c r="J39" s="2">
        <f t="shared" si="1"/>
        <v>0</v>
      </c>
      <c r="K39" s="2">
        <f t="shared" si="2"/>
        <v>0</v>
      </c>
      <c r="L39" s="2"/>
      <c r="M39" s="2"/>
      <c r="N39" s="2"/>
      <c r="O39" s="2"/>
      <c r="P39" s="2"/>
    </row>
    <row r="40" spans="1:16" x14ac:dyDescent="0.25">
      <c r="A40" s="2">
        <v>37</v>
      </c>
      <c r="B40" s="2">
        <f t="shared" si="3"/>
        <v>0.37</v>
      </c>
      <c r="C40" s="2">
        <f t="shared" si="4"/>
        <v>5.5557023301960233E-3</v>
      </c>
      <c r="D40" s="2"/>
      <c r="E40" s="2"/>
      <c r="F40" s="2" t="s">
        <v>2</v>
      </c>
      <c r="G40" s="2">
        <f t="shared" si="0"/>
        <v>0</v>
      </c>
      <c r="H40" s="24">
        <f t="shared" si="6"/>
        <v>-8.8457738043800347E-4</v>
      </c>
      <c r="I40" s="2" t="s">
        <v>2</v>
      </c>
      <c r="J40" s="2">
        <f t="shared" si="1"/>
        <v>0</v>
      </c>
      <c r="K40" s="2">
        <f t="shared" si="2"/>
        <v>0</v>
      </c>
      <c r="L40" s="2"/>
      <c r="M40" s="2"/>
      <c r="N40" s="2"/>
      <c r="O40" s="2"/>
      <c r="P40" s="2"/>
    </row>
    <row r="41" spans="1:16" x14ac:dyDescent="0.25">
      <c r="A41" s="2">
        <v>38</v>
      </c>
      <c r="B41" s="2">
        <f t="shared" si="3"/>
        <v>0.38</v>
      </c>
      <c r="C41" s="2">
        <f t="shared" si="4"/>
        <v>3.8268343236509046E-3</v>
      </c>
      <c r="D41" s="2"/>
      <c r="E41" s="2"/>
      <c r="F41" s="2" t="s">
        <v>2</v>
      </c>
      <c r="G41" s="2">
        <f t="shared" si="0"/>
        <v>0</v>
      </c>
      <c r="H41" s="24">
        <f t="shared" si="6"/>
        <v>-1.2175228580174411E-3</v>
      </c>
      <c r="I41" s="2" t="s">
        <v>2</v>
      </c>
      <c r="J41" s="2">
        <f t="shared" si="1"/>
        <v>0</v>
      </c>
      <c r="K41" s="2">
        <f t="shared" si="2"/>
        <v>0</v>
      </c>
      <c r="L41" s="2"/>
      <c r="M41" s="2"/>
      <c r="N41" s="2"/>
      <c r="O41" s="2"/>
      <c r="P41" s="2"/>
    </row>
    <row r="42" spans="1:16" x14ac:dyDescent="0.25">
      <c r="A42" s="2">
        <v>39</v>
      </c>
      <c r="B42" s="2">
        <f t="shared" si="3"/>
        <v>0.39</v>
      </c>
      <c r="C42" s="2">
        <f t="shared" si="4"/>
        <v>1.9509032201612878E-3</v>
      </c>
      <c r="D42" s="2"/>
      <c r="E42" s="2"/>
      <c r="F42" s="2" t="s">
        <v>2</v>
      </c>
      <c r="G42" s="2">
        <f t="shared" si="0"/>
        <v>0</v>
      </c>
      <c r="H42" s="24">
        <f t="shared" si="6"/>
        <v>-1.5036796149579537E-3</v>
      </c>
      <c r="I42" s="2" t="s">
        <v>2</v>
      </c>
      <c r="J42" s="2">
        <f t="shared" si="1"/>
        <v>0</v>
      </c>
      <c r="K42" s="2">
        <f t="shared" si="2"/>
        <v>0</v>
      </c>
      <c r="L42" s="2"/>
      <c r="M42" s="2"/>
      <c r="N42" s="2"/>
      <c r="O42" s="2"/>
      <c r="P42" s="2"/>
    </row>
    <row r="43" spans="1:16" x14ac:dyDescent="0.25">
      <c r="A43" s="2">
        <v>40</v>
      </c>
      <c r="B43" s="2">
        <f t="shared" si="3"/>
        <v>0.4</v>
      </c>
      <c r="C43" s="2">
        <f t="shared" si="4"/>
        <v>3.06287113727155E-18</v>
      </c>
      <c r="D43" s="2"/>
      <c r="E43" s="2"/>
      <c r="F43" s="2" t="s">
        <v>2</v>
      </c>
      <c r="G43" s="2">
        <f t="shared" si="0"/>
        <v>0</v>
      </c>
      <c r="H43" s="24">
        <f t="shared" si="6"/>
        <v>-1.7320508075688776E-3</v>
      </c>
      <c r="I43" s="2" t="s">
        <v>2</v>
      </c>
      <c r="J43" s="2">
        <f t="shared" si="1"/>
        <v>0</v>
      </c>
      <c r="K43" s="2">
        <f t="shared" si="2"/>
        <v>0</v>
      </c>
      <c r="L43" s="2"/>
      <c r="M43" s="2"/>
      <c r="N43" s="2"/>
      <c r="O43" s="2"/>
      <c r="P43" s="2"/>
    </row>
    <row r="44" spans="1:16" x14ac:dyDescent="0.25">
      <c r="A44" s="2">
        <v>41</v>
      </c>
      <c r="B44" s="2">
        <f t="shared" si="3"/>
        <v>0.41000000000000003</v>
      </c>
      <c r="C44" s="2">
        <f t="shared" si="4"/>
        <v>-1.950903220161273E-3</v>
      </c>
      <c r="D44" s="2"/>
      <c r="E44" s="2"/>
      <c r="F44" s="2" t="s">
        <v>2</v>
      </c>
      <c r="G44" s="2">
        <f t="shared" si="0"/>
        <v>0</v>
      </c>
      <c r="H44" s="24">
        <f t="shared" si="6"/>
        <v>-1.8938602589902113E-3</v>
      </c>
      <c r="I44" s="2" t="s">
        <v>2</v>
      </c>
      <c r="J44" s="2">
        <f t="shared" si="1"/>
        <v>0</v>
      </c>
      <c r="K44" s="2">
        <f t="shared" si="2"/>
        <v>0</v>
      </c>
      <c r="L44" s="2"/>
      <c r="M44" s="2"/>
      <c r="N44" s="2"/>
      <c r="O44" s="2"/>
      <c r="P44" s="2"/>
    </row>
    <row r="45" spans="1:16" x14ac:dyDescent="0.25">
      <c r="A45" s="2">
        <v>42</v>
      </c>
      <c r="B45" s="2">
        <f t="shared" si="3"/>
        <v>0.42</v>
      </c>
      <c r="C45" s="2">
        <f t="shared" si="4"/>
        <v>-3.8268343236508824E-3</v>
      </c>
      <c r="D45" s="2"/>
      <c r="E45" s="2"/>
      <c r="F45" s="2" t="s">
        <v>2</v>
      </c>
      <c r="G45" s="2">
        <f t="shared" si="0"/>
        <v>0</v>
      </c>
      <c r="H45" s="24">
        <f t="shared" si="6"/>
        <v>-1.9828897227476207E-3</v>
      </c>
      <c r="I45" s="2" t="s">
        <v>2</v>
      </c>
      <c r="J45" s="2">
        <f t="shared" si="1"/>
        <v>0</v>
      </c>
      <c r="K45" s="2">
        <f t="shared" si="2"/>
        <v>0</v>
      </c>
      <c r="L45" s="2"/>
      <c r="M45" s="2"/>
      <c r="N45" s="2"/>
      <c r="O45" s="2"/>
      <c r="P45" s="2"/>
    </row>
    <row r="46" spans="1:16" x14ac:dyDescent="0.25">
      <c r="A46" s="2">
        <v>43</v>
      </c>
      <c r="B46" s="2">
        <f t="shared" si="3"/>
        <v>0.43</v>
      </c>
      <c r="C46" s="2">
        <f t="shared" si="4"/>
        <v>-5.5557023301960173E-3</v>
      </c>
      <c r="D46" s="2"/>
      <c r="E46" s="2"/>
      <c r="F46" s="2" t="s">
        <v>2</v>
      </c>
      <c r="G46" s="2">
        <f t="shared" si="0"/>
        <v>0</v>
      </c>
      <c r="H46" s="24">
        <f t="shared" si="6"/>
        <v>-1.9957178464772071E-3</v>
      </c>
      <c r="I46" s="2" t="s">
        <v>2</v>
      </c>
      <c r="J46" s="2">
        <f t="shared" si="1"/>
        <v>0</v>
      </c>
      <c r="K46" s="2">
        <f t="shared" si="2"/>
        <v>0</v>
      </c>
      <c r="L46" s="2"/>
      <c r="M46" s="2"/>
      <c r="N46" s="2"/>
      <c r="O46" s="2"/>
      <c r="P46" s="2"/>
    </row>
    <row r="47" spans="1:16" x14ac:dyDescent="0.25">
      <c r="A47" s="2">
        <v>44</v>
      </c>
      <c r="B47" s="2">
        <f t="shared" si="3"/>
        <v>0.44</v>
      </c>
      <c r="C47" s="2">
        <f t="shared" si="4"/>
        <v>-7.0710678118654667E-3</v>
      </c>
      <c r="D47" s="2"/>
      <c r="E47" s="2"/>
      <c r="F47" s="2" t="s">
        <v>2</v>
      </c>
      <c r="G47" s="2">
        <f t="shared" si="0"/>
        <v>0</v>
      </c>
      <c r="H47" s="24">
        <f t="shared" si="6"/>
        <v>-1.931851652578137E-3</v>
      </c>
      <c r="I47" s="2" t="s">
        <v>2</v>
      </c>
      <c r="J47" s="2">
        <f t="shared" si="1"/>
        <v>0</v>
      </c>
      <c r="K47" s="2">
        <f t="shared" si="2"/>
        <v>0</v>
      </c>
      <c r="L47" s="2"/>
      <c r="M47" s="2"/>
      <c r="N47" s="2"/>
      <c r="O47" s="2"/>
      <c r="P47" s="2"/>
    </row>
    <row r="48" spans="1:16" x14ac:dyDescent="0.25">
      <c r="A48" s="2">
        <v>45</v>
      </c>
      <c r="B48" s="2">
        <f t="shared" si="3"/>
        <v>0.45</v>
      </c>
      <c r="C48" s="2">
        <f t="shared" si="4"/>
        <v>-8.3146961230254508E-3</v>
      </c>
      <c r="D48" s="2"/>
      <c r="E48" s="2"/>
      <c r="F48" s="2" t="s">
        <v>2</v>
      </c>
      <c r="G48" s="2">
        <f t="shared" si="0"/>
        <v>0</v>
      </c>
      <c r="H48" s="24">
        <f t="shared" si="6"/>
        <v>-1.7937454830653763E-3</v>
      </c>
      <c r="I48" s="2" t="s">
        <v>2</v>
      </c>
      <c r="J48" s="2">
        <f t="shared" si="1"/>
        <v>0</v>
      </c>
      <c r="K48" s="2">
        <f t="shared" si="2"/>
        <v>0</v>
      </c>
      <c r="L48" s="2"/>
      <c r="M48" s="2"/>
      <c r="N48" s="2"/>
      <c r="O48" s="2"/>
      <c r="P48" s="2"/>
    </row>
    <row r="49" spans="1:16" x14ac:dyDescent="0.25">
      <c r="A49" s="2">
        <v>46</v>
      </c>
      <c r="B49" s="2">
        <f t="shared" si="3"/>
        <v>0.46</v>
      </c>
      <c r="C49" s="2">
        <f t="shared" si="4"/>
        <v>-9.2387953251128647E-3</v>
      </c>
      <c r="D49" s="2"/>
      <c r="E49" s="2"/>
      <c r="F49" s="2" t="s">
        <v>2</v>
      </c>
      <c r="G49" s="2">
        <f t="shared" si="0"/>
        <v>0</v>
      </c>
      <c r="H49" s="24">
        <f t="shared" si="6"/>
        <v>-1.5867066805824706E-3</v>
      </c>
      <c r="I49" s="2" t="s">
        <v>2</v>
      </c>
      <c r="J49" s="2">
        <f t="shared" si="1"/>
        <v>0</v>
      </c>
      <c r="K49" s="2">
        <f t="shared" si="2"/>
        <v>0</v>
      </c>
      <c r="L49" s="2"/>
      <c r="M49" s="2"/>
      <c r="N49" s="2"/>
      <c r="O49" s="2"/>
      <c r="P49" s="2"/>
    </row>
    <row r="50" spans="1:16" x14ac:dyDescent="0.25">
      <c r="A50" s="2">
        <v>47</v>
      </c>
      <c r="B50" s="2">
        <f t="shared" si="3"/>
        <v>0.47000000000000003</v>
      </c>
      <c r="C50" s="2">
        <f t="shared" si="4"/>
        <v>-9.8078528040323049E-3</v>
      </c>
      <c r="D50" s="2"/>
      <c r="E50" s="2"/>
      <c r="F50" s="2" t="s">
        <v>2</v>
      </c>
      <c r="G50" s="2">
        <f t="shared" si="0"/>
        <v>0</v>
      </c>
      <c r="H50" s="24">
        <f t="shared" si="6"/>
        <v>-1.3186916302001363E-3</v>
      </c>
      <c r="I50" s="2" t="s">
        <v>2</v>
      </c>
      <c r="J50" s="2">
        <f t="shared" si="1"/>
        <v>0</v>
      </c>
      <c r="K50" s="2">
        <f t="shared" si="2"/>
        <v>0</v>
      </c>
      <c r="L50" s="2"/>
      <c r="M50" s="2"/>
      <c r="N50" s="2"/>
      <c r="O50" s="2"/>
      <c r="P50" s="2"/>
    </row>
    <row r="51" spans="1:16" x14ac:dyDescent="0.25">
      <c r="A51" s="2">
        <v>48</v>
      </c>
      <c r="B51" s="2">
        <f t="shared" si="3"/>
        <v>0.48</v>
      </c>
      <c r="C51" s="2">
        <f t="shared" si="4"/>
        <v>-0.01</v>
      </c>
      <c r="D51" s="2"/>
      <c r="E51" s="2"/>
      <c r="F51" s="2" t="s">
        <v>2</v>
      </c>
      <c r="G51" s="2">
        <f t="shared" si="0"/>
        <v>0</v>
      </c>
      <c r="H51" s="24">
        <f t="shared" si="6"/>
        <v>-9.9999999999999959E-4</v>
      </c>
      <c r="I51" s="2" t="s">
        <v>2</v>
      </c>
      <c r="J51" s="2">
        <f t="shared" si="1"/>
        <v>0</v>
      </c>
      <c r="K51" s="2">
        <f t="shared" si="2"/>
        <v>0</v>
      </c>
      <c r="L51" s="2"/>
      <c r="M51" s="2"/>
      <c r="N51" s="2"/>
      <c r="O51" s="2"/>
      <c r="P51" s="2"/>
    </row>
    <row r="52" spans="1:16" x14ac:dyDescent="0.25">
      <c r="A52" s="2">
        <v>49</v>
      </c>
      <c r="B52" s="2">
        <f t="shared" si="3"/>
        <v>0.49</v>
      </c>
      <c r="C52" s="2">
        <f t="shared" si="4"/>
        <v>-9.8078528040323066E-3</v>
      </c>
      <c r="D52" s="2"/>
      <c r="E52" s="2"/>
      <c r="F52" s="2" t="s">
        <v>2</v>
      </c>
      <c r="G52" s="2">
        <f t="shared" si="0"/>
        <v>0</v>
      </c>
      <c r="H52" s="24">
        <f t="shared" si="6"/>
        <v>-6.4287893060632404E-4</v>
      </c>
      <c r="I52" s="2" t="s">
        <v>2</v>
      </c>
      <c r="J52" s="2">
        <f t="shared" si="1"/>
        <v>0</v>
      </c>
      <c r="K52" s="2">
        <f t="shared" si="2"/>
        <v>0</v>
      </c>
      <c r="L52" s="2"/>
      <c r="M52" s="2"/>
      <c r="N52" s="2"/>
      <c r="O52" s="2"/>
      <c r="P52" s="2"/>
    </row>
    <row r="53" spans="1:16" x14ac:dyDescent="0.25">
      <c r="A53" s="2">
        <v>50</v>
      </c>
      <c r="B53" s="2">
        <f t="shared" si="3"/>
        <v>0.5</v>
      </c>
      <c r="C53" s="2">
        <f t="shared" si="4"/>
        <v>-9.2387953251128682E-3</v>
      </c>
      <c r="D53" s="2"/>
      <c r="E53" s="2"/>
      <c r="F53" s="2" t="s">
        <v>2</v>
      </c>
      <c r="G53" s="2">
        <f t="shared" si="0"/>
        <v>0</v>
      </c>
      <c r="H53" s="24">
        <f t="shared" si="6"/>
        <v>-2.6105238444010199E-4</v>
      </c>
      <c r="I53" s="2" t="s">
        <v>2</v>
      </c>
      <c r="J53" s="2">
        <f t="shared" si="1"/>
        <v>0</v>
      </c>
      <c r="K53" s="2">
        <f t="shared" si="2"/>
        <v>0</v>
      </c>
      <c r="L53" s="2"/>
      <c r="M53" s="2"/>
      <c r="N53" s="2"/>
      <c r="O53" s="2"/>
      <c r="P53" s="2"/>
    </row>
    <row r="54" spans="1:16" x14ac:dyDescent="0.25">
      <c r="A54" s="2">
        <v>51</v>
      </c>
      <c r="B54" s="2">
        <f t="shared" si="3"/>
        <v>0.51</v>
      </c>
      <c r="C54" s="2">
        <f t="shared" si="4"/>
        <v>-8.314696123025456E-3</v>
      </c>
      <c r="D54" s="2"/>
      <c r="E54" s="2"/>
      <c r="F54" s="2" t="s">
        <v>2</v>
      </c>
      <c r="G54" s="2">
        <f t="shared" si="0"/>
        <v>0</v>
      </c>
      <c r="H54" s="24">
        <f t="shared" si="6"/>
        <v>1.3080625846028602E-4</v>
      </c>
      <c r="I54" s="2" t="s">
        <v>2</v>
      </c>
      <c r="J54" s="2">
        <f t="shared" si="1"/>
        <v>0</v>
      </c>
      <c r="K54" s="2">
        <f t="shared" si="2"/>
        <v>0</v>
      </c>
      <c r="L54" s="2"/>
      <c r="M54" s="2"/>
      <c r="N54" s="2"/>
      <c r="O54" s="2"/>
      <c r="P54" s="2"/>
    </row>
    <row r="55" spans="1:16" x14ac:dyDescent="0.25">
      <c r="A55" s="2">
        <v>52</v>
      </c>
      <c r="B55" s="2">
        <f t="shared" si="3"/>
        <v>0.52</v>
      </c>
      <c r="C55" s="2">
        <f t="shared" si="4"/>
        <v>-7.071067811865471E-3</v>
      </c>
      <c r="D55" s="2"/>
      <c r="E55" s="2"/>
      <c r="F55" s="2" t="s">
        <v>2</v>
      </c>
      <c r="G55" s="2">
        <f t="shared" si="0"/>
        <v>0</v>
      </c>
      <c r="H55" s="24">
        <f t="shared" si="6"/>
        <v>5.1763809020504358E-4</v>
      </c>
      <c r="I55" s="2" t="s">
        <v>2</v>
      </c>
      <c r="J55" s="2">
        <f t="shared" si="1"/>
        <v>0</v>
      </c>
      <c r="K55" s="2">
        <f t="shared" si="2"/>
        <v>0</v>
      </c>
      <c r="L55" s="2"/>
      <c r="M55" s="2"/>
      <c r="N55" s="2"/>
      <c r="O55" s="2"/>
      <c r="P55" s="2"/>
    </row>
    <row r="56" spans="1:16" x14ac:dyDescent="0.25">
      <c r="A56" s="2">
        <v>53</v>
      </c>
      <c r="B56" s="2">
        <f t="shared" si="3"/>
        <v>0.53</v>
      </c>
      <c r="C56" s="2">
        <f t="shared" si="4"/>
        <v>-5.5557023301960242E-3</v>
      </c>
      <c r="D56" s="2"/>
      <c r="E56" s="2"/>
      <c r="F56" s="2" t="s">
        <v>2</v>
      </c>
      <c r="G56" s="2">
        <f t="shared" si="0"/>
        <v>0</v>
      </c>
      <c r="H56" s="24">
        <f t="shared" si="6"/>
        <v>8.8457738043800326E-4</v>
      </c>
      <c r="I56" s="2" t="s">
        <v>2</v>
      </c>
      <c r="J56" s="2">
        <f t="shared" si="1"/>
        <v>0</v>
      </c>
      <c r="K56" s="2">
        <f t="shared" si="2"/>
        <v>0</v>
      </c>
      <c r="L56" s="2"/>
      <c r="M56" s="2"/>
      <c r="N56" s="2"/>
      <c r="O56" s="2"/>
      <c r="P56" s="2"/>
    </row>
    <row r="57" spans="1:16" x14ac:dyDescent="0.25">
      <c r="A57" s="2">
        <v>54</v>
      </c>
      <c r="B57" s="2">
        <f t="shared" si="3"/>
        <v>0.54</v>
      </c>
      <c r="C57" s="2">
        <f t="shared" si="4"/>
        <v>-3.8268343236508894E-3</v>
      </c>
      <c r="D57" s="2"/>
      <c r="E57" s="2"/>
      <c r="F57" s="2" t="s">
        <v>2</v>
      </c>
      <c r="G57" s="2">
        <f t="shared" si="0"/>
        <v>0</v>
      </c>
      <c r="H57" s="24">
        <f t="shared" si="6"/>
        <v>1.2175228580174435E-3</v>
      </c>
      <c r="I57" s="2" t="s">
        <v>2</v>
      </c>
      <c r="J57" s="2">
        <f t="shared" si="1"/>
        <v>0</v>
      </c>
      <c r="K57" s="2">
        <f t="shared" si="2"/>
        <v>0</v>
      </c>
      <c r="L57" s="2"/>
      <c r="M57" s="2"/>
      <c r="N57" s="2"/>
      <c r="O57" s="2"/>
      <c r="P57" s="2"/>
    </row>
    <row r="58" spans="1:16" x14ac:dyDescent="0.25">
      <c r="A58" s="2">
        <v>55</v>
      </c>
      <c r="B58" s="2">
        <f t="shared" si="3"/>
        <v>0.55000000000000004</v>
      </c>
      <c r="C58" s="2">
        <f t="shared" si="4"/>
        <v>-1.9509032201612804E-3</v>
      </c>
      <c r="D58" s="2"/>
      <c r="E58" s="2"/>
      <c r="F58" s="2" t="s">
        <v>2</v>
      </c>
      <c r="G58" s="2">
        <f t="shared" si="0"/>
        <v>0</v>
      </c>
      <c r="H58" s="24">
        <f t="shared" si="6"/>
        <v>1.5036796149579558E-3</v>
      </c>
      <c r="I58" s="2" t="s">
        <v>2</v>
      </c>
      <c r="J58" s="2">
        <f t="shared" si="1"/>
        <v>0</v>
      </c>
      <c r="K58" s="2">
        <f t="shared" si="2"/>
        <v>0</v>
      </c>
      <c r="L58" s="2"/>
      <c r="M58" s="2"/>
      <c r="N58" s="2"/>
      <c r="O58" s="2"/>
      <c r="P58" s="2"/>
    </row>
    <row r="59" spans="1:16" x14ac:dyDescent="0.25">
      <c r="A59" s="2">
        <v>56</v>
      </c>
      <c r="B59" s="2">
        <f t="shared" si="3"/>
        <v>0.56000000000000005</v>
      </c>
      <c r="C59" s="2">
        <f t="shared" si="4"/>
        <v>1.3475548801822335E-17</v>
      </c>
      <c r="D59" s="2"/>
      <c r="E59" s="2"/>
      <c r="F59" s="2" t="s">
        <v>2</v>
      </c>
      <c r="G59" s="2">
        <f t="shared" si="0"/>
        <v>0</v>
      </c>
      <c r="H59" s="24">
        <f t="shared" si="6"/>
        <v>1.7320508075688791E-3</v>
      </c>
      <c r="I59" s="2" t="s">
        <v>2</v>
      </c>
      <c r="J59" s="2">
        <f t="shared" si="1"/>
        <v>0</v>
      </c>
      <c r="K59" s="2">
        <f t="shared" si="2"/>
        <v>0</v>
      </c>
      <c r="L59" s="2"/>
      <c r="M59" s="2"/>
      <c r="N59" s="2"/>
      <c r="O59" s="2"/>
      <c r="P59" s="2"/>
    </row>
    <row r="60" spans="1:16" x14ac:dyDescent="0.25">
      <c r="A60" s="2">
        <v>57</v>
      </c>
      <c r="B60" s="2">
        <f t="shared" si="3"/>
        <v>0.57000000000000006</v>
      </c>
      <c r="C60" s="2">
        <f t="shared" si="4"/>
        <v>1.9509032201612895E-3</v>
      </c>
      <c r="D60" s="2"/>
      <c r="E60" s="2"/>
      <c r="F60" s="2" t="s">
        <v>2</v>
      </c>
      <c r="G60" s="2">
        <f t="shared" si="0"/>
        <v>0</v>
      </c>
      <c r="H60" s="24">
        <f t="shared" si="6"/>
        <v>1.8938602589902121E-3</v>
      </c>
      <c r="I60" s="2" t="s">
        <v>2</v>
      </c>
      <c r="J60" s="2">
        <f t="shared" si="1"/>
        <v>0</v>
      </c>
      <c r="K60" s="2">
        <f t="shared" si="2"/>
        <v>0</v>
      </c>
      <c r="L60" s="2"/>
      <c r="M60" s="2"/>
      <c r="N60" s="2"/>
      <c r="O60" s="2"/>
      <c r="P60" s="2"/>
    </row>
    <row r="61" spans="1:16" x14ac:dyDescent="0.25">
      <c r="A61" s="2">
        <v>58</v>
      </c>
      <c r="B61" s="2">
        <f t="shared" si="3"/>
        <v>0.57999999999999996</v>
      </c>
      <c r="C61" s="2">
        <f t="shared" si="4"/>
        <v>3.8268343236508811E-3</v>
      </c>
      <c r="D61" s="2"/>
      <c r="E61" s="2"/>
      <c r="F61" s="2" t="s">
        <v>2</v>
      </c>
      <c r="G61" s="2">
        <f t="shared" si="0"/>
        <v>0</v>
      </c>
      <c r="H61" s="24">
        <f t="shared" si="6"/>
        <v>1.9828897227476207E-3</v>
      </c>
      <c r="I61" s="2" t="s">
        <v>2</v>
      </c>
      <c r="J61" s="2">
        <f t="shared" si="1"/>
        <v>0</v>
      </c>
      <c r="K61" s="2">
        <f t="shared" si="2"/>
        <v>0</v>
      </c>
      <c r="L61" s="2"/>
      <c r="M61" s="2"/>
      <c r="N61" s="2"/>
      <c r="O61" s="2"/>
      <c r="P61" s="2"/>
    </row>
    <row r="62" spans="1:16" x14ac:dyDescent="0.25">
      <c r="A62" s="2">
        <v>59</v>
      </c>
      <c r="B62" s="2">
        <f t="shared" si="3"/>
        <v>0.59</v>
      </c>
      <c r="C62" s="2">
        <f t="shared" si="4"/>
        <v>5.5557023301960164E-3</v>
      </c>
      <c r="D62" s="2"/>
      <c r="E62" s="2"/>
      <c r="F62" s="2" t="s">
        <v>2</v>
      </c>
      <c r="G62" s="2">
        <f t="shared" si="0"/>
        <v>0</v>
      </c>
      <c r="H62" s="24">
        <f t="shared" si="6"/>
        <v>1.9957178464772071E-3</v>
      </c>
      <c r="I62" s="2" t="s">
        <v>2</v>
      </c>
      <c r="J62" s="2">
        <f t="shared" si="1"/>
        <v>0</v>
      </c>
      <c r="K62" s="2">
        <f t="shared" si="2"/>
        <v>0</v>
      </c>
      <c r="L62" s="2"/>
      <c r="M62" s="2"/>
      <c r="N62" s="2"/>
      <c r="O62" s="2"/>
      <c r="P62" s="2"/>
    </row>
    <row r="63" spans="1:16" x14ac:dyDescent="0.25">
      <c r="A63" s="2">
        <v>60</v>
      </c>
      <c r="B63" s="2">
        <f t="shared" si="3"/>
        <v>0.6</v>
      </c>
      <c r="C63" s="2">
        <f t="shared" si="4"/>
        <v>7.0710678118654658E-3</v>
      </c>
      <c r="D63" s="2"/>
      <c r="E63" s="2"/>
      <c r="F63" s="2" t="s">
        <v>2</v>
      </c>
      <c r="G63" s="2">
        <f t="shared" si="0"/>
        <v>0</v>
      </c>
      <c r="H63" s="24">
        <f t="shared" si="6"/>
        <v>1.9318516525781372E-3</v>
      </c>
      <c r="I63" s="2" t="s">
        <v>2</v>
      </c>
      <c r="J63" s="2">
        <f t="shared" si="1"/>
        <v>0</v>
      </c>
      <c r="K63" s="2">
        <f t="shared" si="2"/>
        <v>0</v>
      </c>
      <c r="L63" s="2"/>
      <c r="M63" s="2"/>
      <c r="N63" s="2"/>
      <c r="O63" s="2"/>
      <c r="P63" s="2"/>
    </row>
    <row r="64" spans="1:16" x14ac:dyDescent="0.25">
      <c r="A64" s="2">
        <v>61</v>
      </c>
      <c r="B64" s="2">
        <f t="shared" si="3"/>
        <v>0.61</v>
      </c>
      <c r="C64" s="2">
        <f t="shared" si="4"/>
        <v>8.3146961230254508E-3</v>
      </c>
      <c r="D64" s="2"/>
      <c r="E64" s="2"/>
      <c r="F64" s="2" t="s">
        <v>2</v>
      </c>
      <c r="G64" s="2">
        <f t="shared" si="0"/>
        <v>0</v>
      </c>
      <c r="H64" s="24">
        <f t="shared" si="6"/>
        <v>1.7937454830653763E-3</v>
      </c>
      <c r="I64" s="2" t="s">
        <v>2</v>
      </c>
      <c r="J64" s="2">
        <f t="shared" si="1"/>
        <v>0</v>
      </c>
      <c r="K64" s="2">
        <f t="shared" si="2"/>
        <v>0</v>
      </c>
      <c r="L64" s="2"/>
      <c r="M64" s="2"/>
      <c r="N64" s="2"/>
      <c r="O64" s="2"/>
      <c r="P64" s="2"/>
    </row>
    <row r="65" spans="1:16" x14ac:dyDescent="0.25">
      <c r="A65" s="2">
        <v>62</v>
      </c>
      <c r="B65" s="2">
        <f t="shared" si="3"/>
        <v>0.62</v>
      </c>
      <c r="C65" s="2">
        <f t="shared" si="4"/>
        <v>9.2387953251128647E-3</v>
      </c>
      <c r="D65" s="2"/>
      <c r="E65" s="2"/>
      <c r="F65" s="2" t="s">
        <v>22</v>
      </c>
      <c r="G65" s="2">
        <f t="shared" si="0"/>
        <v>5.0000000000000001E-3</v>
      </c>
      <c r="H65" s="24">
        <f t="shared" si="6"/>
        <v>1.5867066805824708E-3</v>
      </c>
      <c r="I65" s="2" t="s">
        <v>24</v>
      </c>
      <c r="J65" s="2">
        <f t="shared" si="1"/>
        <v>4.9999999999999838E-4</v>
      </c>
      <c r="K65" s="2">
        <f t="shared" si="2"/>
        <v>-8.6602540378444065E-4</v>
      </c>
      <c r="L65" s="2"/>
      <c r="M65" s="2"/>
      <c r="N65" s="2"/>
      <c r="O65" s="2"/>
      <c r="P65" s="2"/>
    </row>
    <row r="66" spans="1:16" x14ac:dyDescent="0.25">
      <c r="A66" s="2">
        <v>63</v>
      </c>
      <c r="B66" s="2">
        <f t="shared" si="3"/>
        <v>0.63</v>
      </c>
      <c r="C66" s="2">
        <f t="shared" si="4"/>
        <v>9.8078528040323014E-3</v>
      </c>
      <c r="D66" s="2"/>
      <c r="E66" s="2"/>
      <c r="F66" s="2" t="s">
        <v>2</v>
      </c>
      <c r="G66" s="2">
        <f t="shared" si="0"/>
        <v>0</v>
      </c>
      <c r="H66" s="24">
        <f t="shared" si="6"/>
        <v>1.3186916302001393E-3</v>
      </c>
      <c r="I66" s="2" t="s">
        <v>2</v>
      </c>
      <c r="J66" s="2">
        <f t="shared" si="1"/>
        <v>0</v>
      </c>
      <c r="K66" s="2">
        <f t="shared" si="2"/>
        <v>0</v>
      </c>
      <c r="L66" s="2"/>
      <c r="M66" s="2"/>
      <c r="N66" s="2"/>
      <c r="O66" s="2"/>
      <c r="P66" s="2"/>
    </row>
  </sheetData>
  <phoneticPr fontId="6" type="noConversion"/>
  <pageMargins left="0.75" right="0.75" top="1" bottom="1" header="0.5" footer="0.5"/>
  <pageSetup orientation="portrait" horizontalDpi="1200" verticalDpi="1200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13"/>
  <sheetViews>
    <sheetView workbookViewId="0">
      <selection activeCell="M2" sqref="M2"/>
    </sheetView>
  </sheetViews>
  <sheetFormatPr defaultRowHeight="13.2" x14ac:dyDescent="0.25"/>
  <cols>
    <col min="6" max="6" width="17.109375" customWidth="1"/>
    <col min="7" max="7" width="44.33203125" bestFit="1" customWidth="1"/>
    <col min="8" max="8" width="10.33203125" bestFit="1" customWidth="1"/>
  </cols>
  <sheetData>
    <row r="1" spans="1:17" x14ac:dyDescent="0.25">
      <c r="A1" s="2" t="s">
        <v>2480</v>
      </c>
      <c r="B1" s="2" t="s">
        <v>2481</v>
      </c>
      <c r="C1" s="2" t="s">
        <v>2482</v>
      </c>
      <c r="D1" s="2" t="s">
        <v>20</v>
      </c>
      <c r="E1" s="2" t="s">
        <v>2392</v>
      </c>
      <c r="F1" s="2" t="s">
        <v>10</v>
      </c>
      <c r="G1" s="2" t="s">
        <v>2474</v>
      </c>
      <c r="H1" s="2" t="s">
        <v>2491</v>
      </c>
      <c r="I1" s="2" t="s">
        <v>2492</v>
      </c>
      <c r="J1" s="2" t="s">
        <v>2493</v>
      </c>
    </row>
    <row r="2" spans="1:17" x14ac:dyDescent="0.25">
      <c r="A2">
        <v>0</v>
      </c>
      <c r="B2">
        <v>5.0000000000000001E-3</v>
      </c>
      <c r="C2">
        <v>3.2360700000000001E-4</v>
      </c>
      <c r="D2">
        <v>0</v>
      </c>
      <c r="E2">
        <f>D2/(512*0.0001)</f>
        <v>0</v>
      </c>
      <c r="F2" t="s">
        <v>2</v>
      </c>
      <c r="G2" t="s">
        <v>2</v>
      </c>
      <c r="H2">
        <f>IMREAL(F2)/512</f>
        <v>0</v>
      </c>
      <c r="I2">
        <f>IMREAL(G2)/512</f>
        <v>0</v>
      </c>
      <c r="J2">
        <f>IMAGINARY(G2)/512</f>
        <v>0</v>
      </c>
      <c r="L2" s="2" t="s">
        <v>10</v>
      </c>
      <c r="M2" t="str">
        <f>COMPLEX(H34,0)</f>
        <v>0.00250000007908623</v>
      </c>
    </row>
    <row r="3" spans="1:17" x14ac:dyDescent="0.25">
      <c r="A3">
        <v>1E-4</v>
      </c>
      <c r="B3">
        <v>4.6193980000000003E-3</v>
      </c>
      <c r="C3">
        <v>2.08999E-4</v>
      </c>
      <c r="D3">
        <v>1</v>
      </c>
      <c r="E3">
        <f t="shared" ref="E3:E66" si="0">D3/(512*0.0001)</f>
        <v>19.53125</v>
      </c>
      <c r="F3" t="s">
        <v>2</v>
      </c>
      <c r="G3" t="s">
        <v>2</v>
      </c>
      <c r="H3">
        <f t="shared" ref="H3:H66" si="1">IMREAL(F3)/512</f>
        <v>0</v>
      </c>
      <c r="I3">
        <f t="shared" ref="I3:I66" si="2">IMREAL(G3)/512</f>
        <v>0</v>
      </c>
      <c r="J3">
        <f t="shared" ref="J3:J66" si="3">IMAGINARY(G3)/512</f>
        <v>0</v>
      </c>
      <c r="L3" s="2" t="s">
        <v>2494</v>
      </c>
      <c r="M3" t="str">
        <f>COMPLEX(I34,J34)</f>
        <v>0.000161803349200174+0.000117557015932286i</v>
      </c>
    </row>
    <row r="4" spans="1:17" x14ac:dyDescent="0.25">
      <c r="A4">
        <v>2.0000000000000001E-4</v>
      </c>
      <c r="B4">
        <v>3.5355339999999999E-3</v>
      </c>
      <c r="C4" s="54">
        <v>6.25738E-5</v>
      </c>
      <c r="D4">
        <v>2</v>
      </c>
      <c r="E4">
        <f t="shared" si="0"/>
        <v>39.0625</v>
      </c>
      <c r="F4" t="s">
        <v>2</v>
      </c>
      <c r="G4" t="s">
        <v>2</v>
      </c>
      <c r="H4">
        <f t="shared" si="1"/>
        <v>0</v>
      </c>
      <c r="I4">
        <f t="shared" si="2"/>
        <v>0</v>
      </c>
      <c r="J4">
        <f t="shared" si="3"/>
        <v>0</v>
      </c>
    </row>
    <row r="5" spans="1:17" x14ac:dyDescent="0.25">
      <c r="A5">
        <v>2.9999999999999997E-4</v>
      </c>
      <c r="B5">
        <v>1.9134169999999999E-3</v>
      </c>
      <c r="C5" s="54">
        <v>-9.3378100000000006E-5</v>
      </c>
      <c r="D5">
        <v>3</v>
      </c>
      <c r="E5">
        <f t="shared" si="0"/>
        <v>58.59375</v>
      </c>
      <c r="F5" t="s">
        <v>2</v>
      </c>
      <c r="G5" t="s">
        <v>2</v>
      </c>
      <c r="H5">
        <f t="shared" si="1"/>
        <v>0</v>
      </c>
      <c r="I5">
        <f t="shared" si="2"/>
        <v>0</v>
      </c>
      <c r="J5">
        <f t="shared" si="3"/>
        <v>0</v>
      </c>
      <c r="L5" s="2" t="s">
        <v>2495</v>
      </c>
      <c r="M5" t="str">
        <f>IMDIV(M2,M3)</f>
        <v>10.1127157612695-7.34731817198353i</v>
      </c>
      <c r="Q5" s="2" t="s">
        <v>2497</v>
      </c>
    </row>
    <row r="6" spans="1:17" x14ac:dyDescent="0.25">
      <c r="A6">
        <v>4.0000000000000002E-4</v>
      </c>
      <c r="B6" s="54">
        <v>3.06287E-19</v>
      </c>
      <c r="C6">
        <v>-2.35114E-4</v>
      </c>
      <c r="D6">
        <v>4</v>
      </c>
      <c r="E6">
        <f t="shared" si="0"/>
        <v>78.125</v>
      </c>
      <c r="F6" t="s">
        <v>2</v>
      </c>
      <c r="G6" t="s">
        <v>2</v>
      </c>
      <c r="H6">
        <f t="shared" si="1"/>
        <v>0</v>
      </c>
      <c r="I6">
        <f t="shared" si="2"/>
        <v>0</v>
      </c>
      <c r="J6">
        <f t="shared" si="3"/>
        <v>0</v>
      </c>
      <c r="L6" s="2" t="s">
        <v>21</v>
      </c>
      <c r="M6">
        <f>IMABS(M5)</f>
        <v>12.50000417554282</v>
      </c>
      <c r="N6" s="2" t="s">
        <v>2497</v>
      </c>
    </row>
    <row r="7" spans="1:17" x14ac:dyDescent="0.25">
      <c r="A7">
        <v>5.0000000000000001E-4</v>
      </c>
      <c r="B7">
        <v>-1.9134169999999999E-3</v>
      </c>
      <c r="C7">
        <v>-3.4105600000000001E-4</v>
      </c>
      <c r="D7">
        <v>5</v>
      </c>
      <c r="E7">
        <f t="shared" si="0"/>
        <v>97.65625</v>
      </c>
      <c r="F7" t="s">
        <v>2</v>
      </c>
      <c r="G7" t="s">
        <v>2</v>
      </c>
      <c r="H7">
        <f t="shared" si="1"/>
        <v>0</v>
      </c>
      <c r="I7">
        <f t="shared" si="2"/>
        <v>0</v>
      </c>
      <c r="J7">
        <f t="shared" si="3"/>
        <v>0</v>
      </c>
      <c r="L7" s="2" t="s">
        <v>2496</v>
      </c>
      <c r="M7">
        <f>IMARGUMENT(M5)/PI()*180</f>
        <v>-36.000000362634886</v>
      </c>
      <c r="N7" s="2" t="s">
        <v>2498</v>
      </c>
    </row>
    <row r="8" spans="1:17" x14ac:dyDescent="0.25">
      <c r="A8">
        <v>5.9999999999999995E-4</v>
      </c>
      <c r="B8">
        <v>-3.5355339999999999E-3</v>
      </c>
      <c r="C8">
        <v>-3.9507499999999999E-4</v>
      </c>
      <c r="D8">
        <v>6</v>
      </c>
      <c r="E8">
        <f t="shared" si="0"/>
        <v>117.1875</v>
      </c>
      <c r="F8" t="s">
        <v>2</v>
      </c>
      <c r="G8" t="s">
        <v>2</v>
      </c>
      <c r="H8">
        <f t="shared" si="1"/>
        <v>0</v>
      </c>
      <c r="I8">
        <f t="shared" si="2"/>
        <v>0</v>
      </c>
      <c r="J8">
        <f t="shared" si="3"/>
        <v>0</v>
      </c>
      <c r="L8" s="2" t="s">
        <v>2388</v>
      </c>
      <c r="M8">
        <f>E34</f>
        <v>625</v>
      </c>
      <c r="N8" s="2" t="s">
        <v>2389</v>
      </c>
    </row>
    <row r="9" spans="1:17" x14ac:dyDescent="0.25">
      <c r="A9">
        <v>6.9999999999999999E-4</v>
      </c>
      <c r="B9">
        <v>-4.6193980000000003E-3</v>
      </c>
      <c r="C9">
        <v>-3.8894800000000002E-4</v>
      </c>
      <c r="D9">
        <v>7</v>
      </c>
      <c r="E9">
        <f t="shared" si="0"/>
        <v>136.71875</v>
      </c>
      <c r="F9" t="s">
        <v>2</v>
      </c>
      <c r="G9" t="s">
        <v>2</v>
      </c>
      <c r="H9">
        <f t="shared" si="1"/>
        <v>0</v>
      </c>
      <c r="I9">
        <f t="shared" si="2"/>
        <v>0</v>
      </c>
      <c r="J9">
        <f t="shared" si="3"/>
        <v>0</v>
      </c>
    </row>
    <row r="10" spans="1:17" x14ac:dyDescent="0.25">
      <c r="A10">
        <v>8.0000000000000004E-4</v>
      </c>
      <c r="B10">
        <v>-5.0000000000000001E-3</v>
      </c>
      <c r="C10">
        <v>-3.2360700000000001E-4</v>
      </c>
      <c r="D10">
        <v>8</v>
      </c>
      <c r="E10">
        <f t="shared" si="0"/>
        <v>156.25</v>
      </c>
      <c r="F10" t="s">
        <v>2</v>
      </c>
      <c r="G10" t="s">
        <v>2</v>
      </c>
      <c r="H10">
        <f t="shared" si="1"/>
        <v>0</v>
      </c>
      <c r="I10">
        <f t="shared" si="2"/>
        <v>0</v>
      </c>
      <c r="J10">
        <f t="shared" si="3"/>
        <v>0</v>
      </c>
    </row>
    <row r="11" spans="1:17" x14ac:dyDescent="0.25">
      <c r="A11">
        <v>8.9999999999999998E-4</v>
      </c>
      <c r="B11">
        <v>-4.6193980000000003E-3</v>
      </c>
      <c r="C11">
        <v>-2.08999E-4</v>
      </c>
      <c r="D11">
        <v>9</v>
      </c>
      <c r="E11">
        <f t="shared" si="0"/>
        <v>175.78125</v>
      </c>
      <c r="F11" t="s">
        <v>2</v>
      </c>
      <c r="G11" t="s">
        <v>2</v>
      </c>
      <c r="H11">
        <f t="shared" si="1"/>
        <v>0</v>
      </c>
      <c r="I11">
        <f t="shared" si="2"/>
        <v>0</v>
      </c>
      <c r="J11">
        <f t="shared" si="3"/>
        <v>0</v>
      </c>
    </row>
    <row r="12" spans="1:17" x14ac:dyDescent="0.25">
      <c r="A12">
        <v>1E-3</v>
      </c>
      <c r="B12">
        <v>-3.5355339999999999E-3</v>
      </c>
      <c r="C12" s="54">
        <v>-6.25738E-5</v>
      </c>
      <c r="D12">
        <v>10</v>
      </c>
      <c r="E12">
        <f t="shared" si="0"/>
        <v>195.3125</v>
      </c>
      <c r="F12" t="s">
        <v>2</v>
      </c>
      <c r="G12" t="s">
        <v>2</v>
      </c>
      <c r="H12">
        <f t="shared" si="1"/>
        <v>0</v>
      </c>
      <c r="I12">
        <f t="shared" si="2"/>
        <v>0</v>
      </c>
      <c r="J12">
        <f t="shared" si="3"/>
        <v>0</v>
      </c>
    </row>
    <row r="13" spans="1:17" x14ac:dyDescent="0.25">
      <c r="A13">
        <v>1.1000000000000001E-3</v>
      </c>
      <c r="B13">
        <v>-1.9134169999999999E-3</v>
      </c>
      <c r="C13" s="54">
        <v>9.3378100000000006E-5</v>
      </c>
      <c r="D13">
        <v>11</v>
      </c>
      <c r="E13">
        <f t="shared" si="0"/>
        <v>214.84375</v>
      </c>
      <c r="F13" t="s">
        <v>2</v>
      </c>
      <c r="G13" t="s">
        <v>2</v>
      </c>
      <c r="H13">
        <f t="shared" si="1"/>
        <v>0</v>
      </c>
      <c r="I13">
        <f t="shared" si="2"/>
        <v>0</v>
      </c>
      <c r="J13">
        <f t="shared" si="3"/>
        <v>0</v>
      </c>
    </row>
    <row r="14" spans="1:17" x14ac:dyDescent="0.25">
      <c r="A14">
        <v>1.1999999999999999E-3</v>
      </c>
      <c r="B14" s="54">
        <v>-9.1886099999999995E-19</v>
      </c>
      <c r="C14">
        <v>2.35114E-4</v>
      </c>
      <c r="D14">
        <v>12</v>
      </c>
      <c r="E14">
        <f t="shared" si="0"/>
        <v>234.375</v>
      </c>
      <c r="F14" t="s">
        <v>2</v>
      </c>
      <c r="G14" t="s">
        <v>2</v>
      </c>
      <c r="H14">
        <f t="shared" si="1"/>
        <v>0</v>
      </c>
      <c r="I14">
        <f t="shared" si="2"/>
        <v>0</v>
      </c>
      <c r="J14">
        <f t="shared" si="3"/>
        <v>0</v>
      </c>
    </row>
    <row r="15" spans="1:17" x14ac:dyDescent="0.25">
      <c r="A15">
        <v>1.2999999999999999E-3</v>
      </c>
      <c r="B15">
        <v>1.9134169999999999E-3</v>
      </c>
      <c r="C15">
        <v>3.4105600000000001E-4</v>
      </c>
      <c r="D15">
        <v>13</v>
      </c>
      <c r="E15">
        <f t="shared" si="0"/>
        <v>253.90625</v>
      </c>
      <c r="F15" t="s">
        <v>2</v>
      </c>
      <c r="G15" t="s">
        <v>2</v>
      </c>
      <c r="H15">
        <f t="shared" si="1"/>
        <v>0</v>
      </c>
      <c r="I15">
        <f t="shared" si="2"/>
        <v>0</v>
      </c>
      <c r="J15">
        <f t="shared" si="3"/>
        <v>0</v>
      </c>
    </row>
    <row r="16" spans="1:17" x14ac:dyDescent="0.25">
      <c r="A16">
        <v>1.4E-3</v>
      </c>
      <c r="B16">
        <v>3.5355339999999999E-3</v>
      </c>
      <c r="C16">
        <v>3.9507499999999999E-4</v>
      </c>
      <c r="D16">
        <v>14</v>
      </c>
      <c r="E16">
        <f t="shared" si="0"/>
        <v>273.4375</v>
      </c>
      <c r="F16" t="s">
        <v>2</v>
      </c>
      <c r="G16" t="s">
        <v>2</v>
      </c>
      <c r="H16">
        <f t="shared" si="1"/>
        <v>0</v>
      </c>
      <c r="I16">
        <f t="shared" si="2"/>
        <v>0</v>
      </c>
      <c r="J16">
        <f t="shared" si="3"/>
        <v>0</v>
      </c>
    </row>
    <row r="17" spans="1:10" x14ac:dyDescent="0.25">
      <c r="A17">
        <v>1.5E-3</v>
      </c>
      <c r="B17">
        <v>4.6193980000000003E-3</v>
      </c>
      <c r="C17">
        <v>3.8894800000000002E-4</v>
      </c>
      <c r="D17">
        <v>15</v>
      </c>
      <c r="E17">
        <f t="shared" si="0"/>
        <v>292.96875</v>
      </c>
      <c r="F17" t="s">
        <v>2</v>
      </c>
      <c r="G17" t="s">
        <v>2</v>
      </c>
      <c r="H17">
        <f t="shared" si="1"/>
        <v>0</v>
      </c>
      <c r="I17">
        <f t="shared" si="2"/>
        <v>0</v>
      </c>
      <c r="J17">
        <f t="shared" si="3"/>
        <v>0</v>
      </c>
    </row>
    <row r="18" spans="1:10" x14ac:dyDescent="0.25">
      <c r="A18">
        <v>1.6000000000000001E-3</v>
      </c>
      <c r="B18">
        <v>5.0000000000000001E-3</v>
      </c>
      <c r="C18">
        <v>3.2360700000000001E-4</v>
      </c>
      <c r="D18">
        <v>16</v>
      </c>
      <c r="E18">
        <f t="shared" si="0"/>
        <v>312.5</v>
      </c>
      <c r="F18" t="s">
        <v>2</v>
      </c>
      <c r="G18" t="s">
        <v>2</v>
      </c>
      <c r="H18">
        <f t="shared" si="1"/>
        <v>0</v>
      </c>
      <c r="I18">
        <f t="shared" si="2"/>
        <v>0</v>
      </c>
      <c r="J18">
        <f t="shared" si="3"/>
        <v>0</v>
      </c>
    </row>
    <row r="19" spans="1:10" x14ac:dyDescent="0.25">
      <c r="A19">
        <v>1.6999999999999999E-3</v>
      </c>
      <c r="B19">
        <v>4.6193980000000003E-3</v>
      </c>
      <c r="C19">
        <v>2.08999E-4</v>
      </c>
      <c r="D19">
        <v>17</v>
      </c>
      <c r="E19">
        <f t="shared" si="0"/>
        <v>332.03125</v>
      </c>
      <c r="F19" t="s">
        <v>2</v>
      </c>
      <c r="G19" t="s">
        <v>2</v>
      </c>
      <c r="H19">
        <f t="shared" si="1"/>
        <v>0</v>
      </c>
      <c r="I19">
        <f t="shared" si="2"/>
        <v>0</v>
      </c>
      <c r="J19">
        <f t="shared" si="3"/>
        <v>0</v>
      </c>
    </row>
    <row r="20" spans="1:10" x14ac:dyDescent="0.25">
      <c r="A20">
        <v>1.8E-3</v>
      </c>
      <c r="B20">
        <v>3.5355339999999999E-3</v>
      </c>
      <c r="C20" s="54">
        <v>6.25738E-5</v>
      </c>
      <c r="D20">
        <v>18</v>
      </c>
      <c r="E20">
        <f t="shared" si="0"/>
        <v>351.5625</v>
      </c>
      <c r="F20" t="s">
        <v>2</v>
      </c>
      <c r="G20" t="s">
        <v>2</v>
      </c>
      <c r="H20">
        <f t="shared" si="1"/>
        <v>0</v>
      </c>
      <c r="I20">
        <f t="shared" si="2"/>
        <v>0</v>
      </c>
      <c r="J20">
        <f t="shared" si="3"/>
        <v>0</v>
      </c>
    </row>
    <row r="21" spans="1:10" x14ac:dyDescent="0.25">
      <c r="A21">
        <v>1.9E-3</v>
      </c>
      <c r="B21">
        <v>1.9134169999999999E-3</v>
      </c>
      <c r="C21" s="54">
        <v>-9.3378100000000006E-5</v>
      </c>
      <c r="D21">
        <v>19</v>
      </c>
      <c r="E21">
        <f t="shared" si="0"/>
        <v>371.09375</v>
      </c>
      <c r="F21" t="s">
        <v>2</v>
      </c>
      <c r="G21" t="s">
        <v>2</v>
      </c>
      <c r="H21">
        <f t="shared" si="1"/>
        <v>0</v>
      </c>
      <c r="I21">
        <f t="shared" si="2"/>
        <v>0</v>
      </c>
      <c r="J21">
        <f t="shared" si="3"/>
        <v>0</v>
      </c>
    </row>
    <row r="22" spans="1:10" x14ac:dyDescent="0.25">
      <c r="A22">
        <v>2E-3</v>
      </c>
      <c r="B22" s="54">
        <v>1.5314399999999999E-18</v>
      </c>
      <c r="C22">
        <v>-2.35114E-4</v>
      </c>
      <c r="D22">
        <v>20</v>
      </c>
      <c r="E22">
        <f t="shared" si="0"/>
        <v>390.625</v>
      </c>
      <c r="F22" t="s">
        <v>2</v>
      </c>
      <c r="G22" t="s">
        <v>2</v>
      </c>
      <c r="H22">
        <f t="shared" si="1"/>
        <v>0</v>
      </c>
      <c r="I22">
        <f t="shared" si="2"/>
        <v>0</v>
      </c>
      <c r="J22">
        <f t="shared" si="3"/>
        <v>0</v>
      </c>
    </row>
    <row r="23" spans="1:10" x14ac:dyDescent="0.25">
      <c r="A23">
        <v>2.0999999999999999E-3</v>
      </c>
      <c r="B23">
        <v>-1.9134169999999999E-3</v>
      </c>
      <c r="C23">
        <v>-3.4105600000000001E-4</v>
      </c>
      <c r="D23">
        <v>21</v>
      </c>
      <c r="E23">
        <f t="shared" si="0"/>
        <v>410.15625</v>
      </c>
      <c r="F23" t="s">
        <v>2</v>
      </c>
      <c r="G23" t="s">
        <v>2</v>
      </c>
      <c r="H23">
        <f t="shared" si="1"/>
        <v>0</v>
      </c>
      <c r="I23">
        <f t="shared" si="2"/>
        <v>0</v>
      </c>
      <c r="J23">
        <f t="shared" si="3"/>
        <v>0</v>
      </c>
    </row>
    <row r="24" spans="1:10" x14ac:dyDescent="0.25">
      <c r="A24">
        <v>2.2000000000000001E-3</v>
      </c>
      <c r="B24">
        <v>-3.5355339999999999E-3</v>
      </c>
      <c r="C24">
        <v>-3.9507499999999999E-4</v>
      </c>
      <c r="D24">
        <v>22</v>
      </c>
      <c r="E24">
        <f t="shared" si="0"/>
        <v>429.6875</v>
      </c>
      <c r="F24" t="s">
        <v>2</v>
      </c>
      <c r="G24" t="s">
        <v>2</v>
      </c>
      <c r="H24">
        <f t="shared" si="1"/>
        <v>0</v>
      </c>
      <c r="I24">
        <f t="shared" si="2"/>
        <v>0</v>
      </c>
      <c r="J24">
        <f t="shared" si="3"/>
        <v>0</v>
      </c>
    </row>
    <row r="25" spans="1:10" x14ac:dyDescent="0.25">
      <c r="A25">
        <v>2.3E-3</v>
      </c>
      <c r="B25">
        <v>-4.6193980000000003E-3</v>
      </c>
      <c r="C25">
        <v>-3.8894800000000002E-4</v>
      </c>
      <c r="D25">
        <v>23</v>
      </c>
      <c r="E25">
        <f t="shared" si="0"/>
        <v>449.21875</v>
      </c>
      <c r="F25" t="s">
        <v>2</v>
      </c>
      <c r="G25" t="s">
        <v>2</v>
      </c>
      <c r="H25">
        <f t="shared" si="1"/>
        <v>0</v>
      </c>
      <c r="I25">
        <f t="shared" si="2"/>
        <v>0</v>
      </c>
      <c r="J25">
        <f t="shared" si="3"/>
        <v>0</v>
      </c>
    </row>
    <row r="26" spans="1:10" x14ac:dyDescent="0.25">
      <c r="A26">
        <v>2.3999999999999998E-3</v>
      </c>
      <c r="B26">
        <v>-5.0000000000000001E-3</v>
      </c>
      <c r="C26">
        <v>-3.2360700000000001E-4</v>
      </c>
      <c r="D26">
        <v>24</v>
      </c>
      <c r="E26">
        <f t="shared" si="0"/>
        <v>468.75</v>
      </c>
      <c r="F26" t="s">
        <v>2</v>
      </c>
      <c r="G26" t="s">
        <v>2</v>
      </c>
      <c r="H26">
        <f t="shared" si="1"/>
        <v>0</v>
      </c>
      <c r="I26">
        <f t="shared" si="2"/>
        <v>0</v>
      </c>
      <c r="J26">
        <f t="shared" si="3"/>
        <v>0</v>
      </c>
    </row>
    <row r="27" spans="1:10" x14ac:dyDescent="0.25">
      <c r="A27">
        <v>2.5000000000000001E-3</v>
      </c>
      <c r="B27">
        <v>-4.6193980000000003E-3</v>
      </c>
      <c r="C27">
        <v>-2.08999E-4</v>
      </c>
      <c r="D27">
        <v>25</v>
      </c>
      <c r="E27">
        <f t="shared" si="0"/>
        <v>488.28125</v>
      </c>
      <c r="F27" t="s">
        <v>2</v>
      </c>
      <c r="G27" t="s">
        <v>2</v>
      </c>
      <c r="H27">
        <f t="shared" si="1"/>
        <v>0</v>
      </c>
      <c r="I27">
        <f t="shared" si="2"/>
        <v>0</v>
      </c>
      <c r="J27">
        <f t="shared" si="3"/>
        <v>0</v>
      </c>
    </row>
    <row r="28" spans="1:10" x14ac:dyDescent="0.25">
      <c r="A28">
        <v>2.5999999999999999E-3</v>
      </c>
      <c r="B28">
        <v>-3.5355339999999999E-3</v>
      </c>
      <c r="C28" s="54">
        <v>-6.25738E-5</v>
      </c>
      <c r="D28">
        <v>26</v>
      </c>
      <c r="E28">
        <f t="shared" si="0"/>
        <v>507.8125</v>
      </c>
      <c r="F28" t="s">
        <v>2</v>
      </c>
      <c r="G28" t="s">
        <v>2</v>
      </c>
      <c r="H28">
        <f t="shared" si="1"/>
        <v>0</v>
      </c>
      <c r="I28">
        <f t="shared" si="2"/>
        <v>0</v>
      </c>
      <c r="J28">
        <f t="shared" si="3"/>
        <v>0</v>
      </c>
    </row>
    <row r="29" spans="1:10" x14ac:dyDescent="0.25">
      <c r="A29">
        <v>2.7000000000000001E-3</v>
      </c>
      <c r="B29">
        <v>-1.9134169999999999E-3</v>
      </c>
      <c r="C29" s="54">
        <v>9.3378100000000006E-5</v>
      </c>
      <c r="D29">
        <v>27</v>
      </c>
      <c r="E29">
        <f t="shared" si="0"/>
        <v>527.34375</v>
      </c>
      <c r="F29" t="s">
        <v>2</v>
      </c>
      <c r="G29" t="s">
        <v>2</v>
      </c>
      <c r="H29">
        <f t="shared" si="1"/>
        <v>0</v>
      </c>
      <c r="I29">
        <f t="shared" si="2"/>
        <v>0</v>
      </c>
      <c r="J29">
        <f t="shared" si="3"/>
        <v>0</v>
      </c>
    </row>
    <row r="30" spans="1:10" x14ac:dyDescent="0.25">
      <c r="A30">
        <v>2.8E-3</v>
      </c>
      <c r="B30" s="54">
        <v>-2.14401E-18</v>
      </c>
      <c r="C30">
        <v>2.35114E-4</v>
      </c>
      <c r="D30">
        <v>28</v>
      </c>
      <c r="E30">
        <f t="shared" si="0"/>
        <v>546.875</v>
      </c>
      <c r="F30" t="s">
        <v>2</v>
      </c>
      <c r="G30" t="s">
        <v>2</v>
      </c>
      <c r="H30">
        <f t="shared" si="1"/>
        <v>0</v>
      </c>
      <c r="I30">
        <f t="shared" si="2"/>
        <v>0</v>
      </c>
      <c r="J30">
        <f t="shared" si="3"/>
        <v>0</v>
      </c>
    </row>
    <row r="31" spans="1:10" x14ac:dyDescent="0.25">
      <c r="A31">
        <v>2.8999999999999998E-3</v>
      </c>
      <c r="B31">
        <v>1.9134169999999999E-3</v>
      </c>
      <c r="C31">
        <v>3.4105600000000001E-4</v>
      </c>
      <c r="D31">
        <v>29</v>
      </c>
      <c r="E31">
        <f t="shared" si="0"/>
        <v>566.40625</v>
      </c>
      <c r="F31" t="s">
        <v>2</v>
      </c>
      <c r="G31" t="s">
        <v>2</v>
      </c>
      <c r="H31">
        <f t="shared" si="1"/>
        <v>0</v>
      </c>
      <c r="I31">
        <f t="shared" si="2"/>
        <v>0</v>
      </c>
      <c r="J31">
        <f t="shared" si="3"/>
        <v>0</v>
      </c>
    </row>
    <row r="32" spans="1:10" x14ac:dyDescent="0.25">
      <c r="A32">
        <v>3.0000000000000001E-3</v>
      </c>
      <c r="B32">
        <v>3.5355339999999999E-3</v>
      </c>
      <c r="C32">
        <v>3.9507499999999999E-4</v>
      </c>
      <c r="D32">
        <v>30</v>
      </c>
      <c r="E32">
        <f t="shared" si="0"/>
        <v>585.9375</v>
      </c>
      <c r="F32" t="s">
        <v>2</v>
      </c>
      <c r="G32" t="s">
        <v>2</v>
      </c>
      <c r="H32">
        <f t="shared" si="1"/>
        <v>0</v>
      </c>
      <c r="I32">
        <f t="shared" si="2"/>
        <v>0</v>
      </c>
      <c r="J32">
        <f t="shared" si="3"/>
        <v>0</v>
      </c>
    </row>
    <row r="33" spans="1:10" x14ac:dyDescent="0.25">
      <c r="A33">
        <v>3.0999999999999999E-3</v>
      </c>
      <c r="B33">
        <v>4.6193980000000003E-3</v>
      </c>
      <c r="C33">
        <v>3.8894800000000002E-4</v>
      </c>
      <c r="D33">
        <v>31</v>
      </c>
      <c r="E33">
        <f t="shared" si="0"/>
        <v>605.46875</v>
      </c>
      <c r="F33" t="s">
        <v>2</v>
      </c>
      <c r="G33" t="s">
        <v>2</v>
      </c>
      <c r="H33">
        <f t="shared" si="1"/>
        <v>0</v>
      </c>
      <c r="I33">
        <f t="shared" si="2"/>
        <v>0</v>
      </c>
      <c r="J33">
        <f t="shared" si="3"/>
        <v>0</v>
      </c>
    </row>
    <row r="34" spans="1:10" x14ac:dyDescent="0.25">
      <c r="A34">
        <v>3.2000000000000002E-3</v>
      </c>
      <c r="B34">
        <v>5.0000000000000001E-3</v>
      </c>
      <c r="C34">
        <v>3.2360700000000001E-4</v>
      </c>
      <c r="D34">
        <v>32</v>
      </c>
      <c r="E34" s="1">
        <f t="shared" si="0"/>
        <v>625</v>
      </c>
      <c r="F34" s="1" t="s">
        <v>2499</v>
      </c>
      <c r="G34" s="1" t="s">
        <v>2483</v>
      </c>
      <c r="H34" s="1">
        <f t="shared" si="1"/>
        <v>2.5000000790862307E-3</v>
      </c>
      <c r="I34" s="1">
        <f t="shared" si="2"/>
        <v>1.6180334920017382E-4</v>
      </c>
      <c r="J34" s="1">
        <f t="shared" si="3"/>
        <v>1.1755701593228633E-4</v>
      </c>
    </row>
    <row r="35" spans="1:10" x14ac:dyDescent="0.25">
      <c r="A35">
        <v>3.3E-3</v>
      </c>
      <c r="B35">
        <v>4.6193980000000003E-3</v>
      </c>
      <c r="C35">
        <v>2.08999E-4</v>
      </c>
      <c r="D35">
        <v>33</v>
      </c>
      <c r="E35">
        <f t="shared" si="0"/>
        <v>644.53125</v>
      </c>
      <c r="F35" t="s">
        <v>2</v>
      </c>
      <c r="G35" t="s">
        <v>2</v>
      </c>
      <c r="H35">
        <f t="shared" si="1"/>
        <v>0</v>
      </c>
      <c r="I35">
        <f t="shared" si="2"/>
        <v>0</v>
      </c>
      <c r="J35">
        <f t="shared" si="3"/>
        <v>0</v>
      </c>
    </row>
    <row r="36" spans="1:10" x14ac:dyDescent="0.25">
      <c r="A36">
        <v>3.3999999999999998E-3</v>
      </c>
      <c r="B36">
        <v>3.5355339999999999E-3</v>
      </c>
      <c r="C36" s="54">
        <v>6.25738E-5</v>
      </c>
      <c r="D36">
        <v>34</v>
      </c>
      <c r="E36">
        <f t="shared" si="0"/>
        <v>664.0625</v>
      </c>
      <c r="F36" t="s">
        <v>2</v>
      </c>
      <c r="G36" t="s">
        <v>2</v>
      </c>
      <c r="H36">
        <f t="shared" si="1"/>
        <v>0</v>
      </c>
      <c r="I36">
        <f t="shared" si="2"/>
        <v>0</v>
      </c>
      <c r="J36">
        <f t="shared" si="3"/>
        <v>0</v>
      </c>
    </row>
    <row r="37" spans="1:10" x14ac:dyDescent="0.25">
      <c r="A37">
        <v>3.5000000000000001E-3</v>
      </c>
      <c r="B37">
        <v>1.9134169999999999E-3</v>
      </c>
      <c r="C37" s="54">
        <v>-9.3378100000000006E-5</v>
      </c>
      <c r="D37">
        <v>35</v>
      </c>
      <c r="E37">
        <f t="shared" si="0"/>
        <v>683.59375</v>
      </c>
      <c r="F37" t="s">
        <v>2</v>
      </c>
      <c r="G37" t="s">
        <v>2</v>
      </c>
      <c r="H37">
        <f t="shared" si="1"/>
        <v>0</v>
      </c>
      <c r="I37">
        <f t="shared" si="2"/>
        <v>0</v>
      </c>
      <c r="J37">
        <f t="shared" si="3"/>
        <v>0</v>
      </c>
    </row>
    <row r="38" spans="1:10" x14ac:dyDescent="0.25">
      <c r="A38">
        <v>3.5999999999999999E-3</v>
      </c>
      <c r="B38" s="54">
        <v>2.7565800000000002E-18</v>
      </c>
      <c r="C38">
        <v>-2.35114E-4</v>
      </c>
      <c r="D38">
        <v>36</v>
      </c>
      <c r="E38">
        <f t="shared" si="0"/>
        <v>703.125</v>
      </c>
      <c r="F38" t="s">
        <v>2</v>
      </c>
      <c r="G38" t="s">
        <v>2</v>
      </c>
      <c r="H38">
        <f t="shared" si="1"/>
        <v>0</v>
      </c>
      <c r="I38">
        <f t="shared" si="2"/>
        <v>0</v>
      </c>
      <c r="J38">
        <f t="shared" si="3"/>
        <v>0</v>
      </c>
    </row>
    <row r="39" spans="1:10" x14ac:dyDescent="0.25">
      <c r="A39">
        <v>3.7000000000000002E-3</v>
      </c>
      <c r="B39">
        <v>-1.9134169999999999E-3</v>
      </c>
      <c r="C39">
        <v>-3.4105600000000001E-4</v>
      </c>
      <c r="D39">
        <v>37</v>
      </c>
      <c r="E39">
        <f t="shared" si="0"/>
        <v>722.65625</v>
      </c>
      <c r="F39" t="s">
        <v>2</v>
      </c>
      <c r="G39" t="s">
        <v>2</v>
      </c>
      <c r="H39">
        <f t="shared" si="1"/>
        <v>0</v>
      </c>
      <c r="I39">
        <f t="shared" si="2"/>
        <v>0</v>
      </c>
      <c r="J39">
        <f t="shared" si="3"/>
        <v>0</v>
      </c>
    </row>
    <row r="40" spans="1:10" x14ac:dyDescent="0.25">
      <c r="A40">
        <v>3.8E-3</v>
      </c>
      <c r="B40">
        <v>-3.5355339999999999E-3</v>
      </c>
      <c r="C40">
        <v>-3.9507499999999999E-4</v>
      </c>
      <c r="D40">
        <v>38</v>
      </c>
      <c r="E40">
        <f t="shared" si="0"/>
        <v>742.1875</v>
      </c>
      <c r="F40" t="s">
        <v>2</v>
      </c>
      <c r="G40" t="s">
        <v>2</v>
      </c>
      <c r="H40">
        <f t="shared" si="1"/>
        <v>0</v>
      </c>
      <c r="I40">
        <f t="shared" si="2"/>
        <v>0</v>
      </c>
      <c r="J40">
        <f t="shared" si="3"/>
        <v>0</v>
      </c>
    </row>
    <row r="41" spans="1:10" x14ac:dyDescent="0.25">
      <c r="A41">
        <v>3.8999999999999998E-3</v>
      </c>
      <c r="B41">
        <v>-4.6193980000000003E-3</v>
      </c>
      <c r="C41">
        <v>-3.8894800000000002E-4</v>
      </c>
      <c r="D41">
        <v>39</v>
      </c>
      <c r="E41">
        <f t="shared" si="0"/>
        <v>761.71875</v>
      </c>
      <c r="F41" t="s">
        <v>2</v>
      </c>
      <c r="G41" t="s">
        <v>2</v>
      </c>
      <c r="H41">
        <f t="shared" si="1"/>
        <v>0</v>
      </c>
      <c r="I41">
        <f t="shared" si="2"/>
        <v>0</v>
      </c>
      <c r="J41">
        <f t="shared" si="3"/>
        <v>0</v>
      </c>
    </row>
    <row r="42" spans="1:10" x14ac:dyDescent="0.25">
      <c r="A42">
        <v>4.0000000000000001E-3</v>
      </c>
      <c r="B42">
        <v>-5.0000000000000001E-3</v>
      </c>
      <c r="C42">
        <v>-3.2360700000000001E-4</v>
      </c>
      <c r="D42">
        <v>40</v>
      </c>
      <c r="E42">
        <f t="shared" si="0"/>
        <v>781.25</v>
      </c>
      <c r="F42" t="s">
        <v>2</v>
      </c>
      <c r="G42" t="s">
        <v>2</v>
      </c>
      <c r="H42">
        <f t="shared" si="1"/>
        <v>0</v>
      </c>
      <c r="I42">
        <f t="shared" si="2"/>
        <v>0</v>
      </c>
      <c r="J42">
        <f t="shared" si="3"/>
        <v>0</v>
      </c>
    </row>
    <row r="43" spans="1:10" x14ac:dyDescent="0.25">
      <c r="A43">
        <v>4.1000000000000003E-3</v>
      </c>
      <c r="B43">
        <v>-4.6193980000000003E-3</v>
      </c>
      <c r="C43">
        <v>-2.08999E-4</v>
      </c>
      <c r="D43">
        <v>41</v>
      </c>
      <c r="E43">
        <f t="shared" si="0"/>
        <v>800.78125</v>
      </c>
      <c r="F43" t="s">
        <v>2</v>
      </c>
      <c r="G43" t="s">
        <v>2</v>
      </c>
      <c r="H43">
        <f t="shared" si="1"/>
        <v>0</v>
      </c>
      <c r="I43">
        <f t="shared" si="2"/>
        <v>0</v>
      </c>
      <c r="J43">
        <f t="shared" si="3"/>
        <v>0</v>
      </c>
    </row>
    <row r="44" spans="1:10" x14ac:dyDescent="0.25">
      <c r="A44">
        <v>4.1999999999999997E-3</v>
      </c>
      <c r="B44">
        <v>-3.5355339999999999E-3</v>
      </c>
      <c r="C44" s="54">
        <v>-6.25738E-5</v>
      </c>
      <c r="D44">
        <v>42</v>
      </c>
      <c r="E44">
        <f t="shared" si="0"/>
        <v>820.3125</v>
      </c>
      <c r="F44" t="s">
        <v>2</v>
      </c>
      <c r="G44" t="s">
        <v>2</v>
      </c>
      <c r="H44">
        <f t="shared" si="1"/>
        <v>0</v>
      </c>
      <c r="I44">
        <f t="shared" si="2"/>
        <v>0</v>
      </c>
      <c r="J44">
        <f t="shared" si="3"/>
        <v>0</v>
      </c>
    </row>
    <row r="45" spans="1:10" x14ac:dyDescent="0.25">
      <c r="A45">
        <v>4.3E-3</v>
      </c>
      <c r="B45">
        <v>-1.9134169999999999E-3</v>
      </c>
      <c r="C45" s="54">
        <v>9.3378100000000006E-5</v>
      </c>
      <c r="D45">
        <v>43</v>
      </c>
      <c r="E45">
        <f t="shared" si="0"/>
        <v>839.84375</v>
      </c>
      <c r="F45" t="s">
        <v>2</v>
      </c>
      <c r="G45" t="s">
        <v>2</v>
      </c>
      <c r="H45">
        <f t="shared" si="1"/>
        <v>0</v>
      </c>
      <c r="I45">
        <f t="shared" si="2"/>
        <v>0</v>
      </c>
      <c r="J45">
        <f t="shared" si="3"/>
        <v>0</v>
      </c>
    </row>
    <row r="46" spans="1:10" x14ac:dyDescent="0.25">
      <c r="A46">
        <v>4.4000000000000003E-3</v>
      </c>
      <c r="B46" s="54">
        <v>-1.22509E-17</v>
      </c>
      <c r="C46">
        <v>2.35114E-4</v>
      </c>
      <c r="D46">
        <v>44</v>
      </c>
      <c r="E46">
        <f t="shared" si="0"/>
        <v>859.375</v>
      </c>
      <c r="F46" t="s">
        <v>2</v>
      </c>
      <c r="G46" t="s">
        <v>2</v>
      </c>
      <c r="H46">
        <f t="shared" si="1"/>
        <v>0</v>
      </c>
      <c r="I46">
        <f t="shared" si="2"/>
        <v>0</v>
      </c>
      <c r="J46">
        <f t="shared" si="3"/>
        <v>0</v>
      </c>
    </row>
    <row r="47" spans="1:10" x14ac:dyDescent="0.25">
      <c r="A47">
        <v>4.4999999999999997E-3</v>
      </c>
      <c r="B47">
        <v>1.9134169999999999E-3</v>
      </c>
      <c r="C47">
        <v>3.4105600000000001E-4</v>
      </c>
      <c r="D47">
        <v>45</v>
      </c>
      <c r="E47">
        <f t="shared" si="0"/>
        <v>878.90625</v>
      </c>
      <c r="F47" t="s">
        <v>2</v>
      </c>
      <c r="G47" t="s">
        <v>2</v>
      </c>
      <c r="H47">
        <f t="shared" si="1"/>
        <v>0</v>
      </c>
      <c r="I47">
        <f t="shared" si="2"/>
        <v>0</v>
      </c>
      <c r="J47">
        <f t="shared" si="3"/>
        <v>0</v>
      </c>
    </row>
    <row r="48" spans="1:10" x14ac:dyDescent="0.25">
      <c r="A48">
        <v>4.5999999999999999E-3</v>
      </c>
      <c r="B48">
        <v>3.5355339999999999E-3</v>
      </c>
      <c r="C48">
        <v>3.9507499999999999E-4</v>
      </c>
      <c r="D48">
        <v>46</v>
      </c>
      <c r="E48">
        <f t="shared" si="0"/>
        <v>898.4375</v>
      </c>
      <c r="F48" t="s">
        <v>2</v>
      </c>
      <c r="G48" t="s">
        <v>2</v>
      </c>
      <c r="H48">
        <f t="shared" si="1"/>
        <v>0</v>
      </c>
      <c r="I48">
        <f t="shared" si="2"/>
        <v>0</v>
      </c>
      <c r="J48">
        <f t="shared" si="3"/>
        <v>0</v>
      </c>
    </row>
    <row r="49" spans="1:10" x14ac:dyDescent="0.25">
      <c r="A49">
        <v>4.7000000000000002E-3</v>
      </c>
      <c r="B49">
        <v>4.6193980000000003E-3</v>
      </c>
      <c r="C49">
        <v>3.8894800000000002E-4</v>
      </c>
      <c r="D49">
        <v>47</v>
      </c>
      <c r="E49">
        <f t="shared" si="0"/>
        <v>917.96875</v>
      </c>
      <c r="F49" t="s">
        <v>2</v>
      </c>
      <c r="G49" t="s">
        <v>2</v>
      </c>
      <c r="H49">
        <f t="shared" si="1"/>
        <v>0</v>
      </c>
      <c r="I49">
        <f t="shared" si="2"/>
        <v>0</v>
      </c>
      <c r="J49">
        <f t="shared" si="3"/>
        <v>0</v>
      </c>
    </row>
    <row r="50" spans="1:10" x14ac:dyDescent="0.25">
      <c r="A50">
        <v>4.7999999999999996E-3</v>
      </c>
      <c r="B50">
        <v>5.0000000000000001E-3</v>
      </c>
      <c r="C50">
        <v>3.2360700000000001E-4</v>
      </c>
      <c r="D50">
        <v>48</v>
      </c>
      <c r="E50">
        <f t="shared" si="0"/>
        <v>937.5</v>
      </c>
      <c r="F50" t="s">
        <v>2</v>
      </c>
      <c r="G50" t="s">
        <v>2</v>
      </c>
      <c r="H50">
        <f t="shared" si="1"/>
        <v>0</v>
      </c>
      <c r="I50">
        <f t="shared" si="2"/>
        <v>0</v>
      </c>
      <c r="J50">
        <f t="shared" si="3"/>
        <v>0</v>
      </c>
    </row>
    <row r="51" spans="1:10" x14ac:dyDescent="0.25">
      <c r="A51">
        <v>4.8999999999999998E-3</v>
      </c>
      <c r="B51">
        <v>4.6193980000000003E-3</v>
      </c>
      <c r="C51">
        <v>2.08999E-4</v>
      </c>
      <c r="D51">
        <v>49</v>
      </c>
      <c r="E51">
        <f t="shared" si="0"/>
        <v>957.03125</v>
      </c>
      <c r="F51" t="s">
        <v>2</v>
      </c>
      <c r="G51" t="s">
        <v>2</v>
      </c>
      <c r="H51">
        <f t="shared" si="1"/>
        <v>0</v>
      </c>
      <c r="I51">
        <f t="shared" si="2"/>
        <v>0</v>
      </c>
      <c r="J51">
        <f t="shared" si="3"/>
        <v>0</v>
      </c>
    </row>
    <row r="52" spans="1:10" x14ac:dyDescent="0.25">
      <c r="A52">
        <v>5.0000000000000001E-3</v>
      </c>
      <c r="B52">
        <v>3.5355339999999999E-3</v>
      </c>
      <c r="C52" s="54">
        <v>6.25738E-5</v>
      </c>
      <c r="D52">
        <v>50</v>
      </c>
      <c r="E52">
        <f t="shared" si="0"/>
        <v>976.5625</v>
      </c>
      <c r="F52" t="s">
        <v>2</v>
      </c>
      <c r="G52" t="s">
        <v>2</v>
      </c>
      <c r="H52">
        <f t="shared" si="1"/>
        <v>0</v>
      </c>
      <c r="I52">
        <f t="shared" si="2"/>
        <v>0</v>
      </c>
      <c r="J52">
        <f t="shared" si="3"/>
        <v>0</v>
      </c>
    </row>
    <row r="53" spans="1:10" x14ac:dyDescent="0.25">
      <c r="A53">
        <v>5.1000000000000004E-3</v>
      </c>
      <c r="B53">
        <v>1.9134169999999999E-3</v>
      </c>
      <c r="C53" s="54">
        <v>-9.3378100000000006E-5</v>
      </c>
      <c r="D53">
        <v>51</v>
      </c>
      <c r="E53">
        <f t="shared" si="0"/>
        <v>996.09375</v>
      </c>
      <c r="F53" t="s">
        <v>2</v>
      </c>
      <c r="G53" t="s">
        <v>2</v>
      </c>
      <c r="H53">
        <f t="shared" si="1"/>
        <v>0</v>
      </c>
      <c r="I53">
        <f t="shared" si="2"/>
        <v>0</v>
      </c>
      <c r="J53">
        <f t="shared" si="3"/>
        <v>0</v>
      </c>
    </row>
    <row r="54" spans="1:10" x14ac:dyDescent="0.25">
      <c r="A54">
        <v>5.1999999999999998E-3</v>
      </c>
      <c r="B54" s="54">
        <v>-4.9000500000000004E-18</v>
      </c>
      <c r="C54">
        <v>-2.35114E-4</v>
      </c>
      <c r="D54">
        <v>52</v>
      </c>
      <c r="E54">
        <f t="shared" si="0"/>
        <v>1015.625</v>
      </c>
      <c r="F54" t="s">
        <v>2</v>
      </c>
      <c r="G54" t="s">
        <v>2</v>
      </c>
      <c r="H54">
        <f t="shared" si="1"/>
        <v>0</v>
      </c>
      <c r="I54">
        <f t="shared" si="2"/>
        <v>0</v>
      </c>
      <c r="J54">
        <f t="shared" si="3"/>
        <v>0</v>
      </c>
    </row>
    <row r="55" spans="1:10" x14ac:dyDescent="0.25">
      <c r="A55">
        <v>5.3E-3</v>
      </c>
      <c r="B55">
        <v>-1.9134169999999999E-3</v>
      </c>
      <c r="C55">
        <v>-3.4105600000000001E-4</v>
      </c>
      <c r="D55">
        <v>53</v>
      </c>
      <c r="E55">
        <f t="shared" si="0"/>
        <v>1035.15625</v>
      </c>
      <c r="F55" t="s">
        <v>2</v>
      </c>
      <c r="G55" t="s">
        <v>2</v>
      </c>
      <c r="H55">
        <f t="shared" si="1"/>
        <v>0</v>
      </c>
      <c r="I55">
        <f t="shared" si="2"/>
        <v>0</v>
      </c>
      <c r="J55">
        <f t="shared" si="3"/>
        <v>0</v>
      </c>
    </row>
    <row r="56" spans="1:10" x14ac:dyDescent="0.25">
      <c r="A56">
        <v>5.4000000000000003E-3</v>
      </c>
      <c r="B56">
        <v>-3.5355339999999999E-3</v>
      </c>
      <c r="C56">
        <v>-3.9507499999999999E-4</v>
      </c>
      <c r="D56">
        <v>54</v>
      </c>
      <c r="E56">
        <f t="shared" si="0"/>
        <v>1054.6875</v>
      </c>
      <c r="F56" t="s">
        <v>2</v>
      </c>
      <c r="G56" t="s">
        <v>2</v>
      </c>
      <c r="H56">
        <f t="shared" si="1"/>
        <v>0</v>
      </c>
      <c r="I56">
        <f t="shared" si="2"/>
        <v>0</v>
      </c>
      <c r="J56">
        <f t="shared" si="3"/>
        <v>0</v>
      </c>
    </row>
    <row r="57" spans="1:10" x14ac:dyDescent="0.25">
      <c r="A57">
        <v>5.4999999999999997E-3</v>
      </c>
      <c r="B57">
        <v>-4.6193980000000003E-3</v>
      </c>
      <c r="C57">
        <v>-3.8894800000000002E-4</v>
      </c>
      <c r="D57">
        <v>55</v>
      </c>
      <c r="E57">
        <f t="shared" si="0"/>
        <v>1074.21875</v>
      </c>
      <c r="F57" t="s">
        <v>2</v>
      </c>
      <c r="G57" t="s">
        <v>2</v>
      </c>
      <c r="H57">
        <f t="shared" si="1"/>
        <v>0</v>
      </c>
      <c r="I57">
        <f t="shared" si="2"/>
        <v>0</v>
      </c>
      <c r="J57">
        <f t="shared" si="3"/>
        <v>0</v>
      </c>
    </row>
    <row r="58" spans="1:10" x14ac:dyDescent="0.25">
      <c r="A58">
        <v>5.5999999999999999E-3</v>
      </c>
      <c r="B58">
        <v>-5.0000000000000001E-3</v>
      </c>
      <c r="C58">
        <v>-3.2360700000000001E-4</v>
      </c>
      <c r="D58">
        <v>56</v>
      </c>
      <c r="E58">
        <f t="shared" si="0"/>
        <v>1093.75</v>
      </c>
      <c r="F58" t="s">
        <v>2</v>
      </c>
      <c r="G58" t="s">
        <v>2</v>
      </c>
      <c r="H58">
        <f t="shared" si="1"/>
        <v>0</v>
      </c>
      <c r="I58">
        <f t="shared" si="2"/>
        <v>0</v>
      </c>
      <c r="J58">
        <f t="shared" si="3"/>
        <v>0</v>
      </c>
    </row>
    <row r="59" spans="1:10" x14ac:dyDescent="0.25">
      <c r="A59">
        <v>5.7000000000000002E-3</v>
      </c>
      <c r="B59">
        <v>-4.6193980000000003E-3</v>
      </c>
      <c r="C59">
        <v>-2.08999E-4</v>
      </c>
      <c r="D59">
        <v>57</v>
      </c>
      <c r="E59">
        <f t="shared" si="0"/>
        <v>1113.28125</v>
      </c>
      <c r="F59" t="s">
        <v>2</v>
      </c>
      <c r="G59" t="s">
        <v>2</v>
      </c>
      <c r="H59">
        <f t="shared" si="1"/>
        <v>0</v>
      </c>
      <c r="I59">
        <f t="shared" si="2"/>
        <v>0</v>
      </c>
      <c r="J59">
        <f t="shared" si="3"/>
        <v>0</v>
      </c>
    </row>
    <row r="60" spans="1:10" x14ac:dyDescent="0.25">
      <c r="A60">
        <v>5.7999999999999996E-3</v>
      </c>
      <c r="B60">
        <v>-3.5355339999999999E-3</v>
      </c>
      <c r="C60" s="54">
        <v>-6.25738E-5</v>
      </c>
      <c r="D60">
        <v>58</v>
      </c>
      <c r="E60">
        <f t="shared" si="0"/>
        <v>1132.8125</v>
      </c>
      <c r="F60" t="s">
        <v>2</v>
      </c>
      <c r="G60" t="s">
        <v>2</v>
      </c>
      <c r="H60">
        <f t="shared" si="1"/>
        <v>0</v>
      </c>
      <c r="I60">
        <f t="shared" si="2"/>
        <v>0</v>
      </c>
      <c r="J60">
        <f t="shared" si="3"/>
        <v>0</v>
      </c>
    </row>
    <row r="61" spans="1:10" x14ac:dyDescent="0.25">
      <c r="A61">
        <v>5.8999999999999999E-3</v>
      </c>
      <c r="B61">
        <v>-1.9134169999999999E-3</v>
      </c>
      <c r="C61" s="54">
        <v>9.3378100000000006E-5</v>
      </c>
      <c r="D61">
        <v>59</v>
      </c>
      <c r="E61">
        <f t="shared" si="0"/>
        <v>1152.34375</v>
      </c>
      <c r="F61" t="s">
        <v>2</v>
      </c>
      <c r="G61" t="s">
        <v>2</v>
      </c>
      <c r="H61">
        <f t="shared" si="1"/>
        <v>0</v>
      </c>
      <c r="I61">
        <f t="shared" si="2"/>
        <v>0</v>
      </c>
      <c r="J61">
        <f t="shared" si="3"/>
        <v>0</v>
      </c>
    </row>
    <row r="62" spans="1:10" x14ac:dyDescent="0.25">
      <c r="A62">
        <v>6.0000000000000001E-3</v>
      </c>
      <c r="B62" s="54">
        <v>-1.34761E-17</v>
      </c>
      <c r="C62">
        <v>2.35114E-4</v>
      </c>
      <c r="D62">
        <v>60</v>
      </c>
      <c r="E62">
        <f t="shared" si="0"/>
        <v>1171.875</v>
      </c>
      <c r="F62" t="s">
        <v>2</v>
      </c>
      <c r="G62" t="s">
        <v>2</v>
      </c>
      <c r="H62">
        <f t="shared" si="1"/>
        <v>0</v>
      </c>
      <c r="I62">
        <f t="shared" si="2"/>
        <v>0</v>
      </c>
      <c r="J62">
        <f t="shared" si="3"/>
        <v>0</v>
      </c>
    </row>
    <row r="63" spans="1:10" x14ac:dyDescent="0.25">
      <c r="A63">
        <v>6.1000000000000004E-3</v>
      </c>
      <c r="B63">
        <v>1.9134169999999999E-3</v>
      </c>
      <c r="C63">
        <v>3.4105600000000001E-4</v>
      </c>
      <c r="D63">
        <v>61</v>
      </c>
      <c r="E63">
        <f t="shared" si="0"/>
        <v>1191.40625</v>
      </c>
      <c r="F63" t="s">
        <v>2</v>
      </c>
      <c r="G63" t="s">
        <v>2</v>
      </c>
      <c r="H63">
        <f t="shared" si="1"/>
        <v>0</v>
      </c>
      <c r="I63">
        <f t="shared" si="2"/>
        <v>0</v>
      </c>
      <c r="J63">
        <f t="shared" si="3"/>
        <v>0</v>
      </c>
    </row>
    <row r="64" spans="1:10" x14ac:dyDescent="0.25">
      <c r="A64">
        <v>6.1999999999999998E-3</v>
      </c>
      <c r="B64">
        <v>3.5355339999999999E-3</v>
      </c>
      <c r="C64">
        <v>3.9507499999999999E-4</v>
      </c>
      <c r="D64">
        <v>62</v>
      </c>
      <c r="E64">
        <f t="shared" si="0"/>
        <v>1210.9375</v>
      </c>
      <c r="F64" t="s">
        <v>2</v>
      </c>
      <c r="G64" t="s">
        <v>2</v>
      </c>
      <c r="H64">
        <f t="shared" si="1"/>
        <v>0</v>
      </c>
      <c r="I64">
        <f t="shared" si="2"/>
        <v>0</v>
      </c>
      <c r="J64">
        <f t="shared" si="3"/>
        <v>0</v>
      </c>
    </row>
    <row r="65" spans="1:10" x14ac:dyDescent="0.25">
      <c r="A65">
        <v>6.3E-3</v>
      </c>
      <c r="B65">
        <v>4.6193980000000003E-3</v>
      </c>
      <c r="C65">
        <v>3.8894800000000002E-4</v>
      </c>
      <c r="D65">
        <v>63</v>
      </c>
      <c r="E65">
        <f t="shared" si="0"/>
        <v>1230.46875</v>
      </c>
      <c r="F65" t="s">
        <v>2</v>
      </c>
      <c r="G65" t="s">
        <v>2</v>
      </c>
      <c r="H65">
        <f t="shared" si="1"/>
        <v>0</v>
      </c>
      <c r="I65">
        <f t="shared" si="2"/>
        <v>0</v>
      </c>
      <c r="J65">
        <f t="shared" si="3"/>
        <v>0</v>
      </c>
    </row>
    <row r="66" spans="1:10" x14ac:dyDescent="0.25">
      <c r="A66">
        <v>6.4000000000000003E-3</v>
      </c>
      <c r="B66">
        <v>5.0000000000000001E-3</v>
      </c>
      <c r="C66">
        <v>3.2360700000000001E-4</v>
      </c>
      <c r="D66">
        <v>64</v>
      </c>
      <c r="E66">
        <f t="shared" si="0"/>
        <v>1250</v>
      </c>
      <c r="F66" t="s">
        <v>2</v>
      </c>
      <c r="G66" t="s">
        <v>2</v>
      </c>
      <c r="H66">
        <f t="shared" si="1"/>
        <v>0</v>
      </c>
      <c r="I66">
        <f t="shared" si="2"/>
        <v>0</v>
      </c>
      <c r="J66">
        <f t="shared" si="3"/>
        <v>0</v>
      </c>
    </row>
    <row r="67" spans="1:10" x14ac:dyDescent="0.25">
      <c r="A67">
        <v>6.4999999999999997E-3</v>
      </c>
      <c r="B67">
        <v>4.6193980000000003E-3</v>
      </c>
      <c r="C67">
        <v>2.08999E-4</v>
      </c>
      <c r="D67">
        <v>65</v>
      </c>
      <c r="E67">
        <f t="shared" ref="E67:E130" si="4">D67/(512*0.0001)</f>
        <v>1269.53125</v>
      </c>
      <c r="F67" t="s">
        <v>2</v>
      </c>
      <c r="G67" t="s">
        <v>2</v>
      </c>
      <c r="H67">
        <f t="shared" ref="H67:H130" si="5">IMREAL(F67)/512</f>
        <v>0</v>
      </c>
      <c r="I67">
        <f t="shared" ref="I67:I130" si="6">IMREAL(G67)/512</f>
        <v>0</v>
      </c>
      <c r="J67">
        <f t="shared" ref="J67:J130" si="7">IMAGINARY(G67)/512</f>
        <v>0</v>
      </c>
    </row>
    <row r="68" spans="1:10" x14ac:dyDescent="0.25">
      <c r="A68">
        <v>6.6E-3</v>
      </c>
      <c r="B68">
        <v>3.5355339999999999E-3</v>
      </c>
      <c r="C68" s="54">
        <v>6.25738E-5</v>
      </c>
      <c r="D68">
        <v>66</v>
      </c>
      <c r="E68">
        <f t="shared" si="4"/>
        <v>1289.0625</v>
      </c>
      <c r="F68" t="s">
        <v>2</v>
      </c>
      <c r="G68" t="s">
        <v>2</v>
      </c>
      <c r="H68">
        <f t="shared" si="5"/>
        <v>0</v>
      </c>
      <c r="I68">
        <f t="shared" si="6"/>
        <v>0</v>
      </c>
      <c r="J68">
        <f t="shared" si="7"/>
        <v>0</v>
      </c>
    </row>
    <row r="69" spans="1:10" x14ac:dyDescent="0.25">
      <c r="A69">
        <v>6.7000000000000002E-3</v>
      </c>
      <c r="B69">
        <v>1.9134169999999999E-3</v>
      </c>
      <c r="C69" s="54">
        <v>-9.3378100000000006E-5</v>
      </c>
      <c r="D69">
        <v>67</v>
      </c>
      <c r="E69">
        <f t="shared" si="4"/>
        <v>1308.59375</v>
      </c>
      <c r="F69" t="s">
        <v>2</v>
      </c>
      <c r="G69" t="s">
        <v>2</v>
      </c>
      <c r="H69">
        <f t="shared" si="5"/>
        <v>0</v>
      </c>
      <c r="I69">
        <f t="shared" si="6"/>
        <v>0</v>
      </c>
      <c r="J69">
        <f t="shared" si="7"/>
        <v>0</v>
      </c>
    </row>
    <row r="70" spans="1:10" x14ac:dyDescent="0.25">
      <c r="A70">
        <v>6.7999999999999996E-3</v>
      </c>
      <c r="B70" s="54">
        <v>-3.6749000000000004E-18</v>
      </c>
      <c r="C70">
        <v>-2.35114E-4</v>
      </c>
      <c r="D70">
        <v>68</v>
      </c>
      <c r="E70">
        <f t="shared" si="4"/>
        <v>1328.125</v>
      </c>
      <c r="F70" t="s">
        <v>2</v>
      </c>
      <c r="G70" t="s">
        <v>2</v>
      </c>
      <c r="H70">
        <f t="shared" si="5"/>
        <v>0</v>
      </c>
      <c r="I70">
        <f t="shared" si="6"/>
        <v>0</v>
      </c>
      <c r="J70">
        <f t="shared" si="7"/>
        <v>0</v>
      </c>
    </row>
    <row r="71" spans="1:10" x14ac:dyDescent="0.25">
      <c r="A71">
        <v>6.8999999999999999E-3</v>
      </c>
      <c r="B71">
        <v>-1.9134169999999999E-3</v>
      </c>
      <c r="C71">
        <v>-3.4105600000000001E-4</v>
      </c>
      <c r="D71">
        <v>69</v>
      </c>
      <c r="E71">
        <f t="shared" si="4"/>
        <v>1347.65625</v>
      </c>
      <c r="F71" t="s">
        <v>2</v>
      </c>
      <c r="G71" t="s">
        <v>2</v>
      </c>
      <c r="H71">
        <f t="shared" si="5"/>
        <v>0</v>
      </c>
      <c r="I71">
        <f t="shared" si="6"/>
        <v>0</v>
      </c>
      <c r="J71">
        <f t="shared" si="7"/>
        <v>0</v>
      </c>
    </row>
    <row r="72" spans="1:10" x14ac:dyDescent="0.25">
      <c r="A72">
        <v>7.0000000000000001E-3</v>
      </c>
      <c r="B72">
        <v>-3.5355339999999999E-3</v>
      </c>
      <c r="C72">
        <v>-3.9507499999999999E-4</v>
      </c>
      <c r="D72">
        <v>70</v>
      </c>
      <c r="E72">
        <f t="shared" si="4"/>
        <v>1367.1875</v>
      </c>
      <c r="F72" t="s">
        <v>2</v>
      </c>
      <c r="G72" t="s">
        <v>2</v>
      </c>
      <c r="H72">
        <f t="shared" si="5"/>
        <v>0</v>
      </c>
      <c r="I72">
        <f t="shared" si="6"/>
        <v>0</v>
      </c>
      <c r="J72">
        <f t="shared" si="7"/>
        <v>0</v>
      </c>
    </row>
    <row r="73" spans="1:10" x14ac:dyDescent="0.25">
      <c r="A73">
        <v>7.1000000000000004E-3</v>
      </c>
      <c r="B73">
        <v>-4.6193980000000003E-3</v>
      </c>
      <c r="C73">
        <v>-3.8894800000000002E-4</v>
      </c>
      <c r="D73">
        <v>71</v>
      </c>
      <c r="E73">
        <f t="shared" si="4"/>
        <v>1386.71875</v>
      </c>
      <c r="F73" t="s">
        <v>2</v>
      </c>
      <c r="G73" t="s">
        <v>2</v>
      </c>
      <c r="H73">
        <f t="shared" si="5"/>
        <v>0</v>
      </c>
      <c r="I73">
        <f t="shared" si="6"/>
        <v>0</v>
      </c>
      <c r="J73">
        <f t="shared" si="7"/>
        <v>0</v>
      </c>
    </row>
    <row r="74" spans="1:10" x14ac:dyDescent="0.25">
      <c r="A74">
        <v>7.1999999999999998E-3</v>
      </c>
      <c r="B74">
        <v>-5.0000000000000001E-3</v>
      </c>
      <c r="C74">
        <v>-3.2360700000000001E-4</v>
      </c>
      <c r="D74">
        <v>72</v>
      </c>
      <c r="E74">
        <f t="shared" si="4"/>
        <v>1406.25</v>
      </c>
      <c r="F74" t="s">
        <v>2</v>
      </c>
      <c r="G74" t="s">
        <v>2</v>
      </c>
      <c r="H74">
        <f t="shared" si="5"/>
        <v>0</v>
      </c>
      <c r="I74">
        <f t="shared" si="6"/>
        <v>0</v>
      </c>
      <c r="J74">
        <f t="shared" si="7"/>
        <v>0</v>
      </c>
    </row>
    <row r="75" spans="1:10" x14ac:dyDescent="0.25">
      <c r="A75">
        <v>7.3000000000000001E-3</v>
      </c>
      <c r="B75">
        <v>-4.6193980000000003E-3</v>
      </c>
      <c r="C75">
        <v>-2.08999E-4</v>
      </c>
      <c r="D75">
        <v>73</v>
      </c>
      <c r="E75">
        <f t="shared" si="4"/>
        <v>1425.78125</v>
      </c>
      <c r="F75" t="s">
        <v>2</v>
      </c>
      <c r="G75" t="s">
        <v>2</v>
      </c>
      <c r="H75">
        <f t="shared" si="5"/>
        <v>0</v>
      </c>
      <c r="I75">
        <f t="shared" si="6"/>
        <v>0</v>
      </c>
      <c r="J75">
        <f t="shared" si="7"/>
        <v>0</v>
      </c>
    </row>
    <row r="76" spans="1:10" x14ac:dyDescent="0.25">
      <c r="A76">
        <v>7.4000000000000003E-3</v>
      </c>
      <c r="B76">
        <v>-3.5355339999999999E-3</v>
      </c>
      <c r="C76" s="54">
        <v>-6.25738E-5</v>
      </c>
      <c r="D76">
        <v>74</v>
      </c>
      <c r="E76">
        <f t="shared" si="4"/>
        <v>1445.3125</v>
      </c>
      <c r="F76" t="s">
        <v>2</v>
      </c>
      <c r="G76" t="s">
        <v>2</v>
      </c>
      <c r="H76">
        <f t="shared" si="5"/>
        <v>0</v>
      </c>
      <c r="I76">
        <f t="shared" si="6"/>
        <v>0</v>
      </c>
      <c r="J76">
        <f t="shared" si="7"/>
        <v>0</v>
      </c>
    </row>
    <row r="77" spans="1:10" x14ac:dyDescent="0.25">
      <c r="A77">
        <v>7.4999999999999997E-3</v>
      </c>
      <c r="B77">
        <v>-1.9134169999999999E-3</v>
      </c>
      <c r="C77" s="54">
        <v>9.3378100000000006E-5</v>
      </c>
      <c r="D77">
        <v>75</v>
      </c>
      <c r="E77">
        <f t="shared" si="4"/>
        <v>1464.84375</v>
      </c>
      <c r="F77" t="s">
        <v>2</v>
      </c>
      <c r="G77" t="s">
        <v>2</v>
      </c>
      <c r="H77">
        <f t="shared" si="5"/>
        <v>0</v>
      </c>
      <c r="I77">
        <f t="shared" si="6"/>
        <v>0</v>
      </c>
      <c r="J77">
        <f t="shared" si="7"/>
        <v>0</v>
      </c>
    </row>
    <row r="78" spans="1:10" x14ac:dyDescent="0.25">
      <c r="A78">
        <v>7.6E-3</v>
      </c>
      <c r="B78" s="54">
        <v>-1.47012E-17</v>
      </c>
      <c r="C78">
        <v>2.35114E-4</v>
      </c>
      <c r="D78">
        <v>76</v>
      </c>
      <c r="E78">
        <f t="shared" si="4"/>
        <v>1484.375</v>
      </c>
      <c r="F78" t="s">
        <v>2</v>
      </c>
      <c r="G78" t="s">
        <v>2</v>
      </c>
      <c r="H78">
        <f t="shared" si="5"/>
        <v>0</v>
      </c>
      <c r="I78">
        <f t="shared" si="6"/>
        <v>0</v>
      </c>
      <c r="J78">
        <f t="shared" si="7"/>
        <v>0</v>
      </c>
    </row>
    <row r="79" spans="1:10" x14ac:dyDescent="0.25">
      <c r="A79">
        <v>7.7000000000000002E-3</v>
      </c>
      <c r="B79">
        <v>1.9134169999999999E-3</v>
      </c>
      <c r="C79">
        <v>3.4105600000000001E-4</v>
      </c>
      <c r="D79">
        <v>77</v>
      </c>
      <c r="E79">
        <f t="shared" si="4"/>
        <v>1503.90625</v>
      </c>
      <c r="F79" t="s">
        <v>2</v>
      </c>
      <c r="G79" t="s">
        <v>2</v>
      </c>
      <c r="H79">
        <f t="shared" si="5"/>
        <v>0</v>
      </c>
      <c r="I79">
        <f t="shared" si="6"/>
        <v>0</v>
      </c>
      <c r="J79">
        <f t="shared" si="7"/>
        <v>0</v>
      </c>
    </row>
    <row r="80" spans="1:10" x14ac:dyDescent="0.25">
      <c r="A80">
        <v>7.7999999999999996E-3</v>
      </c>
      <c r="B80">
        <v>3.5355339999999999E-3</v>
      </c>
      <c r="C80">
        <v>3.9507499999999999E-4</v>
      </c>
      <c r="D80">
        <v>78</v>
      </c>
      <c r="E80">
        <f t="shared" si="4"/>
        <v>1523.4375</v>
      </c>
      <c r="F80" t="s">
        <v>2</v>
      </c>
      <c r="G80" t="s">
        <v>2</v>
      </c>
      <c r="H80">
        <f t="shared" si="5"/>
        <v>0</v>
      </c>
      <c r="I80">
        <f t="shared" si="6"/>
        <v>0</v>
      </c>
      <c r="J80">
        <f t="shared" si="7"/>
        <v>0</v>
      </c>
    </row>
    <row r="81" spans="1:10" x14ac:dyDescent="0.25">
      <c r="A81">
        <v>7.9000000000000008E-3</v>
      </c>
      <c r="B81">
        <v>4.6193980000000003E-3</v>
      </c>
      <c r="C81">
        <v>3.8894800000000002E-4</v>
      </c>
      <c r="D81">
        <v>79</v>
      </c>
      <c r="E81">
        <f t="shared" si="4"/>
        <v>1542.96875</v>
      </c>
      <c r="F81" t="s">
        <v>2</v>
      </c>
      <c r="G81" t="s">
        <v>2</v>
      </c>
      <c r="H81">
        <f t="shared" si="5"/>
        <v>0</v>
      </c>
      <c r="I81">
        <f t="shared" si="6"/>
        <v>0</v>
      </c>
      <c r="J81">
        <f t="shared" si="7"/>
        <v>0</v>
      </c>
    </row>
    <row r="82" spans="1:10" x14ac:dyDescent="0.25">
      <c r="A82">
        <v>8.0000000000000002E-3</v>
      </c>
      <c r="B82">
        <v>5.0000000000000001E-3</v>
      </c>
      <c r="C82">
        <v>3.2360700000000001E-4</v>
      </c>
      <c r="D82">
        <v>80</v>
      </c>
      <c r="E82">
        <f t="shared" si="4"/>
        <v>1562.5</v>
      </c>
      <c r="F82" t="s">
        <v>2</v>
      </c>
      <c r="G82" t="s">
        <v>2</v>
      </c>
      <c r="H82">
        <f t="shared" si="5"/>
        <v>0</v>
      </c>
      <c r="I82">
        <f t="shared" si="6"/>
        <v>0</v>
      </c>
      <c r="J82">
        <f t="shared" si="7"/>
        <v>0</v>
      </c>
    </row>
    <row r="83" spans="1:10" x14ac:dyDescent="0.25">
      <c r="A83">
        <v>8.0999999999999996E-3</v>
      </c>
      <c r="B83">
        <v>4.6193980000000003E-3</v>
      </c>
      <c r="C83">
        <v>2.08999E-4</v>
      </c>
      <c r="D83">
        <v>81</v>
      </c>
      <c r="E83">
        <f t="shared" si="4"/>
        <v>1582.03125</v>
      </c>
      <c r="F83" t="s">
        <v>2</v>
      </c>
      <c r="G83" t="s">
        <v>2</v>
      </c>
      <c r="H83">
        <f t="shared" si="5"/>
        <v>0</v>
      </c>
      <c r="I83">
        <f t="shared" si="6"/>
        <v>0</v>
      </c>
      <c r="J83">
        <f t="shared" si="7"/>
        <v>0</v>
      </c>
    </row>
    <row r="84" spans="1:10" x14ac:dyDescent="0.25">
      <c r="A84">
        <v>8.2000000000000007E-3</v>
      </c>
      <c r="B84">
        <v>3.5355339999999999E-3</v>
      </c>
      <c r="C84" s="54">
        <v>6.25738E-5</v>
      </c>
      <c r="D84">
        <v>82</v>
      </c>
      <c r="E84">
        <f t="shared" si="4"/>
        <v>1601.5625</v>
      </c>
      <c r="F84" t="s">
        <v>2</v>
      </c>
      <c r="G84" t="s">
        <v>2</v>
      </c>
      <c r="H84">
        <f t="shared" si="5"/>
        <v>0</v>
      </c>
      <c r="I84">
        <f t="shared" si="6"/>
        <v>0</v>
      </c>
      <c r="J84">
        <f t="shared" si="7"/>
        <v>0</v>
      </c>
    </row>
    <row r="85" spans="1:10" x14ac:dyDescent="0.25">
      <c r="A85">
        <v>8.3000000000000001E-3</v>
      </c>
      <c r="B85">
        <v>1.9134169999999999E-3</v>
      </c>
      <c r="C85" s="54">
        <v>-9.3378100000000006E-5</v>
      </c>
      <c r="D85">
        <v>83</v>
      </c>
      <c r="E85">
        <f t="shared" si="4"/>
        <v>1621.09375</v>
      </c>
      <c r="F85" t="s">
        <v>2</v>
      </c>
      <c r="G85" t="s">
        <v>2</v>
      </c>
      <c r="H85">
        <f t="shared" si="5"/>
        <v>0</v>
      </c>
      <c r="I85">
        <f t="shared" si="6"/>
        <v>0</v>
      </c>
      <c r="J85">
        <f t="shared" si="7"/>
        <v>0</v>
      </c>
    </row>
    <row r="86" spans="1:10" x14ac:dyDescent="0.25">
      <c r="A86">
        <v>8.3999999999999995E-3</v>
      </c>
      <c r="B86" s="54">
        <v>-2.44975E-18</v>
      </c>
      <c r="C86">
        <v>-2.35114E-4</v>
      </c>
      <c r="D86">
        <v>84</v>
      </c>
      <c r="E86">
        <f t="shared" si="4"/>
        <v>1640.625</v>
      </c>
      <c r="F86" t="s">
        <v>2</v>
      </c>
      <c r="G86" t="s">
        <v>2</v>
      </c>
      <c r="H86">
        <f t="shared" si="5"/>
        <v>0</v>
      </c>
      <c r="I86">
        <f t="shared" si="6"/>
        <v>0</v>
      </c>
      <c r="J86">
        <f t="shared" si="7"/>
        <v>0</v>
      </c>
    </row>
    <row r="87" spans="1:10" x14ac:dyDescent="0.25">
      <c r="A87">
        <v>8.5000000000000006E-3</v>
      </c>
      <c r="B87">
        <v>-1.9134169999999999E-3</v>
      </c>
      <c r="C87">
        <v>-3.4105600000000001E-4</v>
      </c>
      <c r="D87">
        <v>85</v>
      </c>
      <c r="E87">
        <f t="shared" si="4"/>
        <v>1660.15625</v>
      </c>
      <c r="F87" t="s">
        <v>2</v>
      </c>
      <c r="G87" t="s">
        <v>2</v>
      </c>
      <c r="H87">
        <f t="shared" si="5"/>
        <v>0</v>
      </c>
      <c r="I87">
        <f t="shared" si="6"/>
        <v>0</v>
      </c>
      <c r="J87">
        <f t="shared" si="7"/>
        <v>0</v>
      </c>
    </row>
    <row r="88" spans="1:10" x14ac:dyDescent="0.25">
      <c r="A88">
        <v>8.6E-3</v>
      </c>
      <c r="B88">
        <v>-3.5355339999999999E-3</v>
      </c>
      <c r="C88">
        <v>-3.9507499999999999E-4</v>
      </c>
      <c r="D88">
        <v>86</v>
      </c>
      <c r="E88">
        <f t="shared" si="4"/>
        <v>1679.6875</v>
      </c>
      <c r="F88" t="s">
        <v>2</v>
      </c>
      <c r="G88" t="s">
        <v>2</v>
      </c>
      <c r="H88">
        <f t="shared" si="5"/>
        <v>0</v>
      </c>
      <c r="I88">
        <f t="shared" si="6"/>
        <v>0</v>
      </c>
      <c r="J88">
        <f t="shared" si="7"/>
        <v>0</v>
      </c>
    </row>
    <row r="89" spans="1:10" x14ac:dyDescent="0.25">
      <c r="A89">
        <v>8.6999999999999994E-3</v>
      </c>
      <c r="B89">
        <v>-4.6193980000000003E-3</v>
      </c>
      <c r="C89">
        <v>-3.8894800000000002E-4</v>
      </c>
      <c r="D89">
        <v>87</v>
      </c>
      <c r="E89">
        <f t="shared" si="4"/>
        <v>1699.21875</v>
      </c>
      <c r="F89" t="s">
        <v>2</v>
      </c>
      <c r="G89" t="s">
        <v>2</v>
      </c>
      <c r="H89">
        <f t="shared" si="5"/>
        <v>0</v>
      </c>
      <c r="I89">
        <f t="shared" si="6"/>
        <v>0</v>
      </c>
      <c r="J89">
        <f t="shared" si="7"/>
        <v>0</v>
      </c>
    </row>
    <row r="90" spans="1:10" x14ac:dyDescent="0.25">
      <c r="A90">
        <v>8.8000000000000005E-3</v>
      </c>
      <c r="B90">
        <v>-5.0000000000000001E-3</v>
      </c>
      <c r="C90">
        <v>-3.2360700000000001E-4</v>
      </c>
      <c r="D90">
        <v>88</v>
      </c>
      <c r="E90">
        <f t="shared" si="4"/>
        <v>1718.75</v>
      </c>
      <c r="F90" t="s">
        <v>2</v>
      </c>
      <c r="G90" t="s">
        <v>2</v>
      </c>
      <c r="H90">
        <f t="shared" si="5"/>
        <v>0</v>
      </c>
      <c r="I90">
        <f t="shared" si="6"/>
        <v>0</v>
      </c>
      <c r="J90">
        <f t="shared" si="7"/>
        <v>0</v>
      </c>
    </row>
    <row r="91" spans="1:10" x14ac:dyDescent="0.25">
      <c r="A91">
        <v>8.8999999999999999E-3</v>
      </c>
      <c r="B91">
        <v>-4.6193980000000003E-3</v>
      </c>
      <c r="C91">
        <v>-2.08999E-4</v>
      </c>
      <c r="D91">
        <v>89</v>
      </c>
      <c r="E91">
        <f t="shared" si="4"/>
        <v>1738.28125</v>
      </c>
      <c r="F91" t="s">
        <v>2</v>
      </c>
      <c r="G91" t="s">
        <v>2</v>
      </c>
      <c r="H91">
        <f t="shared" si="5"/>
        <v>0</v>
      </c>
      <c r="I91">
        <f t="shared" si="6"/>
        <v>0</v>
      </c>
      <c r="J91">
        <f t="shared" si="7"/>
        <v>0</v>
      </c>
    </row>
    <row r="92" spans="1:10" x14ac:dyDescent="0.25">
      <c r="A92">
        <v>8.9999999999999993E-3</v>
      </c>
      <c r="B92">
        <v>-3.5355339999999999E-3</v>
      </c>
      <c r="C92" s="54">
        <v>-6.25738E-5</v>
      </c>
      <c r="D92">
        <v>90</v>
      </c>
      <c r="E92">
        <f t="shared" si="4"/>
        <v>1757.8125</v>
      </c>
      <c r="F92" t="s">
        <v>2</v>
      </c>
      <c r="G92" t="s">
        <v>2</v>
      </c>
      <c r="H92">
        <f t="shared" si="5"/>
        <v>0</v>
      </c>
      <c r="I92">
        <f t="shared" si="6"/>
        <v>0</v>
      </c>
      <c r="J92">
        <f t="shared" si="7"/>
        <v>0</v>
      </c>
    </row>
    <row r="93" spans="1:10" x14ac:dyDescent="0.25">
      <c r="A93">
        <v>9.1000000000000004E-3</v>
      </c>
      <c r="B93">
        <v>-1.9134169999999999E-3</v>
      </c>
      <c r="C93" s="54">
        <v>9.3378100000000006E-5</v>
      </c>
      <c r="D93">
        <v>91</v>
      </c>
      <c r="E93">
        <f t="shared" si="4"/>
        <v>1777.34375</v>
      </c>
      <c r="F93" t="s">
        <v>2</v>
      </c>
      <c r="G93" t="s">
        <v>2</v>
      </c>
      <c r="H93">
        <f t="shared" si="5"/>
        <v>0</v>
      </c>
      <c r="I93">
        <f t="shared" si="6"/>
        <v>0</v>
      </c>
      <c r="J93">
        <f t="shared" si="7"/>
        <v>0</v>
      </c>
    </row>
    <row r="94" spans="1:10" x14ac:dyDescent="0.25">
      <c r="A94">
        <v>9.1999999999999998E-3</v>
      </c>
      <c r="B94" s="54">
        <v>-1.5926399999999999E-17</v>
      </c>
      <c r="C94">
        <v>2.35114E-4</v>
      </c>
      <c r="D94">
        <v>92</v>
      </c>
      <c r="E94">
        <f t="shared" si="4"/>
        <v>1796.875</v>
      </c>
      <c r="F94" t="s">
        <v>2</v>
      </c>
      <c r="G94" t="s">
        <v>2</v>
      </c>
      <c r="H94">
        <f t="shared" si="5"/>
        <v>0</v>
      </c>
      <c r="I94">
        <f t="shared" si="6"/>
        <v>0</v>
      </c>
      <c r="J94">
        <f t="shared" si="7"/>
        <v>0</v>
      </c>
    </row>
    <row r="95" spans="1:10" x14ac:dyDescent="0.25">
      <c r="A95">
        <v>9.2999999999999992E-3</v>
      </c>
      <c r="B95">
        <v>1.9134169999999999E-3</v>
      </c>
      <c r="C95">
        <v>3.4105600000000001E-4</v>
      </c>
      <c r="D95">
        <v>93</v>
      </c>
      <c r="E95">
        <f t="shared" si="4"/>
        <v>1816.40625</v>
      </c>
      <c r="F95" t="s">
        <v>2</v>
      </c>
      <c r="G95" t="s">
        <v>2</v>
      </c>
      <c r="H95">
        <f t="shared" si="5"/>
        <v>0</v>
      </c>
      <c r="I95">
        <f t="shared" si="6"/>
        <v>0</v>
      </c>
      <c r="J95">
        <f t="shared" si="7"/>
        <v>0</v>
      </c>
    </row>
    <row r="96" spans="1:10" x14ac:dyDescent="0.25">
      <c r="A96">
        <v>9.4000000000000004E-3</v>
      </c>
      <c r="B96">
        <v>3.5355339999999999E-3</v>
      </c>
      <c r="C96">
        <v>3.9507499999999999E-4</v>
      </c>
      <c r="D96">
        <v>94</v>
      </c>
      <c r="E96">
        <f t="shared" si="4"/>
        <v>1835.9375</v>
      </c>
      <c r="F96" t="s">
        <v>2</v>
      </c>
      <c r="G96" t="s">
        <v>2</v>
      </c>
      <c r="H96">
        <f t="shared" si="5"/>
        <v>0</v>
      </c>
      <c r="I96">
        <f t="shared" si="6"/>
        <v>0</v>
      </c>
      <c r="J96">
        <f t="shared" si="7"/>
        <v>0</v>
      </c>
    </row>
    <row r="97" spans="1:10" x14ac:dyDescent="0.25">
      <c r="A97">
        <v>9.4999999999999998E-3</v>
      </c>
      <c r="B97">
        <v>4.6193980000000003E-3</v>
      </c>
      <c r="C97">
        <v>3.8894800000000002E-4</v>
      </c>
      <c r="D97">
        <v>95</v>
      </c>
      <c r="E97">
        <f t="shared" si="4"/>
        <v>1855.46875</v>
      </c>
      <c r="F97" t="s">
        <v>2</v>
      </c>
      <c r="G97" t="s">
        <v>2</v>
      </c>
      <c r="H97">
        <f t="shared" si="5"/>
        <v>0</v>
      </c>
      <c r="I97">
        <f t="shared" si="6"/>
        <v>0</v>
      </c>
      <c r="J97">
        <f t="shared" si="7"/>
        <v>0</v>
      </c>
    </row>
    <row r="98" spans="1:10" x14ac:dyDescent="0.25">
      <c r="A98">
        <v>9.5999999999999992E-3</v>
      </c>
      <c r="B98">
        <v>5.0000000000000001E-3</v>
      </c>
      <c r="C98">
        <v>3.2360700000000001E-4</v>
      </c>
      <c r="D98">
        <v>96</v>
      </c>
      <c r="E98">
        <f t="shared" si="4"/>
        <v>1875</v>
      </c>
      <c r="F98" t="s">
        <v>2500</v>
      </c>
      <c r="G98" t="s">
        <v>2484</v>
      </c>
      <c r="H98">
        <f t="shared" si="5"/>
        <v>5.3031422118603906E-11</v>
      </c>
      <c r="I98">
        <f t="shared" si="6"/>
        <v>3.7248143247730662E-11</v>
      </c>
      <c r="J98">
        <f t="shared" si="7"/>
        <v>3.9843012507045704E-11</v>
      </c>
    </row>
    <row r="99" spans="1:10" x14ac:dyDescent="0.25">
      <c r="A99">
        <v>9.7000000000000003E-3</v>
      </c>
      <c r="B99">
        <v>4.6193980000000003E-3</v>
      </c>
      <c r="C99">
        <v>2.08999E-4</v>
      </c>
      <c r="D99">
        <v>97</v>
      </c>
      <c r="E99">
        <f t="shared" si="4"/>
        <v>1894.53125</v>
      </c>
      <c r="F99" t="s">
        <v>2</v>
      </c>
      <c r="G99" t="s">
        <v>2</v>
      </c>
      <c r="H99">
        <f t="shared" si="5"/>
        <v>0</v>
      </c>
      <c r="I99">
        <f t="shared" si="6"/>
        <v>0</v>
      </c>
      <c r="J99">
        <f t="shared" si="7"/>
        <v>0</v>
      </c>
    </row>
    <row r="100" spans="1:10" x14ac:dyDescent="0.25">
      <c r="A100">
        <v>9.7999999999999997E-3</v>
      </c>
      <c r="B100">
        <v>3.5355339999999999E-3</v>
      </c>
      <c r="C100" s="54">
        <v>6.25738E-5</v>
      </c>
      <c r="D100">
        <v>98</v>
      </c>
      <c r="E100">
        <f t="shared" si="4"/>
        <v>1914.0625</v>
      </c>
      <c r="F100" t="s">
        <v>2</v>
      </c>
      <c r="G100" t="s">
        <v>2</v>
      </c>
      <c r="H100">
        <f t="shared" si="5"/>
        <v>0</v>
      </c>
      <c r="I100">
        <f t="shared" si="6"/>
        <v>0</v>
      </c>
      <c r="J100">
        <f t="shared" si="7"/>
        <v>0</v>
      </c>
    </row>
    <row r="101" spans="1:10" x14ac:dyDescent="0.25">
      <c r="A101">
        <v>9.9000000000000008E-3</v>
      </c>
      <c r="B101">
        <v>1.9134169999999999E-3</v>
      </c>
      <c r="C101" s="54">
        <v>-9.3378100000000006E-5</v>
      </c>
      <c r="D101">
        <v>99</v>
      </c>
      <c r="E101">
        <f t="shared" si="4"/>
        <v>1933.59375</v>
      </c>
      <c r="F101" t="s">
        <v>2</v>
      </c>
      <c r="G101" t="s">
        <v>2</v>
      </c>
      <c r="H101">
        <f t="shared" si="5"/>
        <v>0</v>
      </c>
      <c r="I101">
        <f t="shared" si="6"/>
        <v>0</v>
      </c>
      <c r="J101">
        <f t="shared" si="7"/>
        <v>0</v>
      </c>
    </row>
    <row r="102" spans="1:10" x14ac:dyDescent="0.25">
      <c r="A102">
        <v>0.01</v>
      </c>
      <c r="B102" s="54">
        <v>-1.2246099999999999E-18</v>
      </c>
      <c r="C102">
        <v>-2.35114E-4</v>
      </c>
      <c r="D102">
        <v>100</v>
      </c>
      <c r="E102">
        <f t="shared" si="4"/>
        <v>1953.125</v>
      </c>
      <c r="F102" t="s">
        <v>2</v>
      </c>
      <c r="G102" t="s">
        <v>2</v>
      </c>
      <c r="H102">
        <f t="shared" si="5"/>
        <v>0</v>
      </c>
      <c r="I102">
        <f t="shared" si="6"/>
        <v>0</v>
      </c>
      <c r="J102">
        <f t="shared" si="7"/>
        <v>0</v>
      </c>
    </row>
    <row r="103" spans="1:10" x14ac:dyDescent="0.25">
      <c r="A103">
        <v>1.01E-2</v>
      </c>
      <c r="B103">
        <v>-1.9134169999999999E-3</v>
      </c>
      <c r="C103">
        <v>-3.4105600000000001E-4</v>
      </c>
      <c r="D103">
        <v>101</v>
      </c>
      <c r="E103">
        <f t="shared" si="4"/>
        <v>1972.65625</v>
      </c>
      <c r="F103" t="s">
        <v>2</v>
      </c>
      <c r="G103" t="s">
        <v>2</v>
      </c>
      <c r="H103">
        <f t="shared" si="5"/>
        <v>0</v>
      </c>
      <c r="I103">
        <f t="shared" si="6"/>
        <v>0</v>
      </c>
      <c r="J103">
        <f t="shared" si="7"/>
        <v>0</v>
      </c>
    </row>
    <row r="104" spans="1:10" x14ac:dyDescent="0.25">
      <c r="A104">
        <v>1.0200000000000001E-2</v>
      </c>
      <c r="B104">
        <v>-3.5355339999999999E-3</v>
      </c>
      <c r="C104">
        <v>-3.9507499999999999E-4</v>
      </c>
      <c r="D104">
        <v>102</v>
      </c>
      <c r="E104">
        <f t="shared" si="4"/>
        <v>1992.1875</v>
      </c>
      <c r="F104" t="s">
        <v>2</v>
      </c>
      <c r="G104" t="s">
        <v>2</v>
      </c>
      <c r="H104">
        <f t="shared" si="5"/>
        <v>0</v>
      </c>
      <c r="I104">
        <f t="shared" si="6"/>
        <v>0</v>
      </c>
      <c r="J104">
        <f t="shared" si="7"/>
        <v>0</v>
      </c>
    </row>
    <row r="105" spans="1:10" x14ac:dyDescent="0.25">
      <c r="A105">
        <v>1.03E-2</v>
      </c>
      <c r="B105">
        <v>-4.6193980000000003E-3</v>
      </c>
      <c r="C105">
        <v>-3.8894800000000002E-4</v>
      </c>
      <c r="D105">
        <v>103</v>
      </c>
      <c r="E105">
        <f t="shared" si="4"/>
        <v>2011.71875</v>
      </c>
      <c r="F105" t="s">
        <v>2</v>
      </c>
      <c r="G105" t="s">
        <v>2</v>
      </c>
      <c r="H105">
        <f t="shared" si="5"/>
        <v>0</v>
      </c>
      <c r="I105">
        <f t="shared" si="6"/>
        <v>0</v>
      </c>
      <c r="J105">
        <f t="shared" si="7"/>
        <v>0</v>
      </c>
    </row>
    <row r="106" spans="1:10" x14ac:dyDescent="0.25">
      <c r="A106">
        <v>1.04E-2</v>
      </c>
      <c r="B106">
        <v>-5.0000000000000001E-3</v>
      </c>
      <c r="C106">
        <v>-3.2360700000000001E-4</v>
      </c>
      <c r="D106">
        <v>104</v>
      </c>
      <c r="E106">
        <f t="shared" si="4"/>
        <v>2031.25</v>
      </c>
      <c r="F106" t="s">
        <v>2</v>
      </c>
      <c r="G106" t="s">
        <v>2</v>
      </c>
      <c r="H106">
        <f t="shared" si="5"/>
        <v>0</v>
      </c>
      <c r="I106">
        <f t="shared" si="6"/>
        <v>0</v>
      </c>
      <c r="J106">
        <f t="shared" si="7"/>
        <v>0</v>
      </c>
    </row>
    <row r="107" spans="1:10" x14ac:dyDescent="0.25">
      <c r="A107">
        <v>1.0500000000000001E-2</v>
      </c>
      <c r="B107">
        <v>-4.6193980000000003E-3</v>
      </c>
      <c r="C107">
        <v>-2.08999E-4</v>
      </c>
      <c r="D107">
        <v>105</v>
      </c>
      <c r="E107">
        <f t="shared" si="4"/>
        <v>2050.78125</v>
      </c>
      <c r="F107" t="s">
        <v>2</v>
      </c>
      <c r="G107" t="s">
        <v>2</v>
      </c>
      <c r="H107">
        <f t="shared" si="5"/>
        <v>0</v>
      </c>
      <c r="I107">
        <f t="shared" si="6"/>
        <v>0</v>
      </c>
      <c r="J107">
        <f t="shared" si="7"/>
        <v>0</v>
      </c>
    </row>
    <row r="108" spans="1:10" x14ac:dyDescent="0.25">
      <c r="A108">
        <v>1.06E-2</v>
      </c>
      <c r="B108">
        <v>-3.5355339999999999E-3</v>
      </c>
      <c r="C108" s="54">
        <v>-6.25738E-5</v>
      </c>
      <c r="D108">
        <v>106</v>
      </c>
      <c r="E108">
        <f t="shared" si="4"/>
        <v>2070.3125</v>
      </c>
      <c r="F108" t="s">
        <v>2</v>
      </c>
      <c r="G108" t="s">
        <v>2</v>
      </c>
      <c r="H108">
        <f t="shared" si="5"/>
        <v>0</v>
      </c>
      <c r="I108">
        <f t="shared" si="6"/>
        <v>0</v>
      </c>
      <c r="J108">
        <f t="shared" si="7"/>
        <v>0</v>
      </c>
    </row>
    <row r="109" spans="1:10" x14ac:dyDescent="0.25">
      <c r="A109">
        <v>1.0699999999999999E-2</v>
      </c>
      <c r="B109">
        <v>-1.9134169999999999E-3</v>
      </c>
      <c r="C109" s="54">
        <v>9.3378100000000006E-5</v>
      </c>
      <c r="D109">
        <v>107</v>
      </c>
      <c r="E109">
        <f t="shared" si="4"/>
        <v>2089.84375</v>
      </c>
      <c r="F109" t="s">
        <v>2</v>
      </c>
      <c r="G109" t="s">
        <v>2</v>
      </c>
      <c r="H109">
        <f t="shared" si="5"/>
        <v>0</v>
      </c>
      <c r="I109">
        <f t="shared" si="6"/>
        <v>0</v>
      </c>
      <c r="J109">
        <f t="shared" si="7"/>
        <v>0</v>
      </c>
    </row>
    <row r="110" spans="1:10" x14ac:dyDescent="0.25">
      <c r="A110">
        <v>1.0800000000000001E-2</v>
      </c>
      <c r="B110" s="54">
        <v>-1.71515E-17</v>
      </c>
      <c r="C110">
        <v>2.35114E-4</v>
      </c>
      <c r="D110">
        <v>108</v>
      </c>
      <c r="E110">
        <f t="shared" si="4"/>
        <v>2109.375</v>
      </c>
      <c r="F110" t="s">
        <v>2</v>
      </c>
      <c r="G110" t="s">
        <v>2</v>
      </c>
      <c r="H110">
        <f t="shared" si="5"/>
        <v>0</v>
      </c>
      <c r="I110">
        <f t="shared" si="6"/>
        <v>0</v>
      </c>
      <c r="J110">
        <f t="shared" si="7"/>
        <v>0</v>
      </c>
    </row>
    <row r="111" spans="1:10" x14ac:dyDescent="0.25">
      <c r="A111">
        <v>1.09E-2</v>
      </c>
      <c r="B111">
        <v>1.9134169999999999E-3</v>
      </c>
      <c r="C111">
        <v>3.4105600000000001E-4</v>
      </c>
      <c r="D111">
        <v>109</v>
      </c>
      <c r="E111">
        <f t="shared" si="4"/>
        <v>2128.90625</v>
      </c>
      <c r="F111" t="s">
        <v>2</v>
      </c>
      <c r="G111" t="s">
        <v>2</v>
      </c>
      <c r="H111">
        <f t="shared" si="5"/>
        <v>0</v>
      </c>
      <c r="I111">
        <f t="shared" si="6"/>
        <v>0</v>
      </c>
      <c r="J111">
        <f t="shared" si="7"/>
        <v>0</v>
      </c>
    </row>
    <row r="112" spans="1:10" x14ac:dyDescent="0.25">
      <c r="A112">
        <v>1.0999999999999999E-2</v>
      </c>
      <c r="B112">
        <v>3.5355339999999999E-3</v>
      </c>
      <c r="C112">
        <v>3.9507499999999999E-4</v>
      </c>
      <c r="D112">
        <v>110</v>
      </c>
      <c r="E112">
        <f t="shared" si="4"/>
        <v>2148.4375</v>
      </c>
      <c r="F112" t="s">
        <v>2</v>
      </c>
      <c r="G112" t="s">
        <v>2</v>
      </c>
      <c r="H112">
        <f t="shared" si="5"/>
        <v>0</v>
      </c>
      <c r="I112">
        <f t="shared" si="6"/>
        <v>0</v>
      </c>
      <c r="J112">
        <f t="shared" si="7"/>
        <v>0</v>
      </c>
    </row>
    <row r="113" spans="1:10" x14ac:dyDescent="0.25">
      <c r="A113">
        <v>1.11E-2</v>
      </c>
      <c r="B113">
        <v>4.6193980000000003E-3</v>
      </c>
      <c r="C113">
        <v>3.8894800000000002E-4</v>
      </c>
      <c r="D113">
        <v>111</v>
      </c>
      <c r="E113">
        <f t="shared" si="4"/>
        <v>2167.96875</v>
      </c>
      <c r="F113" t="s">
        <v>2</v>
      </c>
      <c r="G113" t="s">
        <v>2</v>
      </c>
      <c r="H113">
        <f t="shared" si="5"/>
        <v>0</v>
      </c>
      <c r="I113">
        <f t="shared" si="6"/>
        <v>0</v>
      </c>
      <c r="J113">
        <f t="shared" si="7"/>
        <v>0</v>
      </c>
    </row>
    <row r="114" spans="1:10" x14ac:dyDescent="0.25">
      <c r="A114">
        <v>1.12E-2</v>
      </c>
      <c r="B114">
        <v>5.0000000000000001E-3</v>
      </c>
      <c r="C114">
        <v>3.2360700000000001E-4</v>
      </c>
      <c r="D114">
        <v>112</v>
      </c>
      <c r="E114">
        <f t="shared" si="4"/>
        <v>2187.5</v>
      </c>
      <c r="F114" t="s">
        <v>2</v>
      </c>
      <c r="G114" t="s">
        <v>2</v>
      </c>
      <c r="H114">
        <f t="shared" si="5"/>
        <v>0</v>
      </c>
      <c r="I114">
        <f t="shared" si="6"/>
        <v>0</v>
      </c>
      <c r="J114">
        <f t="shared" si="7"/>
        <v>0</v>
      </c>
    </row>
    <row r="115" spans="1:10" x14ac:dyDescent="0.25">
      <c r="A115">
        <v>1.1299999999999999E-2</v>
      </c>
      <c r="B115">
        <v>4.6193980000000003E-3</v>
      </c>
      <c r="C115">
        <v>2.08999E-4</v>
      </c>
      <c r="D115">
        <v>113</v>
      </c>
      <c r="E115">
        <f t="shared" si="4"/>
        <v>2207.03125</v>
      </c>
      <c r="F115" t="s">
        <v>2</v>
      </c>
      <c r="G115" t="s">
        <v>2</v>
      </c>
      <c r="H115">
        <f t="shared" si="5"/>
        <v>0</v>
      </c>
      <c r="I115">
        <f t="shared" si="6"/>
        <v>0</v>
      </c>
      <c r="J115">
        <f t="shared" si="7"/>
        <v>0</v>
      </c>
    </row>
    <row r="116" spans="1:10" x14ac:dyDescent="0.25">
      <c r="A116">
        <v>1.14E-2</v>
      </c>
      <c r="B116">
        <v>3.5355339999999999E-3</v>
      </c>
      <c r="C116" s="54">
        <v>6.25738E-5</v>
      </c>
      <c r="D116">
        <v>114</v>
      </c>
      <c r="E116">
        <f t="shared" si="4"/>
        <v>2226.5625</v>
      </c>
      <c r="F116" t="s">
        <v>2</v>
      </c>
      <c r="G116" t="s">
        <v>2</v>
      </c>
      <c r="H116">
        <f t="shared" si="5"/>
        <v>0</v>
      </c>
      <c r="I116">
        <f t="shared" si="6"/>
        <v>0</v>
      </c>
      <c r="J116">
        <f t="shared" si="7"/>
        <v>0</v>
      </c>
    </row>
    <row r="117" spans="1:10" x14ac:dyDescent="0.25">
      <c r="A117">
        <v>1.15E-2</v>
      </c>
      <c r="B117">
        <v>1.9134169999999999E-3</v>
      </c>
      <c r="C117" s="54">
        <v>-9.3378100000000006E-5</v>
      </c>
      <c r="D117">
        <v>115</v>
      </c>
      <c r="E117">
        <f t="shared" si="4"/>
        <v>2246.09375</v>
      </c>
      <c r="F117" t="s">
        <v>2</v>
      </c>
      <c r="G117" t="s">
        <v>2</v>
      </c>
      <c r="H117">
        <f t="shared" si="5"/>
        <v>0</v>
      </c>
      <c r="I117">
        <f t="shared" si="6"/>
        <v>0</v>
      </c>
      <c r="J117">
        <f t="shared" si="7"/>
        <v>0</v>
      </c>
    </row>
    <row r="118" spans="1:10" x14ac:dyDescent="0.25">
      <c r="A118">
        <v>1.1599999999999999E-2</v>
      </c>
      <c r="B118" s="54">
        <v>5.4210099999999996E-22</v>
      </c>
      <c r="C118">
        <v>-2.35114E-4</v>
      </c>
      <c r="D118">
        <v>116</v>
      </c>
      <c r="E118">
        <f t="shared" si="4"/>
        <v>2265.625</v>
      </c>
      <c r="F118" t="s">
        <v>2</v>
      </c>
      <c r="G118" t="s">
        <v>2</v>
      </c>
      <c r="H118">
        <f t="shared" si="5"/>
        <v>0</v>
      </c>
      <c r="I118">
        <f t="shared" si="6"/>
        <v>0</v>
      </c>
      <c r="J118">
        <f t="shared" si="7"/>
        <v>0</v>
      </c>
    </row>
    <row r="119" spans="1:10" x14ac:dyDescent="0.25">
      <c r="A119">
        <v>1.17E-2</v>
      </c>
      <c r="B119">
        <v>-1.9134169999999999E-3</v>
      </c>
      <c r="C119">
        <v>-3.4105600000000001E-4</v>
      </c>
      <c r="D119">
        <v>117</v>
      </c>
      <c r="E119">
        <f t="shared" si="4"/>
        <v>2285.15625</v>
      </c>
      <c r="F119" t="s">
        <v>2</v>
      </c>
      <c r="G119" t="s">
        <v>2</v>
      </c>
      <c r="H119">
        <f t="shared" si="5"/>
        <v>0</v>
      </c>
      <c r="I119">
        <f t="shared" si="6"/>
        <v>0</v>
      </c>
      <c r="J119">
        <f t="shared" si="7"/>
        <v>0</v>
      </c>
    </row>
    <row r="120" spans="1:10" x14ac:dyDescent="0.25">
      <c r="A120">
        <v>1.18E-2</v>
      </c>
      <c r="B120">
        <v>-3.5355339999999999E-3</v>
      </c>
      <c r="C120">
        <v>-3.9507499999999999E-4</v>
      </c>
      <c r="D120">
        <v>118</v>
      </c>
      <c r="E120">
        <f t="shared" si="4"/>
        <v>2304.6875</v>
      </c>
      <c r="F120" t="s">
        <v>2</v>
      </c>
      <c r="G120" t="s">
        <v>2</v>
      </c>
      <c r="H120">
        <f t="shared" si="5"/>
        <v>0</v>
      </c>
      <c r="I120">
        <f t="shared" si="6"/>
        <v>0</v>
      </c>
      <c r="J120">
        <f t="shared" si="7"/>
        <v>0</v>
      </c>
    </row>
    <row r="121" spans="1:10" x14ac:dyDescent="0.25">
      <c r="A121">
        <v>1.1900000000000001E-2</v>
      </c>
      <c r="B121">
        <v>-4.6193980000000003E-3</v>
      </c>
      <c r="C121">
        <v>-3.8894800000000002E-4</v>
      </c>
      <c r="D121">
        <v>119</v>
      </c>
      <c r="E121">
        <f t="shared" si="4"/>
        <v>2324.21875</v>
      </c>
      <c r="F121" t="s">
        <v>2</v>
      </c>
      <c r="G121" t="s">
        <v>2</v>
      </c>
      <c r="H121">
        <f t="shared" si="5"/>
        <v>0</v>
      </c>
      <c r="I121">
        <f t="shared" si="6"/>
        <v>0</v>
      </c>
      <c r="J121">
        <f t="shared" si="7"/>
        <v>0</v>
      </c>
    </row>
    <row r="122" spans="1:10" x14ac:dyDescent="0.25">
      <c r="A122">
        <v>1.2E-2</v>
      </c>
      <c r="B122">
        <v>-5.0000000000000001E-3</v>
      </c>
      <c r="C122">
        <v>-3.2360700000000001E-4</v>
      </c>
      <c r="D122">
        <v>120</v>
      </c>
      <c r="E122">
        <f t="shared" si="4"/>
        <v>2343.75</v>
      </c>
      <c r="F122" t="s">
        <v>2</v>
      </c>
      <c r="G122" t="s">
        <v>2</v>
      </c>
      <c r="H122">
        <f t="shared" si="5"/>
        <v>0</v>
      </c>
      <c r="I122">
        <f t="shared" si="6"/>
        <v>0</v>
      </c>
      <c r="J122">
        <f t="shared" si="7"/>
        <v>0</v>
      </c>
    </row>
    <row r="123" spans="1:10" x14ac:dyDescent="0.25">
      <c r="A123">
        <v>1.21E-2</v>
      </c>
      <c r="B123">
        <v>-4.6193980000000003E-3</v>
      </c>
      <c r="C123">
        <v>-2.08999E-4</v>
      </c>
      <c r="D123">
        <v>121</v>
      </c>
      <c r="E123">
        <f t="shared" si="4"/>
        <v>2363.28125</v>
      </c>
      <c r="F123" t="s">
        <v>2</v>
      </c>
      <c r="G123" t="s">
        <v>2</v>
      </c>
      <c r="H123">
        <f t="shared" si="5"/>
        <v>0</v>
      </c>
      <c r="I123">
        <f t="shared" si="6"/>
        <v>0</v>
      </c>
      <c r="J123">
        <f t="shared" si="7"/>
        <v>0</v>
      </c>
    </row>
    <row r="124" spans="1:10" x14ac:dyDescent="0.25">
      <c r="A124">
        <v>1.2200000000000001E-2</v>
      </c>
      <c r="B124">
        <v>-3.5355339999999999E-3</v>
      </c>
      <c r="C124" s="54">
        <v>-6.25738E-5</v>
      </c>
      <c r="D124">
        <v>122</v>
      </c>
      <c r="E124">
        <f t="shared" si="4"/>
        <v>2382.8125</v>
      </c>
      <c r="F124" t="s">
        <v>2</v>
      </c>
      <c r="G124" t="s">
        <v>2</v>
      </c>
      <c r="H124">
        <f t="shared" si="5"/>
        <v>0</v>
      </c>
      <c r="I124">
        <f t="shared" si="6"/>
        <v>0</v>
      </c>
      <c r="J124">
        <f t="shared" si="7"/>
        <v>0</v>
      </c>
    </row>
    <row r="125" spans="1:10" x14ac:dyDescent="0.25">
      <c r="A125">
        <v>1.23E-2</v>
      </c>
      <c r="B125">
        <v>-1.9134169999999999E-3</v>
      </c>
      <c r="C125" s="54">
        <v>9.3378100000000006E-5</v>
      </c>
      <c r="D125">
        <v>123</v>
      </c>
      <c r="E125">
        <f t="shared" si="4"/>
        <v>2402.34375</v>
      </c>
      <c r="F125" t="s">
        <v>2</v>
      </c>
      <c r="G125" t="s">
        <v>2</v>
      </c>
      <c r="H125">
        <f t="shared" si="5"/>
        <v>0</v>
      </c>
      <c r="I125">
        <f t="shared" si="6"/>
        <v>0</v>
      </c>
      <c r="J125">
        <f t="shared" si="7"/>
        <v>0</v>
      </c>
    </row>
    <row r="126" spans="1:10" x14ac:dyDescent="0.25">
      <c r="A126">
        <v>1.24E-2</v>
      </c>
      <c r="B126" s="54">
        <v>1.7150500000000001E-17</v>
      </c>
      <c r="C126">
        <v>2.35114E-4</v>
      </c>
      <c r="D126">
        <v>124</v>
      </c>
      <c r="E126">
        <f t="shared" si="4"/>
        <v>2421.875</v>
      </c>
      <c r="F126" t="s">
        <v>2</v>
      </c>
      <c r="G126" t="s">
        <v>2</v>
      </c>
      <c r="H126">
        <f t="shared" si="5"/>
        <v>0</v>
      </c>
      <c r="I126">
        <f t="shared" si="6"/>
        <v>0</v>
      </c>
      <c r="J126">
        <f t="shared" si="7"/>
        <v>0</v>
      </c>
    </row>
    <row r="127" spans="1:10" x14ac:dyDescent="0.25">
      <c r="A127">
        <v>1.2500000000000001E-2</v>
      </c>
      <c r="B127">
        <v>1.9134169999999999E-3</v>
      </c>
      <c r="C127">
        <v>3.4105600000000001E-4</v>
      </c>
      <c r="D127">
        <v>125</v>
      </c>
      <c r="E127">
        <f t="shared" si="4"/>
        <v>2441.40625</v>
      </c>
      <c r="F127" t="s">
        <v>2</v>
      </c>
      <c r="G127" t="s">
        <v>2</v>
      </c>
      <c r="H127">
        <f t="shared" si="5"/>
        <v>0</v>
      </c>
      <c r="I127">
        <f t="shared" si="6"/>
        <v>0</v>
      </c>
      <c r="J127">
        <f t="shared" si="7"/>
        <v>0</v>
      </c>
    </row>
    <row r="128" spans="1:10" x14ac:dyDescent="0.25">
      <c r="A128">
        <v>1.26E-2</v>
      </c>
      <c r="B128">
        <v>3.5355339999999999E-3</v>
      </c>
      <c r="C128">
        <v>3.9507499999999999E-4</v>
      </c>
      <c r="D128">
        <v>126</v>
      </c>
      <c r="E128">
        <f t="shared" si="4"/>
        <v>2460.9375</v>
      </c>
      <c r="F128" t="s">
        <v>2</v>
      </c>
      <c r="G128" t="s">
        <v>2</v>
      </c>
      <c r="H128">
        <f t="shared" si="5"/>
        <v>0</v>
      </c>
      <c r="I128">
        <f t="shared" si="6"/>
        <v>0</v>
      </c>
      <c r="J128">
        <f t="shared" si="7"/>
        <v>0</v>
      </c>
    </row>
    <row r="129" spans="1:10" x14ac:dyDescent="0.25">
      <c r="A129">
        <v>1.2699999999999999E-2</v>
      </c>
      <c r="B129">
        <v>4.6193980000000003E-3</v>
      </c>
      <c r="C129">
        <v>3.8894800000000002E-4</v>
      </c>
      <c r="D129">
        <v>127</v>
      </c>
      <c r="E129">
        <f t="shared" si="4"/>
        <v>2480.46875</v>
      </c>
      <c r="F129" t="s">
        <v>2</v>
      </c>
      <c r="G129" t="s">
        <v>2</v>
      </c>
      <c r="H129">
        <f t="shared" si="5"/>
        <v>0</v>
      </c>
      <c r="I129">
        <f t="shared" si="6"/>
        <v>0</v>
      </c>
      <c r="J129">
        <f t="shared" si="7"/>
        <v>0</v>
      </c>
    </row>
    <row r="130" spans="1:10" x14ac:dyDescent="0.25">
      <c r="A130">
        <v>1.2800000000000001E-2</v>
      </c>
      <c r="B130">
        <v>5.0000000000000001E-3</v>
      </c>
      <c r="C130">
        <v>3.2360700000000001E-4</v>
      </c>
      <c r="D130">
        <v>128</v>
      </c>
      <c r="E130">
        <f t="shared" si="4"/>
        <v>2500</v>
      </c>
      <c r="F130" t="s">
        <v>2</v>
      </c>
      <c r="G130" t="s">
        <v>2</v>
      </c>
      <c r="H130">
        <f t="shared" si="5"/>
        <v>0</v>
      </c>
      <c r="I130">
        <f t="shared" si="6"/>
        <v>0</v>
      </c>
      <c r="J130">
        <f t="shared" si="7"/>
        <v>0</v>
      </c>
    </row>
    <row r="131" spans="1:10" x14ac:dyDescent="0.25">
      <c r="A131">
        <v>1.29E-2</v>
      </c>
      <c r="B131">
        <v>4.6193980000000003E-3</v>
      </c>
      <c r="C131">
        <v>2.08999E-4</v>
      </c>
      <c r="D131">
        <v>129</v>
      </c>
      <c r="E131">
        <f t="shared" ref="E131:E194" si="8">D131/(512*0.0001)</f>
        <v>2519.53125</v>
      </c>
      <c r="F131" t="s">
        <v>2</v>
      </c>
      <c r="G131" t="s">
        <v>2</v>
      </c>
      <c r="H131">
        <f t="shared" ref="H131:H194" si="9">IMREAL(F131)/512</f>
        <v>0</v>
      </c>
      <c r="I131">
        <f t="shared" ref="I131:I194" si="10">IMREAL(G131)/512</f>
        <v>0</v>
      </c>
      <c r="J131">
        <f t="shared" ref="J131:J194" si="11">IMAGINARY(G131)/512</f>
        <v>0</v>
      </c>
    </row>
    <row r="132" spans="1:10" x14ac:dyDescent="0.25">
      <c r="A132">
        <v>1.2999999999999999E-2</v>
      </c>
      <c r="B132">
        <v>3.5355339999999999E-3</v>
      </c>
      <c r="C132" s="54">
        <v>6.25738E-5</v>
      </c>
      <c r="D132">
        <v>130</v>
      </c>
      <c r="E132">
        <f t="shared" si="8"/>
        <v>2539.0625</v>
      </c>
      <c r="F132" t="s">
        <v>2</v>
      </c>
      <c r="G132" t="s">
        <v>2</v>
      </c>
      <c r="H132">
        <f t="shared" si="9"/>
        <v>0</v>
      </c>
      <c r="I132">
        <f t="shared" si="10"/>
        <v>0</v>
      </c>
      <c r="J132">
        <f t="shared" si="11"/>
        <v>0</v>
      </c>
    </row>
    <row r="133" spans="1:10" x14ac:dyDescent="0.25">
      <c r="A133">
        <v>1.3100000000000001E-2</v>
      </c>
      <c r="B133">
        <v>1.9134169999999999E-3</v>
      </c>
      <c r="C133" s="54">
        <v>-9.3378100000000006E-5</v>
      </c>
      <c r="D133">
        <v>131</v>
      </c>
      <c r="E133">
        <f t="shared" si="8"/>
        <v>2558.59375</v>
      </c>
      <c r="F133" t="s">
        <v>2</v>
      </c>
      <c r="G133" t="s">
        <v>2</v>
      </c>
      <c r="H133">
        <f t="shared" si="9"/>
        <v>0</v>
      </c>
      <c r="I133">
        <f t="shared" si="10"/>
        <v>0</v>
      </c>
      <c r="J133">
        <f t="shared" si="11"/>
        <v>0</v>
      </c>
    </row>
    <row r="134" spans="1:10" x14ac:dyDescent="0.25">
      <c r="A134">
        <v>1.32E-2</v>
      </c>
      <c r="B134" s="54">
        <v>3.6752800000000001E-17</v>
      </c>
      <c r="C134">
        <v>-2.35114E-4</v>
      </c>
      <c r="D134">
        <v>132</v>
      </c>
      <c r="E134">
        <f t="shared" si="8"/>
        <v>2578.125</v>
      </c>
      <c r="F134" t="s">
        <v>2</v>
      </c>
      <c r="G134" t="s">
        <v>2</v>
      </c>
      <c r="H134">
        <f t="shared" si="9"/>
        <v>0</v>
      </c>
      <c r="I134">
        <f t="shared" si="10"/>
        <v>0</v>
      </c>
      <c r="J134">
        <f t="shared" si="11"/>
        <v>0</v>
      </c>
    </row>
    <row r="135" spans="1:10" x14ac:dyDescent="0.25">
      <c r="A135">
        <v>1.3299999999999999E-2</v>
      </c>
      <c r="B135">
        <v>-1.9134169999999999E-3</v>
      </c>
      <c r="C135">
        <v>-3.4105600000000001E-4</v>
      </c>
      <c r="D135">
        <v>133</v>
      </c>
      <c r="E135">
        <f t="shared" si="8"/>
        <v>2597.65625</v>
      </c>
      <c r="F135" t="s">
        <v>2</v>
      </c>
      <c r="G135" t="s">
        <v>2</v>
      </c>
      <c r="H135">
        <f t="shared" si="9"/>
        <v>0</v>
      </c>
      <c r="I135">
        <f t="shared" si="10"/>
        <v>0</v>
      </c>
      <c r="J135">
        <f t="shared" si="11"/>
        <v>0</v>
      </c>
    </row>
    <row r="136" spans="1:10" x14ac:dyDescent="0.25">
      <c r="A136">
        <v>1.34E-2</v>
      </c>
      <c r="B136">
        <v>-3.5355339999999999E-3</v>
      </c>
      <c r="C136">
        <v>-3.9507499999999999E-4</v>
      </c>
      <c r="D136">
        <v>134</v>
      </c>
      <c r="E136">
        <f t="shared" si="8"/>
        <v>2617.1875</v>
      </c>
      <c r="F136" t="s">
        <v>2</v>
      </c>
      <c r="G136" t="s">
        <v>2</v>
      </c>
      <c r="H136">
        <f t="shared" si="9"/>
        <v>0</v>
      </c>
      <c r="I136">
        <f t="shared" si="10"/>
        <v>0</v>
      </c>
      <c r="J136">
        <f t="shared" si="11"/>
        <v>0</v>
      </c>
    </row>
    <row r="137" spans="1:10" x14ac:dyDescent="0.25">
      <c r="A137">
        <v>1.35E-2</v>
      </c>
      <c r="B137">
        <v>-4.6193980000000003E-3</v>
      </c>
      <c r="C137">
        <v>-3.8894800000000002E-4</v>
      </c>
      <c r="D137">
        <v>135</v>
      </c>
      <c r="E137">
        <f t="shared" si="8"/>
        <v>2636.71875</v>
      </c>
      <c r="F137" t="s">
        <v>2</v>
      </c>
      <c r="G137" t="s">
        <v>2</v>
      </c>
      <c r="H137">
        <f t="shared" si="9"/>
        <v>0</v>
      </c>
      <c r="I137">
        <f t="shared" si="10"/>
        <v>0</v>
      </c>
      <c r="J137">
        <f t="shared" si="11"/>
        <v>0</v>
      </c>
    </row>
    <row r="138" spans="1:10" x14ac:dyDescent="0.25">
      <c r="A138">
        <v>1.3599999999999999E-2</v>
      </c>
      <c r="B138">
        <v>-5.0000000000000001E-3</v>
      </c>
      <c r="C138">
        <v>-3.2360700000000001E-4</v>
      </c>
      <c r="D138">
        <v>136</v>
      </c>
      <c r="E138">
        <f t="shared" si="8"/>
        <v>2656.25</v>
      </c>
      <c r="F138" t="s">
        <v>2</v>
      </c>
      <c r="G138" t="s">
        <v>2</v>
      </c>
      <c r="H138">
        <f t="shared" si="9"/>
        <v>0</v>
      </c>
      <c r="I138">
        <f t="shared" si="10"/>
        <v>0</v>
      </c>
      <c r="J138">
        <f t="shared" si="11"/>
        <v>0</v>
      </c>
    </row>
    <row r="139" spans="1:10" x14ac:dyDescent="0.25">
      <c r="A139">
        <v>1.37E-2</v>
      </c>
      <c r="B139">
        <v>-4.6193980000000003E-3</v>
      </c>
      <c r="C139">
        <v>-2.08999E-4</v>
      </c>
      <c r="D139">
        <v>137</v>
      </c>
      <c r="E139">
        <f t="shared" si="8"/>
        <v>2675.78125</v>
      </c>
      <c r="F139" t="s">
        <v>2</v>
      </c>
      <c r="G139" t="s">
        <v>2</v>
      </c>
      <c r="H139">
        <f t="shared" si="9"/>
        <v>0</v>
      </c>
      <c r="I139">
        <f t="shared" si="10"/>
        <v>0</v>
      </c>
      <c r="J139">
        <f t="shared" si="11"/>
        <v>0</v>
      </c>
    </row>
    <row r="140" spans="1:10" x14ac:dyDescent="0.25">
      <c r="A140">
        <v>1.38E-2</v>
      </c>
      <c r="B140">
        <v>-3.5355339999999999E-3</v>
      </c>
      <c r="C140" s="54">
        <v>-6.25738E-5</v>
      </c>
      <c r="D140">
        <v>138</v>
      </c>
      <c r="E140">
        <f t="shared" si="8"/>
        <v>2695.3125</v>
      </c>
      <c r="F140" t="s">
        <v>2</v>
      </c>
      <c r="G140" t="s">
        <v>2</v>
      </c>
      <c r="H140">
        <f t="shared" si="9"/>
        <v>0</v>
      </c>
      <c r="I140">
        <f t="shared" si="10"/>
        <v>0</v>
      </c>
      <c r="J140">
        <f t="shared" si="11"/>
        <v>0</v>
      </c>
    </row>
    <row r="141" spans="1:10" x14ac:dyDescent="0.25">
      <c r="A141">
        <v>1.3899999999999999E-2</v>
      </c>
      <c r="B141">
        <v>-1.9134169999999999E-3</v>
      </c>
      <c r="C141" s="54">
        <v>9.3378100000000006E-5</v>
      </c>
      <c r="D141">
        <v>139</v>
      </c>
      <c r="E141">
        <f t="shared" si="8"/>
        <v>2714.84375</v>
      </c>
      <c r="F141" t="s">
        <v>2</v>
      </c>
      <c r="G141" t="s">
        <v>2</v>
      </c>
      <c r="H141">
        <f t="shared" si="9"/>
        <v>0</v>
      </c>
      <c r="I141">
        <f t="shared" si="10"/>
        <v>0</v>
      </c>
      <c r="J141">
        <f t="shared" si="11"/>
        <v>0</v>
      </c>
    </row>
    <row r="142" spans="1:10" x14ac:dyDescent="0.25">
      <c r="A142">
        <v>1.4E-2</v>
      </c>
      <c r="B142" s="54">
        <v>-1.96018E-17</v>
      </c>
      <c r="C142">
        <v>2.35114E-4</v>
      </c>
      <c r="D142">
        <v>140</v>
      </c>
      <c r="E142">
        <f t="shared" si="8"/>
        <v>2734.375</v>
      </c>
      <c r="F142" t="s">
        <v>2</v>
      </c>
      <c r="G142" t="s">
        <v>2</v>
      </c>
      <c r="H142">
        <f t="shared" si="9"/>
        <v>0</v>
      </c>
      <c r="I142">
        <f t="shared" si="10"/>
        <v>0</v>
      </c>
      <c r="J142">
        <f t="shared" si="11"/>
        <v>0</v>
      </c>
    </row>
    <row r="143" spans="1:10" x14ac:dyDescent="0.25">
      <c r="A143">
        <v>1.41E-2</v>
      </c>
      <c r="B143">
        <v>1.9134169999999999E-3</v>
      </c>
      <c r="C143">
        <v>3.4105600000000001E-4</v>
      </c>
      <c r="D143">
        <v>141</v>
      </c>
      <c r="E143">
        <f t="shared" si="8"/>
        <v>2753.90625</v>
      </c>
      <c r="F143" t="s">
        <v>2</v>
      </c>
      <c r="G143" t="s">
        <v>2</v>
      </c>
      <c r="H143">
        <f t="shared" si="9"/>
        <v>0</v>
      </c>
      <c r="I143">
        <f t="shared" si="10"/>
        <v>0</v>
      </c>
      <c r="J143">
        <f t="shared" si="11"/>
        <v>0</v>
      </c>
    </row>
    <row r="144" spans="1:10" x14ac:dyDescent="0.25">
      <c r="A144">
        <v>1.4200000000000001E-2</v>
      </c>
      <c r="B144">
        <v>3.5355339999999999E-3</v>
      </c>
      <c r="C144">
        <v>3.9507499999999999E-4</v>
      </c>
      <c r="D144">
        <v>142</v>
      </c>
      <c r="E144">
        <f t="shared" si="8"/>
        <v>2773.4375</v>
      </c>
      <c r="F144" t="s">
        <v>2</v>
      </c>
      <c r="G144" t="s">
        <v>2</v>
      </c>
      <c r="H144">
        <f t="shared" si="9"/>
        <v>0</v>
      </c>
      <c r="I144">
        <f t="shared" si="10"/>
        <v>0</v>
      </c>
      <c r="J144">
        <f t="shared" si="11"/>
        <v>0</v>
      </c>
    </row>
    <row r="145" spans="1:10" x14ac:dyDescent="0.25">
      <c r="A145">
        <v>1.43E-2</v>
      </c>
      <c r="B145">
        <v>4.6193980000000003E-3</v>
      </c>
      <c r="C145">
        <v>3.8894800000000002E-4</v>
      </c>
      <c r="D145">
        <v>143</v>
      </c>
      <c r="E145">
        <f t="shared" si="8"/>
        <v>2792.96875</v>
      </c>
      <c r="F145" t="s">
        <v>2</v>
      </c>
      <c r="G145" t="s">
        <v>2</v>
      </c>
      <c r="H145">
        <f t="shared" si="9"/>
        <v>0</v>
      </c>
      <c r="I145">
        <f t="shared" si="10"/>
        <v>0</v>
      </c>
      <c r="J145">
        <f t="shared" si="11"/>
        <v>0</v>
      </c>
    </row>
    <row r="146" spans="1:10" x14ac:dyDescent="0.25">
      <c r="A146">
        <v>1.44E-2</v>
      </c>
      <c r="B146">
        <v>5.0000000000000001E-3</v>
      </c>
      <c r="C146">
        <v>3.2360700000000001E-4</v>
      </c>
      <c r="D146">
        <v>144</v>
      </c>
      <c r="E146">
        <f t="shared" si="8"/>
        <v>2812.5</v>
      </c>
      <c r="F146" t="s">
        <v>2</v>
      </c>
      <c r="G146" t="s">
        <v>2</v>
      </c>
      <c r="H146">
        <f t="shared" si="9"/>
        <v>0</v>
      </c>
      <c r="I146">
        <f t="shared" si="10"/>
        <v>0</v>
      </c>
      <c r="J146">
        <f t="shared" si="11"/>
        <v>0</v>
      </c>
    </row>
    <row r="147" spans="1:10" x14ac:dyDescent="0.25">
      <c r="A147">
        <v>1.4500000000000001E-2</v>
      </c>
      <c r="B147">
        <v>4.6193980000000003E-3</v>
      </c>
      <c r="C147">
        <v>2.08999E-4</v>
      </c>
      <c r="D147">
        <v>145</v>
      </c>
      <c r="E147">
        <f t="shared" si="8"/>
        <v>2832.03125</v>
      </c>
      <c r="F147" t="s">
        <v>2</v>
      </c>
      <c r="G147" t="s">
        <v>2</v>
      </c>
      <c r="H147">
        <f t="shared" si="9"/>
        <v>0</v>
      </c>
      <c r="I147">
        <f t="shared" si="10"/>
        <v>0</v>
      </c>
      <c r="J147">
        <f t="shared" si="11"/>
        <v>0</v>
      </c>
    </row>
    <row r="148" spans="1:10" x14ac:dyDescent="0.25">
      <c r="A148">
        <v>1.46E-2</v>
      </c>
      <c r="B148">
        <v>3.5355339999999999E-3</v>
      </c>
      <c r="C148" s="54">
        <v>6.25738E-5</v>
      </c>
      <c r="D148">
        <v>146</v>
      </c>
      <c r="E148">
        <f t="shared" si="8"/>
        <v>2851.5625</v>
      </c>
      <c r="F148" t="s">
        <v>2</v>
      </c>
      <c r="G148" t="s">
        <v>2</v>
      </c>
      <c r="H148">
        <f t="shared" si="9"/>
        <v>0</v>
      </c>
      <c r="I148">
        <f t="shared" si="10"/>
        <v>0</v>
      </c>
      <c r="J148">
        <f t="shared" si="11"/>
        <v>0</v>
      </c>
    </row>
    <row r="149" spans="1:10" x14ac:dyDescent="0.25">
      <c r="A149">
        <v>1.47E-2</v>
      </c>
      <c r="B149">
        <v>1.9134169999999999E-3</v>
      </c>
      <c r="C149" s="54">
        <v>-9.3378100000000006E-5</v>
      </c>
      <c r="D149">
        <v>147</v>
      </c>
      <c r="E149">
        <f t="shared" si="8"/>
        <v>2871.09375</v>
      </c>
      <c r="F149" t="s">
        <v>2</v>
      </c>
      <c r="G149" t="s">
        <v>2</v>
      </c>
      <c r="H149">
        <f t="shared" si="9"/>
        <v>0</v>
      </c>
      <c r="I149">
        <f t="shared" si="10"/>
        <v>0</v>
      </c>
      <c r="J149">
        <f t="shared" si="11"/>
        <v>0</v>
      </c>
    </row>
    <row r="150" spans="1:10" x14ac:dyDescent="0.25">
      <c r="A150">
        <v>1.4800000000000001E-2</v>
      </c>
      <c r="B150" s="54">
        <v>2.4508399999999998E-18</v>
      </c>
      <c r="C150">
        <v>-2.35114E-4</v>
      </c>
      <c r="D150">
        <v>148</v>
      </c>
      <c r="E150">
        <f t="shared" si="8"/>
        <v>2890.625</v>
      </c>
      <c r="F150" t="s">
        <v>2</v>
      </c>
      <c r="G150" t="s">
        <v>2</v>
      </c>
      <c r="H150">
        <f t="shared" si="9"/>
        <v>0</v>
      </c>
      <c r="I150">
        <f t="shared" si="10"/>
        <v>0</v>
      </c>
      <c r="J150">
        <f t="shared" si="11"/>
        <v>0</v>
      </c>
    </row>
    <row r="151" spans="1:10" x14ac:dyDescent="0.25">
      <c r="A151">
        <v>1.49E-2</v>
      </c>
      <c r="B151">
        <v>-1.9134169999999999E-3</v>
      </c>
      <c r="C151">
        <v>-3.4105600000000001E-4</v>
      </c>
      <c r="D151">
        <v>149</v>
      </c>
      <c r="E151">
        <f t="shared" si="8"/>
        <v>2910.15625</v>
      </c>
      <c r="F151" t="s">
        <v>2</v>
      </c>
      <c r="G151" t="s">
        <v>2</v>
      </c>
      <c r="H151">
        <f t="shared" si="9"/>
        <v>0</v>
      </c>
      <c r="I151">
        <f t="shared" si="10"/>
        <v>0</v>
      </c>
      <c r="J151">
        <f t="shared" si="11"/>
        <v>0</v>
      </c>
    </row>
    <row r="152" spans="1:10" x14ac:dyDescent="0.25">
      <c r="A152">
        <v>1.4999999999999999E-2</v>
      </c>
      <c r="B152">
        <v>-3.5355339999999999E-3</v>
      </c>
      <c r="C152">
        <v>-3.9507499999999999E-4</v>
      </c>
      <c r="D152">
        <v>150</v>
      </c>
      <c r="E152">
        <f t="shared" si="8"/>
        <v>2929.6875</v>
      </c>
      <c r="F152" t="s">
        <v>2</v>
      </c>
      <c r="G152" t="s">
        <v>2</v>
      </c>
      <c r="H152">
        <f t="shared" si="9"/>
        <v>0</v>
      </c>
      <c r="I152">
        <f t="shared" si="10"/>
        <v>0</v>
      </c>
      <c r="J152">
        <f t="shared" si="11"/>
        <v>0</v>
      </c>
    </row>
    <row r="153" spans="1:10" x14ac:dyDescent="0.25">
      <c r="A153">
        <v>1.5100000000000001E-2</v>
      </c>
      <c r="B153">
        <v>-4.6193980000000003E-3</v>
      </c>
      <c r="C153">
        <v>-3.8894800000000002E-4</v>
      </c>
      <c r="D153">
        <v>151</v>
      </c>
      <c r="E153">
        <f t="shared" si="8"/>
        <v>2949.21875</v>
      </c>
      <c r="F153" t="s">
        <v>2</v>
      </c>
      <c r="G153" t="s">
        <v>2</v>
      </c>
      <c r="H153">
        <f t="shared" si="9"/>
        <v>0</v>
      </c>
      <c r="I153">
        <f t="shared" si="10"/>
        <v>0</v>
      </c>
      <c r="J153">
        <f t="shared" si="11"/>
        <v>0</v>
      </c>
    </row>
    <row r="154" spans="1:10" x14ac:dyDescent="0.25">
      <c r="A154">
        <v>1.52E-2</v>
      </c>
      <c r="B154">
        <v>-5.0000000000000001E-3</v>
      </c>
      <c r="C154">
        <v>-3.2360700000000001E-4</v>
      </c>
      <c r="D154">
        <v>152</v>
      </c>
      <c r="E154">
        <f t="shared" si="8"/>
        <v>2968.75</v>
      </c>
      <c r="F154" t="s">
        <v>2</v>
      </c>
      <c r="G154" t="s">
        <v>2</v>
      </c>
      <c r="H154">
        <f t="shared" si="9"/>
        <v>0</v>
      </c>
      <c r="I154">
        <f t="shared" si="10"/>
        <v>0</v>
      </c>
      <c r="J154">
        <f t="shared" si="11"/>
        <v>0</v>
      </c>
    </row>
    <row r="155" spans="1:10" x14ac:dyDescent="0.25">
      <c r="A155">
        <v>1.5299999999999999E-2</v>
      </c>
      <c r="B155">
        <v>-4.6193980000000003E-3</v>
      </c>
      <c r="C155">
        <v>-2.08999E-4</v>
      </c>
      <c r="D155">
        <v>153</v>
      </c>
      <c r="E155">
        <f t="shared" si="8"/>
        <v>2988.28125</v>
      </c>
      <c r="F155" t="s">
        <v>2</v>
      </c>
      <c r="G155" t="s">
        <v>2</v>
      </c>
      <c r="H155">
        <f t="shared" si="9"/>
        <v>0</v>
      </c>
      <c r="I155">
        <f t="shared" si="10"/>
        <v>0</v>
      </c>
      <c r="J155">
        <f t="shared" si="11"/>
        <v>0</v>
      </c>
    </row>
    <row r="156" spans="1:10" x14ac:dyDescent="0.25">
      <c r="A156">
        <v>1.54E-2</v>
      </c>
      <c r="B156">
        <v>-3.5355339999999999E-3</v>
      </c>
      <c r="C156" s="54">
        <v>-6.25738E-5</v>
      </c>
      <c r="D156">
        <v>154</v>
      </c>
      <c r="E156">
        <f t="shared" si="8"/>
        <v>3007.8125</v>
      </c>
      <c r="F156" t="s">
        <v>2</v>
      </c>
      <c r="G156" t="s">
        <v>2</v>
      </c>
      <c r="H156">
        <f t="shared" si="9"/>
        <v>0</v>
      </c>
      <c r="I156">
        <f t="shared" si="10"/>
        <v>0</v>
      </c>
      <c r="J156">
        <f t="shared" si="11"/>
        <v>0</v>
      </c>
    </row>
    <row r="157" spans="1:10" x14ac:dyDescent="0.25">
      <c r="A157">
        <v>1.55E-2</v>
      </c>
      <c r="B157">
        <v>-1.9134169999999999E-3</v>
      </c>
      <c r="C157" s="54">
        <v>9.3378100000000006E-5</v>
      </c>
      <c r="D157">
        <v>155</v>
      </c>
      <c r="E157">
        <f t="shared" si="8"/>
        <v>3027.34375</v>
      </c>
      <c r="F157" t="s">
        <v>2</v>
      </c>
      <c r="G157" t="s">
        <v>2</v>
      </c>
      <c r="H157">
        <f t="shared" si="9"/>
        <v>0</v>
      </c>
      <c r="I157">
        <f t="shared" si="10"/>
        <v>0</v>
      </c>
      <c r="J157">
        <f t="shared" si="11"/>
        <v>0</v>
      </c>
    </row>
    <row r="158" spans="1:10" x14ac:dyDescent="0.25">
      <c r="A158">
        <v>1.5599999999999999E-2</v>
      </c>
      <c r="B158" s="54">
        <v>-2.0826999999999999E-17</v>
      </c>
      <c r="C158">
        <v>2.35114E-4</v>
      </c>
      <c r="D158">
        <v>156</v>
      </c>
      <c r="E158">
        <f t="shared" si="8"/>
        <v>3046.875</v>
      </c>
      <c r="F158" t="s">
        <v>2</v>
      </c>
      <c r="G158" t="s">
        <v>2</v>
      </c>
      <c r="H158">
        <f t="shared" si="9"/>
        <v>0</v>
      </c>
      <c r="I158">
        <f t="shared" si="10"/>
        <v>0</v>
      </c>
      <c r="J158">
        <f t="shared" si="11"/>
        <v>0</v>
      </c>
    </row>
    <row r="159" spans="1:10" x14ac:dyDescent="0.25">
      <c r="A159">
        <v>1.5699999999999999E-2</v>
      </c>
      <c r="B159">
        <v>1.9134169999999999E-3</v>
      </c>
      <c r="C159">
        <v>3.4105600000000001E-4</v>
      </c>
      <c r="D159">
        <v>157</v>
      </c>
      <c r="E159">
        <f t="shared" si="8"/>
        <v>3066.40625</v>
      </c>
      <c r="F159" t="s">
        <v>2</v>
      </c>
      <c r="G159" t="s">
        <v>2</v>
      </c>
      <c r="H159">
        <f t="shared" si="9"/>
        <v>0</v>
      </c>
      <c r="I159">
        <f t="shared" si="10"/>
        <v>0</v>
      </c>
      <c r="J159">
        <f t="shared" si="11"/>
        <v>0</v>
      </c>
    </row>
    <row r="160" spans="1:10" x14ac:dyDescent="0.25">
      <c r="A160">
        <v>1.5800000000000002E-2</v>
      </c>
      <c r="B160">
        <v>3.5355339999999999E-3</v>
      </c>
      <c r="C160">
        <v>3.9507499999999999E-4</v>
      </c>
      <c r="D160">
        <v>158</v>
      </c>
      <c r="E160">
        <f t="shared" si="8"/>
        <v>3085.9375</v>
      </c>
      <c r="F160" t="s">
        <v>2</v>
      </c>
      <c r="G160" t="s">
        <v>2</v>
      </c>
      <c r="H160">
        <f t="shared" si="9"/>
        <v>0</v>
      </c>
      <c r="I160">
        <f t="shared" si="10"/>
        <v>0</v>
      </c>
      <c r="J160">
        <f t="shared" si="11"/>
        <v>0</v>
      </c>
    </row>
    <row r="161" spans="1:10" x14ac:dyDescent="0.25">
      <c r="A161">
        <v>1.5900000000000001E-2</v>
      </c>
      <c r="B161">
        <v>4.6193980000000003E-3</v>
      </c>
      <c r="C161">
        <v>3.8894800000000002E-4</v>
      </c>
      <c r="D161">
        <v>159</v>
      </c>
      <c r="E161">
        <f t="shared" si="8"/>
        <v>3105.46875</v>
      </c>
      <c r="F161" t="s">
        <v>2</v>
      </c>
      <c r="G161" t="s">
        <v>2</v>
      </c>
      <c r="H161">
        <f t="shared" si="9"/>
        <v>0</v>
      </c>
      <c r="I161">
        <f t="shared" si="10"/>
        <v>0</v>
      </c>
      <c r="J161">
        <f t="shared" si="11"/>
        <v>0</v>
      </c>
    </row>
    <row r="162" spans="1:10" x14ac:dyDescent="0.25">
      <c r="A162">
        <v>1.6E-2</v>
      </c>
      <c r="B162">
        <v>5.0000000000000001E-3</v>
      </c>
      <c r="C162">
        <v>3.2360700000000001E-4</v>
      </c>
      <c r="D162">
        <v>160</v>
      </c>
      <c r="E162">
        <f t="shared" si="8"/>
        <v>3125</v>
      </c>
      <c r="F162" t="s">
        <v>2501</v>
      </c>
      <c r="G162" t="s">
        <v>2485</v>
      </c>
      <c r="H162">
        <f t="shared" si="9"/>
        <v>-8.6289219917790819E-11</v>
      </c>
      <c r="I162">
        <f t="shared" si="10"/>
        <v>7.0281385370607035E-11</v>
      </c>
      <c r="J162">
        <f t="shared" si="11"/>
        <v>7.6524846333940623E-11</v>
      </c>
    </row>
    <row r="163" spans="1:10" x14ac:dyDescent="0.25">
      <c r="A163">
        <v>1.61E-2</v>
      </c>
      <c r="B163">
        <v>4.6193980000000003E-3</v>
      </c>
      <c r="C163">
        <v>2.08999E-4</v>
      </c>
      <c r="D163">
        <v>161</v>
      </c>
      <c r="E163">
        <f t="shared" si="8"/>
        <v>3144.53125</v>
      </c>
      <c r="F163" t="s">
        <v>2</v>
      </c>
      <c r="G163" t="s">
        <v>2</v>
      </c>
      <c r="H163">
        <f t="shared" si="9"/>
        <v>0</v>
      </c>
      <c r="I163">
        <f t="shared" si="10"/>
        <v>0</v>
      </c>
      <c r="J163">
        <f t="shared" si="11"/>
        <v>0</v>
      </c>
    </row>
    <row r="164" spans="1:10" x14ac:dyDescent="0.25">
      <c r="A164">
        <v>1.6199999999999999E-2</v>
      </c>
      <c r="B164">
        <v>3.5355339999999999E-3</v>
      </c>
      <c r="C164" s="54">
        <v>6.25738E-5</v>
      </c>
      <c r="D164">
        <v>162</v>
      </c>
      <c r="E164">
        <f t="shared" si="8"/>
        <v>3164.0625</v>
      </c>
      <c r="F164" t="s">
        <v>2</v>
      </c>
      <c r="G164" t="s">
        <v>2</v>
      </c>
      <c r="H164">
        <f t="shared" si="9"/>
        <v>0</v>
      </c>
      <c r="I164">
        <f t="shared" si="10"/>
        <v>0</v>
      </c>
      <c r="J164">
        <f t="shared" si="11"/>
        <v>0</v>
      </c>
    </row>
    <row r="165" spans="1:10" x14ac:dyDescent="0.25">
      <c r="A165">
        <v>1.6299999999999999E-2</v>
      </c>
      <c r="B165">
        <v>1.9134169999999999E-3</v>
      </c>
      <c r="C165" s="54">
        <v>-9.3378100000000006E-5</v>
      </c>
      <c r="D165">
        <v>163</v>
      </c>
      <c r="E165">
        <f t="shared" si="8"/>
        <v>3183.59375</v>
      </c>
      <c r="F165" t="s">
        <v>2</v>
      </c>
      <c r="G165" t="s">
        <v>2</v>
      </c>
      <c r="H165">
        <f t="shared" si="9"/>
        <v>0</v>
      </c>
      <c r="I165">
        <f t="shared" si="10"/>
        <v>0</v>
      </c>
      <c r="J165">
        <f t="shared" si="11"/>
        <v>0</v>
      </c>
    </row>
    <row r="166" spans="1:10" x14ac:dyDescent="0.25">
      <c r="A166">
        <v>1.6400000000000001E-2</v>
      </c>
      <c r="B166" s="54">
        <v>3.9203099999999997E-17</v>
      </c>
      <c r="C166">
        <v>-2.35114E-4</v>
      </c>
      <c r="D166">
        <v>164</v>
      </c>
      <c r="E166">
        <f t="shared" si="8"/>
        <v>3203.125</v>
      </c>
      <c r="F166" t="s">
        <v>2</v>
      </c>
      <c r="G166" t="s">
        <v>2</v>
      </c>
      <c r="H166">
        <f t="shared" si="9"/>
        <v>0</v>
      </c>
      <c r="I166">
        <f t="shared" si="10"/>
        <v>0</v>
      </c>
      <c r="J166">
        <f t="shared" si="11"/>
        <v>0</v>
      </c>
    </row>
    <row r="167" spans="1:10" x14ac:dyDescent="0.25">
      <c r="A167">
        <v>1.6500000000000001E-2</v>
      </c>
      <c r="B167">
        <v>-1.9134169999999999E-3</v>
      </c>
      <c r="C167">
        <v>-3.4105600000000001E-4</v>
      </c>
      <c r="D167">
        <v>165</v>
      </c>
      <c r="E167">
        <f t="shared" si="8"/>
        <v>3222.65625</v>
      </c>
      <c r="F167" t="s">
        <v>2</v>
      </c>
      <c r="G167" t="s">
        <v>2</v>
      </c>
      <c r="H167">
        <f t="shared" si="9"/>
        <v>0</v>
      </c>
      <c r="I167">
        <f t="shared" si="10"/>
        <v>0</v>
      </c>
      <c r="J167">
        <f t="shared" si="11"/>
        <v>0</v>
      </c>
    </row>
    <row r="168" spans="1:10" x14ac:dyDescent="0.25">
      <c r="A168">
        <v>1.66E-2</v>
      </c>
      <c r="B168">
        <v>-3.5355339999999999E-3</v>
      </c>
      <c r="C168">
        <v>-3.9507499999999999E-4</v>
      </c>
      <c r="D168">
        <v>166</v>
      </c>
      <c r="E168">
        <f t="shared" si="8"/>
        <v>3242.1875</v>
      </c>
      <c r="F168" t="s">
        <v>2</v>
      </c>
      <c r="G168" t="s">
        <v>2</v>
      </c>
      <c r="H168">
        <f t="shared" si="9"/>
        <v>0</v>
      </c>
      <c r="I168">
        <f t="shared" si="10"/>
        <v>0</v>
      </c>
      <c r="J168">
        <f t="shared" si="11"/>
        <v>0</v>
      </c>
    </row>
    <row r="169" spans="1:10" x14ac:dyDescent="0.25">
      <c r="A169">
        <v>1.67E-2</v>
      </c>
      <c r="B169">
        <v>-4.6193980000000003E-3</v>
      </c>
      <c r="C169">
        <v>-3.8894800000000002E-4</v>
      </c>
      <c r="D169">
        <v>167</v>
      </c>
      <c r="E169">
        <f t="shared" si="8"/>
        <v>3261.71875</v>
      </c>
      <c r="F169" t="s">
        <v>2</v>
      </c>
      <c r="G169" t="s">
        <v>2</v>
      </c>
      <c r="H169">
        <f t="shared" si="9"/>
        <v>0</v>
      </c>
      <c r="I169">
        <f t="shared" si="10"/>
        <v>0</v>
      </c>
      <c r="J169">
        <f t="shared" si="11"/>
        <v>0</v>
      </c>
    </row>
    <row r="170" spans="1:10" x14ac:dyDescent="0.25">
      <c r="A170">
        <v>1.6799999999999999E-2</v>
      </c>
      <c r="B170">
        <v>-5.0000000000000001E-3</v>
      </c>
      <c r="C170">
        <v>-3.2360700000000001E-4</v>
      </c>
      <c r="D170">
        <v>168</v>
      </c>
      <c r="E170">
        <f t="shared" si="8"/>
        <v>3281.25</v>
      </c>
      <c r="F170" t="s">
        <v>2</v>
      </c>
      <c r="G170" t="s">
        <v>2</v>
      </c>
      <c r="H170">
        <f t="shared" si="9"/>
        <v>0</v>
      </c>
      <c r="I170">
        <f t="shared" si="10"/>
        <v>0</v>
      </c>
      <c r="J170">
        <f t="shared" si="11"/>
        <v>0</v>
      </c>
    </row>
    <row r="171" spans="1:10" x14ac:dyDescent="0.25">
      <c r="A171">
        <v>1.6899999999999998E-2</v>
      </c>
      <c r="B171">
        <v>-4.6193980000000003E-3</v>
      </c>
      <c r="C171">
        <v>-2.08999E-4</v>
      </c>
      <c r="D171">
        <v>169</v>
      </c>
      <c r="E171">
        <f t="shared" si="8"/>
        <v>3300.78125</v>
      </c>
      <c r="F171" t="s">
        <v>2</v>
      </c>
      <c r="G171" t="s">
        <v>2</v>
      </c>
      <c r="H171">
        <f t="shared" si="9"/>
        <v>0</v>
      </c>
      <c r="I171">
        <f t="shared" si="10"/>
        <v>0</v>
      </c>
      <c r="J171">
        <f t="shared" si="11"/>
        <v>0</v>
      </c>
    </row>
    <row r="172" spans="1:10" x14ac:dyDescent="0.25">
      <c r="A172">
        <v>1.7000000000000001E-2</v>
      </c>
      <c r="B172">
        <v>-3.5355339999999999E-3</v>
      </c>
      <c r="C172" s="54">
        <v>-6.25738E-5</v>
      </c>
      <c r="D172">
        <v>170</v>
      </c>
      <c r="E172">
        <f t="shared" si="8"/>
        <v>3320.3125</v>
      </c>
      <c r="F172" t="s">
        <v>2</v>
      </c>
      <c r="G172" t="s">
        <v>2</v>
      </c>
      <c r="H172">
        <f t="shared" si="9"/>
        <v>0</v>
      </c>
      <c r="I172">
        <f t="shared" si="10"/>
        <v>0</v>
      </c>
      <c r="J172">
        <f t="shared" si="11"/>
        <v>0</v>
      </c>
    </row>
    <row r="173" spans="1:10" x14ac:dyDescent="0.25">
      <c r="A173">
        <v>1.7100000000000001E-2</v>
      </c>
      <c r="B173">
        <v>-1.9134169999999999E-3</v>
      </c>
      <c r="C173" s="54">
        <v>9.3378100000000006E-5</v>
      </c>
      <c r="D173">
        <v>171</v>
      </c>
      <c r="E173">
        <f t="shared" si="8"/>
        <v>3339.84375</v>
      </c>
      <c r="F173" t="s">
        <v>2</v>
      </c>
      <c r="G173" t="s">
        <v>2</v>
      </c>
      <c r="H173">
        <f t="shared" si="9"/>
        <v>0</v>
      </c>
      <c r="I173">
        <f t="shared" si="10"/>
        <v>0</v>
      </c>
      <c r="J173">
        <f t="shared" si="11"/>
        <v>0</v>
      </c>
    </row>
    <row r="174" spans="1:10" x14ac:dyDescent="0.25">
      <c r="A174">
        <v>1.72E-2</v>
      </c>
      <c r="B174" s="54">
        <v>-2.20521E-17</v>
      </c>
      <c r="C174">
        <v>2.35114E-4</v>
      </c>
      <c r="D174">
        <v>172</v>
      </c>
      <c r="E174">
        <f t="shared" si="8"/>
        <v>3359.375</v>
      </c>
      <c r="F174" t="s">
        <v>2</v>
      </c>
      <c r="G174" t="s">
        <v>2</v>
      </c>
      <c r="H174">
        <f t="shared" si="9"/>
        <v>0</v>
      </c>
      <c r="I174">
        <f t="shared" si="10"/>
        <v>0</v>
      </c>
      <c r="J174">
        <f t="shared" si="11"/>
        <v>0</v>
      </c>
    </row>
    <row r="175" spans="1:10" x14ac:dyDescent="0.25">
      <c r="A175">
        <v>1.7299999999999999E-2</v>
      </c>
      <c r="B175">
        <v>1.9134169999999999E-3</v>
      </c>
      <c r="C175">
        <v>3.4105600000000001E-4</v>
      </c>
      <c r="D175">
        <v>173</v>
      </c>
      <c r="E175">
        <f t="shared" si="8"/>
        <v>3378.90625</v>
      </c>
      <c r="F175" t="s">
        <v>2</v>
      </c>
      <c r="G175" t="s">
        <v>2</v>
      </c>
      <c r="H175">
        <f t="shared" si="9"/>
        <v>0</v>
      </c>
      <c r="I175">
        <f t="shared" si="10"/>
        <v>0</v>
      </c>
      <c r="J175">
        <f t="shared" si="11"/>
        <v>0</v>
      </c>
    </row>
    <row r="176" spans="1:10" x14ac:dyDescent="0.25">
      <c r="A176">
        <v>1.7399999999999999E-2</v>
      </c>
      <c r="B176">
        <v>3.5355339999999999E-3</v>
      </c>
      <c r="C176">
        <v>3.9507499999999999E-4</v>
      </c>
      <c r="D176">
        <v>174</v>
      </c>
      <c r="E176">
        <f t="shared" si="8"/>
        <v>3398.4375</v>
      </c>
      <c r="F176" t="s">
        <v>2</v>
      </c>
      <c r="G176" t="s">
        <v>2</v>
      </c>
      <c r="H176">
        <f t="shared" si="9"/>
        <v>0</v>
      </c>
      <c r="I176">
        <f t="shared" si="10"/>
        <v>0</v>
      </c>
      <c r="J176">
        <f t="shared" si="11"/>
        <v>0</v>
      </c>
    </row>
    <row r="177" spans="1:10" x14ac:dyDescent="0.25">
      <c r="A177">
        <v>1.7500000000000002E-2</v>
      </c>
      <c r="B177">
        <v>4.6193980000000003E-3</v>
      </c>
      <c r="C177">
        <v>3.8894800000000002E-4</v>
      </c>
      <c r="D177">
        <v>175</v>
      </c>
      <c r="E177">
        <f t="shared" si="8"/>
        <v>3417.96875</v>
      </c>
      <c r="F177" t="s">
        <v>2</v>
      </c>
      <c r="G177" t="s">
        <v>2</v>
      </c>
      <c r="H177">
        <f t="shared" si="9"/>
        <v>0</v>
      </c>
      <c r="I177">
        <f t="shared" si="10"/>
        <v>0</v>
      </c>
      <c r="J177">
        <f t="shared" si="11"/>
        <v>0</v>
      </c>
    </row>
    <row r="178" spans="1:10" x14ac:dyDescent="0.25">
      <c r="A178">
        <v>1.7600000000000001E-2</v>
      </c>
      <c r="B178">
        <v>5.0000000000000001E-3</v>
      </c>
      <c r="C178">
        <v>3.2360700000000001E-4</v>
      </c>
      <c r="D178">
        <v>176</v>
      </c>
      <c r="E178">
        <f t="shared" si="8"/>
        <v>3437.5</v>
      </c>
      <c r="F178" t="s">
        <v>2</v>
      </c>
      <c r="G178" t="s">
        <v>2</v>
      </c>
      <c r="H178">
        <f t="shared" si="9"/>
        <v>0</v>
      </c>
      <c r="I178">
        <f t="shared" si="10"/>
        <v>0</v>
      </c>
      <c r="J178">
        <f t="shared" si="11"/>
        <v>0</v>
      </c>
    </row>
    <row r="179" spans="1:10" x14ac:dyDescent="0.25">
      <c r="A179">
        <v>1.77E-2</v>
      </c>
      <c r="B179">
        <v>4.6193980000000003E-3</v>
      </c>
      <c r="C179">
        <v>2.08999E-4</v>
      </c>
      <c r="D179">
        <v>177</v>
      </c>
      <c r="E179">
        <f t="shared" si="8"/>
        <v>3457.03125</v>
      </c>
      <c r="F179" t="s">
        <v>2</v>
      </c>
      <c r="G179" t="s">
        <v>2</v>
      </c>
      <c r="H179">
        <f t="shared" si="9"/>
        <v>0</v>
      </c>
      <c r="I179">
        <f t="shared" si="10"/>
        <v>0</v>
      </c>
      <c r="J179">
        <f t="shared" si="11"/>
        <v>0</v>
      </c>
    </row>
    <row r="180" spans="1:10" x14ac:dyDescent="0.25">
      <c r="A180">
        <v>1.78E-2</v>
      </c>
      <c r="B180">
        <v>3.5355339999999999E-3</v>
      </c>
      <c r="C180" s="54">
        <v>6.25738E-5</v>
      </c>
      <c r="D180">
        <v>178</v>
      </c>
      <c r="E180">
        <f t="shared" si="8"/>
        <v>3476.5625</v>
      </c>
      <c r="F180" t="s">
        <v>2</v>
      </c>
      <c r="G180" t="s">
        <v>2</v>
      </c>
      <c r="H180">
        <f t="shared" si="9"/>
        <v>0</v>
      </c>
      <c r="I180">
        <f t="shared" si="10"/>
        <v>0</v>
      </c>
      <c r="J180">
        <f t="shared" si="11"/>
        <v>0</v>
      </c>
    </row>
    <row r="181" spans="1:10" x14ac:dyDescent="0.25">
      <c r="A181">
        <v>1.7899999999999999E-2</v>
      </c>
      <c r="B181">
        <v>1.9134169999999999E-3</v>
      </c>
      <c r="C181" s="54">
        <v>-9.3378100000000006E-5</v>
      </c>
      <c r="D181">
        <v>179</v>
      </c>
      <c r="E181">
        <f t="shared" si="8"/>
        <v>3496.09375</v>
      </c>
      <c r="F181" t="s">
        <v>2</v>
      </c>
      <c r="G181" t="s">
        <v>2</v>
      </c>
      <c r="H181">
        <f t="shared" si="9"/>
        <v>0</v>
      </c>
      <c r="I181">
        <f t="shared" si="10"/>
        <v>0</v>
      </c>
      <c r="J181">
        <f t="shared" si="11"/>
        <v>0</v>
      </c>
    </row>
    <row r="182" spans="1:10" x14ac:dyDescent="0.25">
      <c r="A182">
        <v>1.7999999999999999E-2</v>
      </c>
      <c r="B182" s="54">
        <v>4.9011399999999998E-18</v>
      </c>
      <c r="C182">
        <v>-2.35114E-4</v>
      </c>
      <c r="D182">
        <v>180</v>
      </c>
      <c r="E182">
        <f t="shared" si="8"/>
        <v>3515.625</v>
      </c>
      <c r="F182" t="s">
        <v>2</v>
      </c>
      <c r="G182" t="s">
        <v>2</v>
      </c>
      <c r="H182">
        <f t="shared" si="9"/>
        <v>0</v>
      </c>
      <c r="I182">
        <f t="shared" si="10"/>
        <v>0</v>
      </c>
      <c r="J182">
        <f t="shared" si="11"/>
        <v>0</v>
      </c>
    </row>
    <row r="183" spans="1:10" x14ac:dyDescent="0.25">
      <c r="A183">
        <v>1.8100000000000002E-2</v>
      </c>
      <c r="B183">
        <v>-1.9134169999999999E-3</v>
      </c>
      <c r="C183">
        <v>-3.4105600000000001E-4</v>
      </c>
      <c r="D183">
        <v>181</v>
      </c>
      <c r="E183">
        <f t="shared" si="8"/>
        <v>3535.15625</v>
      </c>
      <c r="F183" t="s">
        <v>2</v>
      </c>
      <c r="G183" t="s">
        <v>2</v>
      </c>
      <c r="H183">
        <f t="shared" si="9"/>
        <v>0</v>
      </c>
      <c r="I183">
        <f t="shared" si="10"/>
        <v>0</v>
      </c>
      <c r="J183">
        <f t="shared" si="11"/>
        <v>0</v>
      </c>
    </row>
    <row r="184" spans="1:10" x14ac:dyDescent="0.25">
      <c r="A184">
        <v>1.8200000000000001E-2</v>
      </c>
      <c r="B184">
        <v>-3.5355339999999999E-3</v>
      </c>
      <c r="C184">
        <v>-3.9507499999999999E-4</v>
      </c>
      <c r="D184">
        <v>182</v>
      </c>
      <c r="E184">
        <f t="shared" si="8"/>
        <v>3554.6875</v>
      </c>
      <c r="F184" t="s">
        <v>2</v>
      </c>
      <c r="G184" t="s">
        <v>2</v>
      </c>
      <c r="H184">
        <f t="shared" si="9"/>
        <v>0</v>
      </c>
      <c r="I184">
        <f t="shared" si="10"/>
        <v>0</v>
      </c>
      <c r="J184">
        <f t="shared" si="11"/>
        <v>0</v>
      </c>
    </row>
    <row r="185" spans="1:10" x14ac:dyDescent="0.25">
      <c r="A185">
        <v>1.83E-2</v>
      </c>
      <c r="B185">
        <v>-4.6193980000000003E-3</v>
      </c>
      <c r="C185">
        <v>-3.8894800000000002E-4</v>
      </c>
      <c r="D185">
        <v>183</v>
      </c>
      <c r="E185">
        <f t="shared" si="8"/>
        <v>3574.21875</v>
      </c>
      <c r="F185" t="s">
        <v>2</v>
      </c>
      <c r="G185" t="s">
        <v>2</v>
      </c>
      <c r="H185">
        <f t="shared" si="9"/>
        <v>0</v>
      </c>
      <c r="I185">
        <f t="shared" si="10"/>
        <v>0</v>
      </c>
      <c r="J185">
        <f t="shared" si="11"/>
        <v>0</v>
      </c>
    </row>
    <row r="186" spans="1:10" x14ac:dyDescent="0.25">
      <c r="A186">
        <v>1.84E-2</v>
      </c>
      <c r="B186">
        <v>-5.0000000000000001E-3</v>
      </c>
      <c r="C186">
        <v>-3.2360700000000001E-4</v>
      </c>
      <c r="D186">
        <v>184</v>
      </c>
      <c r="E186">
        <f t="shared" si="8"/>
        <v>3593.75</v>
      </c>
      <c r="F186" t="s">
        <v>2</v>
      </c>
      <c r="G186" t="s">
        <v>2</v>
      </c>
      <c r="H186">
        <f t="shared" si="9"/>
        <v>0</v>
      </c>
      <c r="I186">
        <f t="shared" si="10"/>
        <v>0</v>
      </c>
      <c r="J186">
        <f t="shared" si="11"/>
        <v>0</v>
      </c>
    </row>
    <row r="187" spans="1:10" x14ac:dyDescent="0.25">
      <c r="A187">
        <v>1.8499999999999999E-2</v>
      </c>
      <c r="B187">
        <v>-4.6193980000000003E-3</v>
      </c>
      <c r="C187">
        <v>-2.08999E-4</v>
      </c>
      <c r="D187">
        <v>185</v>
      </c>
      <c r="E187">
        <f t="shared" si="8"/>
        <v>3613.28125</v>
      </c>
      <c r="F187" t="s">
        <v>2</v>
      </c>
      <c r="G187" t="s">
        <v>2</v>
      </c>
      <c r="H187">
        <f t="shared" si="9"/>
        <v>0</v>
      </c>
      <c r="I187">
        <f t="shared" si="10"/>
        <v>0</v>
      </c>
      <c r="J187">
        <f t="shared" si="11"/>
        <v>0</v>
      </c>
    </row>
    <row r="188" spans="1:10" x14ac:dyDescent="0.25">
      <c r="A188">
        <v>1.8599999999999998E-2</v>
      </c>
      <c r="B188">
        <v>-3.5355339999999999E-3</v>
      </c>
      <c r="C188" s="54">
        <v>-6.25738E-5</v>
      </c>
      <c r="D188">
        <v>186</v>
      </c>
      <c r="E188">
        <f t="shared" si="8"/>
        <v>3632.8125</v>
      </c>
      <c r="F188" t="s">
        <v>2</v>
      </c>
      <c r="G188" t="s">
        <v>2</v>
      </c>
      <c r="H188">
        <f t="shared" si="9"/>
        <v>0</v>
      </c>
      <c r="I188">
        <f t="shared" si="10"/>
        <v>0</v>
      </c>
      <c r="J188">
        <f t="shared" si="11"/>
        <v>0</v>
      </c>
    </row>
    <row r="189" spans="1:10" x14ac:dyDescent="0.25">
      <c r="A189">
        <v>1.8700000000000001E-2</v>
      </c>
      <c r="B189">
        <v>-1.9134169999999999E-3</v>
      </c>
      <c r="C189" s="54">
        <v>9.3378100000000006E-5</v>
      </c>
      <c r="D189">
        <v>187</v>
      </c>
      <c r="E189">
        <f t="shared" si="8"/>
        <v>3652.34375</v>
      </c>
      <c r="F189" t="s">
        <v>2</v>
      </c>
      <c r="G189" t="s">
        <v>2</v>
      </c>
      <c r="H189">
        <f t="shared" si="9"/>
        <v>0</v>
      </c>
      <c r="I189">
        <f t="shared" si="10"/>
        <v>0</v>
      </c>
      <c r="J189">
        <f t="shared" si="11"/>
        <v>0</v>
      </c>
    </row>
    <row r="190" spans="1:10" x14ac:dyDescent="0.25">
      <c r="A190">
        <v>1.8800000000000001E-2</v>
      </c>
      <c r="B190" s="54">
        <v>-5.8804399999999998E-17</v>
      </c>
      <c r="C190">
        <v>2.35114E-4</v>
      </c>
      <c r="D190">
        <v>188</v>
      </c>
      <c r="E190">
        <f t="shared" si="8"/>
        <v>3671.875</v>
      </c>
      <c r="F190" t="s">
        <v>2</v>
      </c>
      <c r="G190" t="s">
        <v>2</v>
      </c>
      <c r="H190">
        <f t="shared" si="9"/>
        <v>0</v>
      </c>
      <c r="I190">
        <f t="shared" si="10"/>
        <v>0</v>
      </c>
      <c r="J190">
        <f t="shared" si="11"/>
        <v>0</v>
      </c>
    </row>
    <row r="191" spans="1:10" x14ac:dyDescent="0.25">
      <c r="A191">
        <v>1.89E-2</v>
      </c>
      <c r="B191">
        <v>1.9134169999999999E-3</v>
      </c>
      <c r="C191">
        <v>3.4105600000000001E-4</v>
      </c>
      <c r="D191">
        <v>189</v>
      </c>
      <c r="E191">
        <f t="shared" si="8"/>
        <v>3691.40625</v>
      </c>
      <c r="F191" t="s">
        <v>2</v>
      </c>
      <c r="G191" t="s">
        <v>2</v>
      </c>
      <c r="H191">
        <f t="shared" si="9"/>
        <v>0</v>
      </c>
      <c r="I191">
        <f t="shared" si="10"/>
        <v>0</v>
      </c>
      <c r="J191">
        <f t="shared" si="11"/>
        <v>0</v>
      </c>
    </row>
    <row r="192" spans="1:10" x14ac:dyDescent="0.25">
      <c r="A192">
        <v>1.9E-2</v>
      </c>
      <c r="B192">
        <v>3.5355339999999999E-3</v>
      </c>
      <c r="C192">
        <v>3.9507499999999999E-4</v>
      </c>
      <c r="D192">
        <v>190</v>
      </c>
      <c r="E192">
        <f t="shared" si="8"/>
        <v>3710.9375</v>
      </c>
      <c r="F192" t="s">
        <v>2</v>
      </c>
      <c r="G192" t="s">
        <v>2</v>
      </c>
      <c r="H192">
        <f t="shared" si="9"/>
        <v>0</v>
      </c>
      <c r="I192">
        <f t="shared" si="10"/>
        <v>0</v>
      </c>
      <c r="J192">
        <f t="shared" si="11"/>
        <v>0</v>
      </c>
    </row>
    <row r="193" spans="1:10" x14ac:dyDescent="0.25">
      <c r="A193">
        <v>1.9099999999999999E-2</v>
      </c>
      <c r="B193">
        <v>4.6193980000000003E-3</v>
      </c>
      <c r="C193">
        <v>3.8894800000000002E-4</v>
      </c>
      <c r="D193">
        <v>191</v>
      </c>
      <c r="E193">
        <f t="shared" si="8"/>
        <v>3730.46875</v>
      </c>
      <c r="F193" t="s">
        <v>2</v>
      </c>
      <c r="G193" t="s">
        <v>2</v>
      </c>
      <c r="H193">
        <f t="shared" si="9"/>
        <v>0</v>
      </c>
      <c r="I193">
        <f t="shared" si="10"/>
        <v>0</v>
      </c>
      <c r="J193">
        <f t="shared" si="11"/>
        <v>0</v>
      </c>
    </row>
    <row r="194" spans="1:10" x14ac:dyDescent="0.25">
      <c r="A194">
        <v>1.9199999999999998E-2</v>
      </c>
      <c r="B194">
        <v>5.0000000000000001E-3</v>
      </c>
      <c r="C194">
        <v>3.2360700000000001E-4</v>
      </c>
      <c r="D194">
        <v>192</v>
      </c>
      <c r="E194">
        <f t="shared" si="8"/>
        <v>3750</v>
      </c>
      <c r="F194" t="s">
        <v>2</v>
      </c>
      <c r="G194" t="s">
        <v>2</v>
      </c>
      <c r="H194">
        <f t="shared" si="9"/>
        <v>0</v>
      </c>
      <c r="I194">
        <f t="shared" si="10"/>
        <v>0</v>
      </c>
      <c r="J194">
        <f t="shared" si="11"/>
        <v>0</v>
      </c>
    </row>
    <row r="195" spans="1:10" x14ac:dyDescent="0.25">
      <c r="A195">
        <v>1.9300000000000001E-2</v>
      </c>
      <c r="B195">
        <v>4.6193980000000003E-3</v>
      </c>
      <c r="C195">
        <v>2.08999E-4</v>
      </c>
      <c r="D195">
        <v>193</v>
      </c>
      <c r="E195">
        <f t="shared" ref="E195:E258" si="12">D195/(512*0.0001)</f>
        <v>3769.53125</v>
      </c>
      <c r="F195" t="s">
        <v>2</v>
      </c>
      <c r="G195" t="s">
        <v>2</v>
      </c>
      <c r="H195">
        <f t="shared" ref="H195:H258" si="13">IMREAL(F195)/512</f>
        <v>0</v>
      </c>
      <c r="I195">
        <f t="shared" ref="I195:I258" si="14">IMREAL(G195)/512</f>
        <v>0</v>
      </c>
      <c r="J195">
        <f t="shared" ref="J195:J258" si="15">IMAGINARY(G195)/512</f>
        <v>0</v>
      </c>
    </row>
    <row r="196" spans="1:10" x14ac:dyDescent="0.25">
      <c r="A196">
        <v>1.9400000000000001E-2</v>
      </c>
      <c r="B196">
        <v>3.5355339999999999E-3</v>
      </c>
      <c r="C196" s="54">
        <v>6.25738E-5</v>
      </c>
      <c r="D196">
        <v>194</v>
      </c>
      <c r="E196">
        <f t="shared" si="12"/>
        <v>3789.0625</v>
      </c>
      <c r="F196" t="s">
        <v>2</v>
      </c>
      <c r="G196" t="s">
        <v>2</v>
      </c>
      <c r="H196">
        <f t="shared" si="13"/>
        <v>0</v>
      </c>
      <c r="I196">
        <f t="shared" si="14"/>
        <v>0</v>
      </c>
      <c r="J196">
        <f t="shared" si="15"/>
        <v>0</v>
      </c>
    </row>
    <row r="197" spans="1:10" x14ac:dyDescent="0.25">
      <c r="A197">
        <v>1.95E-2</v>
      </c>
      <c r="B197">
        <v>1.9134169999999999E-3</v>
      </c>
      <c r="C197" s="54">
        <v>-9.3378100000000006E-5</v>
      </c>
      <c r="D197">
        <v>195</v>
      </c>
      <c r="E197">
        <f t="shared" si="12"/>
        <v>3808.59375</v>
      </c>
      <c r="F197" t="s">
        <v>2</v>
      </c>
      <c r="G197" t="s">
        <v>2</v>
      </c>
      <c r="H197">
        <f t="shared" si="13"/>
        <v>0</v>
      </c>
      <c r="I197">
        <f t="shared" si="14"/>
        <v>0</v>
      </c>
      <c r="J197">
        <f t="shared" si="15"/>
        <v>0</v>
      </c>
    </row>
    <row r="198" spans="1:10" x14ac:dyDescent="0.25">
      <c r="A198">
        <v>1.9599999999999999E-2</v>
      </c>
      <c r="B198" s="54">
        <v>4.1653400000000001E-17</v>
      </c>
      <c r="C198">
        <v>-2.35114E-4</v>
      </c>
      <c r="D198">
        <v>196</v>
      </c>
      <c r="E198">
        <f t="shared" si="12"/>
        <v>3828.125</v>
      </c>
      <c r="F198" t="s">
        <v>2</v>
      </c>
      <c r="G198" t="s">
        <v>2</v>
      </c>
      <c r="H198">
        <f t="shared" si="13"/>
        <v>0</v>
      </c>
      <c r="I198">
        <f t="shared" si="14"/>
        <v>0</v>
      </c>
      <c r="J198">
        <f t="shared" si="15"/>
        <v>0</v>
      </c>
    </row>
    <row r="199" spans="1:10" x14ac:dyDescent="0.25">
      <c r="A199">
        <v>1.9699999999999999E-2</v>
      </c>
      <c r="B199">
        <v>-1.9134169999999999E-3</v>
      </c>
      <c r="C199">
        <v>-3.4105600000000001E-4</v>
      </c>
      <c r="D199">
        <v>197</v>
      </c>
      <c r="E199">
        <f t="shared" si="12"/>
        <v>3847.65625</v>
      </c>
      <c r="F199" t="s">
        <v>2</v>
      </c>
      <c r="G199" t="s">
        <v>2</v>
      </c>
      <c r="H199">
        <f t="shared" si="13"/>
        <v>0</v>
      </c>
      <c r="I199">
        <f t="shared" si="14"/>
        <v>0</v>
      </c>
      <c r="J199">
        <f t="shared" si="15"/>
        <v>0</v>
      </c>
    </row>
    <row r="200" spans="1:10" x14ac:dyDescent="0.25">
      <c r="A200">
        <v>1.9800000000000002E-2</v>
      </c>
      <c r="B200">
        <v>-3.5355339999999999E-3</v>
      </c>
      <c r="C200">
        <v>-3.9507499999999999E-4</v>
      </c>
      <c r="D200">
        <v>198</v>
      </c>
      <c r="E200">
        <f t="shared" si="12"/>
        <v>3867.1875</v>
      </c>
      <c r="F200" t="s">
        <v>2</v>
      </c>
      <c r="G200" t="s">
        <v>2</v>
      </c>
      <c r="H200">
        <f t="shared" si="13"/>
        <v>0</v>
      </c>
      <c r="I200">
        <f t="shared" si="14"/>
        <v>0</v>
      </c>
      <c r="J200">
        <f t="shared" si="15"/>
        <v>0</v>
      </c>
    </row>
    <row r="201" spans="1:10" x14ac:dyDescent="0.25">
      <c r="A201">
        <v>1.9900000000000001E-2</v>
      </c>
      <c r="B201">
        <v>-4.6193980000000003E-3</v>
      </c>
      <c r="C201">
        <v>-3.8894800000000002E-4</v>
      </c>
      <c r="D201">
        <v>199</v>
      </c>
      <c r="E201">
        <f t="shared" si="12"/>
        <v>3886.71875</v>
      </c>
      <c r="F201" t="s">
        <v>2</v>
      </c>
      <c r="G201" t="s">
        <v>2</v>
      </c>
      <c r="H201">
        <f t="shared" si="13"/>
        <v>0</v>
      </c>
      <c r="I201">
        <f t="shared" si="14"/>
        <v>0</v>
      </c>
      <c r="J201">
        <f t="shared" si="15"/>
        <v>0</v>
      </c>
    </row>
    <row r="202" spans="1:10" x14ac:dyDescent="0.25">
      <c r="A202">
        <v>0.02</v>
      </c>
      <c r="B202">
        <v>-5.0000000000000001E-3</v>
      </c>
      <c r="C202">
        <v>-3.2360700000000001E-4</v>
      </c>
      <c r="D202">
        <v>200</v>
      </c>
      <c r="E202">
        <f t="shared" si="12"/>
        <v>3906.25</v>
      </c>
      <c r="F202" t="s">
        <v>2</v>
      </c>
      <c r="G202" t="s">
        <v>2</v>
      </c>
      <c r="H202">
        <f t="shared" si="13"/>
        <v>0</v>
      </c>
      <c r="I202">
        <f t="shared" si="14"/>
        <v>0</v>
      </c>
      <c r="J202">
        <f t="shared" si="15"/>
        <v>0</v>
      </c>
    </row>
    <row r="203" spans="1:10" x14ac:dyDescent="0.25">
      <c r="A203">
        <v>2.01E-2</v>
      </c>
      <c r="B203">
        <v>-4.6193980000000003E-3</v>
      </c>
      <c r="C203">
        <v>-2.08999E-4</v>
      </c>
      <c r="D203">
        <v>201</v>
      </c>
      <c r="E203">
        <f t="shared" si="12"/>
        <v>3925.78125</v>
      </c>
      <c r="F203" t="s">
        <v>2</v>
      </c>
      <c r="G203" t="s">
        <v>2</v>
      </c>
      <c r="H203">
        <f t="shared" si="13"/>
        <v>0</v>
      </c>
      <c r="I203">
        <f t="shared" si="14"/>
        <v>0</v>
      </c>
      <c r="J203">
        <f t="shared" si="15"/>
        <v>0</v>
      </c>
    </row>
    <row r="204" spans="1:10" x14ac:dyDescent="0.25">
      <c r="A204">
        <v>2.0199999999999999E-2</v>
      </c>
      <c r="B204">
        <v>-3.5355339999999999E-3</v>
      </c>
      <c r="C204" s="54">
        <v>-6.25738E-5</v>
      </c>
      <c r="D204">
        <v>202</v>
      </c>
      <c r="E204">
        <f t="shared" si="12"/>
        <v>3945.3125</v>
      </c>
      <c r="F204" t="s">
        <v>2</v>
      </c>
      <c r="G204" t="s">
        <v>2</v>
      </c>
      <c r="H204">
        <f t="shared" si="13"/>
        <v>0</v>
      </c>
      <c r="I204">
        <f t="shared" si="14"/>
        <v>0</v>
      </c>
      <c r="J204">
        <f t="shared" si="15"/>
        <v>0</v>
      </c>
    </row>
    <row r="205" spans="1:10" x14ac:dyDescent="0.25">
      <c r="A205">
        <v>2.0299999999999999E-2</v>
      </c>
      <c r="B205">
        <v>-1.9134169999999999E-3</v>
      </c>
      <c r="C205" s="54">
        <v>9.3378100000000006E-5</v>
      </c>
      <c r="D205">
        <v>203</v>
      </c>
      <c r="E205">
        <f t="shared" si="12"/>
        <v>3964.84375</v>
      </c>
      <c r="F205" t="s">
        <v>2</v>
      </c>
      <c r="G205" t="s">
        <v>2</v>
      </c>
      <c r="H205">
        <f t="shared" si="13"/>
        <v>0</v>
      </c>
      <c r="I205">
        <f t="shared" si="14"/>
        <v>0</v>
      </c>
      <c r="J205">
        <f t="shared" si="15"/>
        <v>0</v>
      </c>
    </row>
    <row r="206" spans="1:10" x14ac:dyDescent="0.25">
      <c r="A206">
        <v>2.0400000000000001E-2</v>
      </c>
      <c r="B206" s="54">
        <v>-2.45024E-17</v>
      </c>
      <c r="C206">
        <v>2.35114E-4</v>
      </c>
      <c r="D206">
        <v>204</v>
      </c>
      <c r="E206">
        <f t="shared" si="12"/>
        <v>3984.375</v>
      </c>
      <c r="F206" t="s">
        <v>2</v>
      </c>
      <c r="G206" t="s">
        <v>2</v>
      </c>
      <c r="H206">
        <f t="shared" si="13"/>
        <v>0</v>
      </c>
      <c r="I206">
        <f t="shared" si="14"/>
        <v>0</v>
      </c>
      <c r="J206">
        <f t="shared" si="15"/>
        <v>0</v>
      </c>
    </row>
    <row r="207" spans="1:10" x14ac:dyDescent="0.25">
      <c r="A207">
        <v>2.0500000000000001E-2</v>
      </c>
      <c r="B207">
        <v>1.9134169999999999E-3</v>
      </c>
      <c r="C207">
        <v>3.4105600000000001E-4</v>
      </c>
      <c r="D207">
        <v>205</v>
      </c>
      <c r="E207">
        <f t="shared" si="12"/>
        <v>4003.90625</v>
      </c>
      <c r="F207" t="s">
        <v>2</v>
      </c>
      <c r="G207" t="s">
        <v>2</v>
      </c>
      <c r="H207">
        <f t="shared" si="13"/>
        <v>0</v>
      </c>
      <c r="I207">
        <f t="shared" si="14"/>
        <v>0</v>
      </c>
      <c r="J207">
        <f t="shared" si="15"/>
        <v>0</v>
      </c>
    </row>
    <row r="208" spans="1:10" x14ac:dyDescent="0.25">
      <c r="A208">
        <v>2.06E-2</v>
      </c>
      <c r="B208">
        <v>3.5355339999999999E-3</v>
      </c>
      <c r="C208">
        <v>3.9507499999999999E-4</v>
      </c>
      <c r="D208">
        <v>206</v>
      </c>
      <c r="E208">
        <f t="shared" si="12"/>
        <v>4023.4375</v>
      </c>
      <c r="F208" t="s">
        <v>2</v>
      </c>
      <c r="G208" t="s">
        <v>2</v>
      </c>
      <c r="H208">
        <f t="shared" si="13"/>
        <v>0</v>
      </c>
      <c r="I208">
        <f t="shared" si="14"/>
        <v>0</v>
      </c>
      <c r="J208">
        <f t="shared" si="15"/>
        <v>0</v>
      </c>
    </row>
    <row r="209" spans="1:10" x14ac:dyDescent="0.25">
      <c r="A209">
        <v>2.07E-2</v>
      </c>
      <c r="B209">
        <v>4.6193980000000003E-3</v>
      </c>
      <c r="C209">
        <v>3.8894800000000002E-4</v>
      </c>
      <c r="D209">
        <v>207</v>
      </c>
      <c r="E209">
        <f t="shared" si="12"/>
        <v>4042.96875</v>
      </c>
      <c r="F209" t="s">
        <v>2</v>
      </c>
      <c r="G209" t="s">
        <v>2</v>
      </c>
      <c r="H209">
        <f t="shared" si="13"/>
        <v>0</v>
      </c>
      <c r="I209">
        <f t="shared" si="14"/>
        <v>0</v>
      </c>
      <c r="J209">
        <f t="shared" si="15"/>
        <v>0</v>
      </c>
    </row>
    <row r="210" spans="1:10" x14ac:dyDescent="0.25">
      <c r="A210">
        <v>2.0799999999999999E-2</v>
      </c>
      <c r="B210">
        <v>5.0000000000000001E-3</v>
      </c>
      <c r="C210">
        <v>3.2360700000000001E-4</v>
      </c>
      <c r="D210">
        <v>208</v>
      </c>
      <c r="E210">
        <f t="shared" si="12"/>
        <v>4062.5</v>
      </c>
      <c r="F210" t="s">
        <v>2</v>
      </c>
      <c r="G210" t="s">
        <v>2</v>
      </c>
      <c r="H210">
        <f t="shared" si="13"/>
        <v>0</v>
      </c>
      <c r="I210">
        <f t="shared" si="14"/>
        <v>0</v>
      </c>
      <c r="J210">
        <f t="shared" si="15"/>
        <v>0</v>
      </c>
    </row>
    <row r="211" spans="1:10" x14ac:dyDescent="0.25">
      <c r="A211">
        <v>2.0899999999999998E-2</v>
      </c>
      <c r="B211">
        <v>4.6193980000000003E-3</v>
      </c>
      <c r="C211">
        <v>2.08999E-4</v>
      </c>
      <c r="D211">
        <v>209</v>
      </c>
      <c r="E211">
        <f t="shared" si="12"/>
        <v>4082.03125</v>
      </c>
      <c r="F211" t="s">
        <v>2</v>
      </c>
      <c r="G211" t="s">
        <v>2</v>
      </c>
      <c r="H211">
        <f t="shared" si="13"/>
        <v>0</v>
      </c>
      <c r="I211">
        <f t="shared" si="14"/>
        <v>0</v>
      </c>
      <c r="J211">
        <f t="shared" si="15"/>
        <v>0</v>
      </c>
    </row>
    <row r="212" spans="1:10" x14ac:dyDescent="0.25">
      <c r="A212">
        <v>2.1000000000000001E-2</v>
      </c>
      <c r="B212">
        <v>3.5355339999999999E-3</v>
      </c>
      <c r="C212" s="54">
        <v>6.25738E-5</v>
      </c>
      <c r="D212">
        <v>210</v>
      </c>
      <c r="E212">
        <f t="shared" si="12"/>
        <v>4101.5625</v>
      </c>
      <c r="F212" t="s">
        <v>2</v>
      </c>
      <c r="G212" t="s">
        <v>2</v>
      </c>
      <c r="H212">
        <f t="shared" si="13"/>
        <v>0</v>
      </c>
      <c r="I212">
        <f t="shared" si="14"/>
        <v>0</v>
      </c>
      <c r="J212">
        <f t="shared" si="15"/>
        <v>0</v>
      </c>
    </row>
    <row r="213" spans="1:10" x14ac:dyDescent="0.25">
      <c r="A213">
        <v>2.1100000000000001E-2</v>
      </c>
      <c r="B213">
        <v>1.9134169999999999E-3</v>
      </c>
      <c r="C213" s="54">
        <v>-9.3378100000000006E-5</v>
      </c>
      <c r="D213">
        <v>211</v>
      </c>
      <c r="E213">
        <f t="shared" si="12"/>
        <v>4121.09375</v>
      </c>
      <c r="F213" t="s">
        <v>2</v>
      </c>
      <c r="G213" t="s">
        <v>2</v>
      </c>
      <c r="H213">
        <f t="shared" si="13"/>
        <v>0</v>
      </c>
      <c r="I213">
        <f t="shared" si="14"/>
        <v>0</v>
      </c>
      <c r="J213">
        <f t="shared" si="15"/>
        <v>0</v>
      </c>
    </row>
    <row r="214" spans="1:10" x14ac:dyDescent="0.25">
      <c r="A214">
        <v>2.12E-2</v>
      </c>
      <c r="B214" s="54">
        <v>7.35143E-18</v>
      </c>
      <c r="C214">
        <v>-2.35114E-4</v>
      </c>
      <c r="D214">
        <v>212</v>
      </c>
      <c r="E214">
        <f t="shared" si="12"/>
        <v>4140.625</v>
      </c>
      <c r="F214" t="s">
        <v>2</v>
      </c>
      <c r="G214" t="s">
        <v>2</v>
      </c>
      <c r="H214">
        <f t="shared" si="13"/>
        <v>0</v>
      </c>
      <c r="I214">
        <f t="shared" si="14"/>
        <v>0</v>
      </c>
      <c r="J214">
        <f t="shared" si="15"/>
        <v>0</v>
      </c>
    </row>
    <row r="215" spans="1:10" x14ac:dyDescent="0.25">
      <c r="A215">
        <v>2.1299999999999999E-2</v>
      </c>
      <c r="B215">
        <v>-1.9134169999999999E-3</v>
      </c>
      <c r="C215">
        <v>-3.4105600000000001E-4</v>
      </c>
      <c r="D215">
        <v>213</v>
      </c>
      <c r="E215">
        <f t="shared" si="12"/>
        <v>4160.15625</v>
      </c>
      <c r="F215" t="s">
        <v>2</v>
      </c>
      <c r="G215" t="s">
        <v>2</v>
      </c>
      <c r="H215">
        <f t="shared" si="13"/>
        <v>0</v>
      </c>
      <c r="I215">
        <f t="shared" si="14"/>
        <v>0</v>
      </c>
      <c r="J215">
        <f t="shared" si="15"/>
        <v>0</v>
      </c>
    </row>
    <row r="216" spans="1:10" x14ac:dyDescent="0.25">
      <c r="A216">
        <v>2.1399999999999999E-2</v>
      </c>
      <c r="B216">
        <v>-3.5355339999999999E-3</v>
      </c>
      <c r="C216">
        <v>-3.9507499999999999E-4</v>
      </c>
      <c r="D216">
        <v>214</v>
      </c>
      <c r="E216">
        <f t="shared" si="12"/>
        <v>4179.6875</v>
      </c>
      <c r="F216" t="s">
        <v>2</v>
      </c>
      <c r="G216" t="s">
        <v>2</v>
      </c>
      <c r="H216">
        <f t="shared" si="13"/>
        <v>0</v>
      </c>
      <c r="I216">
        <f t="shared" si="14"/>
        <v>0</v>
      </c>
      <c r="J216">
        <f t="shared" si="15"/>
        <v>0</v>
      </c>
    </row>
    <row r="217" spans="1:10" x14ac:dyDescent="0.25">
      <c r="A217">
        <v>2.1499999999999998E-2</v>
      </c>
      <c r="B217">
        <v>-4.6193980000000003E-3</v>
      </c>
      <c r="C217">
        <v>-3.8894800000000002E-4</v>
      </c>
      <c r="D217">
        <v>215</v>
      </c>
      <c r="E217">
        <f t="shared" si="12"/>
        <v>4199.21875</v>
      </c>
      <c r="F217" t="s">
        <v>2</v>
      </c>
      <c r="G217" t="s">
        <v>2</v>
      </c>
      <c r="H217">
        <f t="shared" si="13"/>
        <v>0</v>
      </c>
      <c r="I217">
        <f t="shared" si="14"/>
        <v>0</v>
      </c>
      <c r="J217">
        <f t="shared" si="15"/>
        <v>0</v>
      </c>
    </row>
    <row r="218" spans="1:10" x14ac:dyDescent="0.25">
      <c r="A218">
        <v>2.1600000000000001E-2</v>
      </c>
      <c r="B218">
        <v>-5.0000000000000001E-3</v>
      </c>
      <c r="C218">
        <v>-3.2360700000000001E-4</v>
      </c>
      <c r="D218">
        <v>216</v>
      </c>
      <c r="E218">
        <f t="shared" si="12"/>
        <v>4218.75</v>
      </c>
      <c r="F218" t="s">
        <v>2</v>
      </c>
      <c r="G218" t="s">
        <v>2</v>
      </c>
      <c r="H218">
        <f t="shared" si="13"/>
        <v>0</v>
      </c>
      <c r="I218">
        <f t="shared" si="14"/>
        <v>0</v>
      </c>
      <c r="J218">
        <f t="shared" si="15"/>
        <v>0</v>
      </c>
    </row>
    <row r="219" spans="1:10" x14ac:dyDescent="0.25">
      <c r="A219">
        <v>2.1700000000000001E-2</v>
      </c>
      <c r="B219">
        <v>-4.6193980000000003E-3</v>
      </c>
      <c r="C219">
        <v>-2.08999E-4</v>
      </c>
      <c r="D219">
        <v>217</v>
      </c>
      <c r="E219">
        <f t="shared" si="12"/>
        <v>4238.28125</v>
      </c>
      <c r="F219" t="s">
        <v>2</v>
      </c>
      <c r="G219" t="s">
        <v>2</v>
      </c>
      <c r="H219">
        <f t="shared" si="13"/>
        <v>0</v>
      </c>
      <c r="I219">
        <f t="shared" si="14"/>
        <v>0</v>
      </c>
      <c r="J219">
        <f t="shared" si="15"/>
        <v>0</v>
      </c>
    </row>
    <row r="220" spans="1:10" x14ac:dyDescent="0.25">
      <c r="A220">
        <v>2.18E-2</v>
      </c>
      <c r="B220">
        <v>-3.5355339999999999E-3</v>
      </c>
      <c r="C220" s="54">
        <v>-6.25738E-5</v>
      </c>
      <c r="D220">
        <v>218</v>
      </c>
      <c r="E220">
        <f t="shared" si="12"/>
        <v>4257.8125</v>
      </c>
      <c r="F220" t="s">
        <v>2</v>
      </c>
      <c r="G220" t="s">
        <v>2</v>
      </c>
      <c r="H220">
        <f t="shared" si="13"/>
        <v>0</v>
      </c>
      <c r="I220">
        <f t="shared" si="14"/>
        <v>0</v>
      </c>
      <c r="J220">
        <f t="shared" si="15"/>
        <v>0</v>
      </c>
    </row>
    <row r="221" spans="1:10" x14ac:dyDescent="0.25">
      <c r="A221">
        <v>2.1899999999999999E-2</v>
      </c>
      <c r="B221">
        <v>-1.9134169999999999E-3</v>
      </c>
      <c r="C221" s="54">
        <v>9.3378100000000006E-5</v>
      </c>
      <c r="D221">
        <v>219</v>
      </c>
      <c r="E221">
        <f t="shared" si="12"/>
        <v>4277.34375</v>
      </c>
      <c r="F221" t="s">
        <v>2</v>
      </c>
      <c r="G221" t="s">
        <v>2</v>
      </c>
      <c r="H221">
        <f t="shared" si="13"/>
        <v>0</v>
      </c>
      <c r="I221">
        <f t="shared" si="14"/>
        <v>0</v>
      </c>
      <c r="J221">
        <f t="shared" si="15"/>
        <v>0</v>
      </c>
    </row>
    <row r="222" spans="1:10" x14ac:dyDescent="0.25">
      <c r="A222">
        <v>2.1999999999999999E-2</v>
      </c>
      <c r="B222" s="54">
        <v>9.7995599999999993E-18</v>
      </c>
      <c r="C222">
        <v>2.35114E-4</v>
      </c>
      <c r="D222">
        <v>220</v>
      </c>
      <c r="E222">
        <f t="shared" si="12"/>
        <v>4296.875</v>
      </c>
      <c r="F222" t="s">
        <v>2</v>
      </c>
      <c r="G222" t="s">
        <v>2</v>
      </c>
      <c r="H222">
        <f t="shared" si="13"/>
        <v>0</v>
      </c>
      <c r="I222">
        <f t="shared" si="14"/>
        <v>0</v>
      </c>
      <c r="J222">
        <f t="shared" si="15"/>
        <v>0</v>
      </c>
    </row>
    <row r="223" spans="1:10" x14ac:dyDescent="0.25">
      <c r="A223">
        <v>2.2100000000000002E-2</v>
      </c>
      <c r="B223">
        <v>1.9134169999999999E-3</v>
      </c>
      <c r="C223">
        <v>3.4105600000000001E-4</v>
      </c>
      <c r="D223">
        <v>221</v>
      </c>
      <c r="E223">
        <f t="shared" si="12"/>
        <v>4316.40625</v>
      </c>
      <c r="F223" t="s">
        <v>2</v>
      </c>
      <c r="G223" t="s">
        <v>2</v>
      </c>
      <c r="H223">
        <f t="shared" si="13"/>
        <v>0</v>
      </c>
      <c r="I223">
        <f t="shared" si="14"/>
        <v>0</v>
      </c>
      <c r="J223">
        <f t="shared" si="15"/>
        <v>0</v>
      </c>
    </row>
    <row r="224" spans="1:10" x14ac:dyDescent="0.25">
      <c r="A224">
        <v>2.2200000000000001E-2</v>
      </c>
      <c r="B224">
        <v>3.5355339999999999E-3</v>
      </c>
      <c r="C224">
        <v>3.9507499999999999E-4</v>
      </c>
      <c r="D224">
        <v>222</v>
      </c>
      <c r="E224">
        <f t="shared" si="12"/>
        <v>4335.9375</v>
      </c>
      <c r="F224" t="s">
        <v>2</v>
      </c>
      <c r="G224" t="s">
        <v>2</v>
      </c>
      <c r="H224">
        <f t="shared" si="13"/>
        <v>0</v>
      </c>
      <c r="I224">
        <f t="shared" si="14"/>
        <v>0</v>
      </c>
      <c r="J224">
        <f t="shared" si="15"/>
        <v>0</v>
      </c>
    </row>
    <row r="225" spans="1:10" x14ac:dyDescent="0.25">
      <c r="A225">
        <v>2.23E-2</v>
      </c>
      <c r="B225">
        <v>4.6193980000000003E-3</v>
      </c>
      <c r="C225">
        <v>3.8894800000000002E-4</v>
      </c>
      <c r="D225">
        <v>223</v>
      </c>
      <c r="E225">
        <f t="shared" si="12"/>
        <v>4355.46875</v>
      </c>
      <c r="F225" t="s">
        <v>2</v>
      </c>
      <c r="G225" t="s">
        <v>2</v>
      </c>
      <c r="H225">
        <f t="shared" si="13"/>
        <v>0</v>
      </c>
      <c r="I225">
        <f t="shared" si="14"/>
        <v>0</v>
      </c>
      <c r="J225">
        <f t="shared" si="15"/>
        <v>0</v>
      </c>
    </row>
    <row r="226" spans="1:10" x14ac:dyDescent="0.25">
      <c r="A226">
        <v>2.24E-2</v>
      </c>
      <c r="B226">
        <v>5.0000000000000001E-3</v>
      </c>
      <c r="C226">
        <v>3.2360700000000001E-4</v>
      </c>
      <c r="D226">
        <v>224</v>
      </c>
      <c r="E226">
        <f t="shared" si="12"/>
        <v>4375</v>
      </c>
      <c r="F226" t="s">
        <v>2502</v>
      </c>
      <c r="G226" t="s">
        <v>2486</v>
      </c>
      <c r="H226">
        <f t="shared" si="13"/>
        <v>-4.5828422653992966E-11</v>
      </c>
      <c r="I226">
        <f t="shared" si="14"/>
        <v>4.3270297853678904E-11</v>
      </c>
      <c r="J226">
        <f t="shared" si="15"/>
        <v>5.2614120552756446E-11</v>
      </c>
    </row>
    <row r="227" spans="1:10" x14ac:dyDescent="0.25">
      <c r="A227">
        <v>2.2499999999999999E-2</v>
      </c>
      <c r="B227">
        <v>4.6193980000000003E-3</v>
      </c>
      <c r="C227">
        <v>2.08999E-4</v>
      </c>
      <c r="D227">
        <v>225</v>
      </c>
      <c r="E227">
        <f t="shared" si="12"/>
        <v>4394.53125</v>
      </c>
      <c r="F227" t="s">
        <v>2</v>
      </c>
      <c r="G227" t="s">
        <v>2</v>
      </c>
      <c r="H227">
        <f t="shared" si="13"/>
        <v>0</v>
      </c>
      <c r="I227">
        <f t="shared" si="14"/>
        <v>0</v>
      </c>
      <c r="J227">
        <f t="shared" si="15"/>
        <v>0</v>
      </c>
    </row>
    <row r="228" spans="1:10" x14ac:dyDescent="0.25">
      <c r="A228">
        <v>2.2599999999999999E-2</v>
      </c>
      <c r="B228">
        <v>3.5355339999999999E-3</v>
      </c>
      <c r="C228" s="54">
        <v>6.25738E-5</v>
      </c>
      <c r="D228">
        <v>226</v>
      </c>
      <c r="E228">
        <f t="shared" si="12"/>
        <v>4414.0625</v>
      </c>
      <c r="F228" t="s">
        <v>2</v>
      </c>
      <c r="G228" t="s">
        <v>2</v>
      </c>
      <c r="H228">
        <f t="shared" si="13"/>
        <v>0</v>
      </c>
      <c r="I228">
        <f t="shared" si="14"/>
        <v>0</v>
      </c>
      <c r="J228">
        <f t="shared" si="15"/>
        <v>0</v>
      </c>
    </row>
    <row r="229" spans="1:10" x14ac:dyDescent="0.25">
      <c r="A229">
        <v>2.2700000000000001E-2</v>
      </c>
      <c r="B229">
        <v>1.9134169999999999E-3</v>
      </c>
      <c r="C229" s="54">
        <v>-9.3378100000000006E-5</v>
      </c>
      <c r="D229">
        <v>227</v>
      </c>
      <c r="E229">
        <f t="shared" si="12"/>
        <v>4433.59375</v>
      </c>
      <c r="F229" t="s">
        <v>2</v>
      </c>
      <c r="G229" t="s">
        <v>2</v>
      </c>
      <c r="H229">
        <f t="shared" si="13"/>
        <v>0</v>
      </c>
      <c r="I229">
        <f t="shared" si="14"/>
        <v>0</v>
      </c>
      <c r="J229">
        <f t="shared" si="15"/>
        <v>0</v>
      </c>
    </row>
    <row r="230" spans="1:10" x14ac:dyDescent="0.25">
      <c r="A230">
        <v>2.2800000000000001E-2</v>
      </c>
      <c r="B230" s="54">
        <v>4.4103699999999997E-17</v>
      </c>
      <c r="C230">
        <v>-2.35114E-4</v>
      </c>
      <c r="D230">
        <v>228</v>
      </c>
      <c r="E230">
        <f t="shared" si="12"/>
        <v>4453.125</v>
      </c>
      <c r="F230" t="s">
        <v>2</v>
      </c>
      <c r="G230" t="s">
        <v>2</v>
      </c>
      <c r="H230">
        <f t="shared" si="13"/>
        <v>0</v>
      </c>
      <c r="I230">
        <f t="shared" si="14"/>
        <v>0</v>
      </c>
      <c r="J230">
        <f t="shared" si="15"/>
        <v>0</v>
      </c>
    </row>
    <row r="231" spans="1:10" x14ac:dyDescent="0.25">
      <c r="A231">
        <v>2.29E-2</v>
      </c>
      <c r="B231">
        <v>-1.9134169999999999E-3</v>
      </c>
      <c r="C231">
        <v>-3.4105600000000001E-4</v>
      </c>
      <c r="D231">
        <v>229</v>
      </c>
      <c r="E231">
        <f t="shared" si="12"/>
        <v>4472.65625</v>
      </c>
      <c r="F231" t="s">
        <v>2</v>
      </c>
      <c r="G231" t="s">
        <v>2</v>
      </c>
      <c r="H231">
        <f t="shared" si="13"/>
        <v>0</v>
      </c>
      <c r="I231">
        <f t="shared" si="14"/>
        <v>0</v>
      </c>
      <c r="J231">
        <f t="shared" si="15"/>
        <v>0</v>
      </c>
    </row>
    <row r="232" spans="1:10" x14ac:dyDescent="0.25">
      <c r="A232">
        <v>2.3E-2</v>
      </c>
      <c r="B232">
        <v>-3.5355339999999999E-3</v>
      </c>
      <c r="C232">
        <v>-3.9507499999999999E-4</v>
      </c>
      <c r="D232">
        <v>230</v>
      </c>
      <c r="E232">
        <f t="shared" si="12"/>
        <v>4492.1875</v>
      </c>
      <c r="F232" t="s">
        <v>2</v>
      </c>
      <c r="G232" t="s">
        <v>2</v>
      </c>
      <c r="H232">
        <f t="shared" si="13"/>
        <v>0</v>
      </c>
      <c r="I232">
        <f t="shared" si="14"/>
        <v>0</v>
      </c>
      <c r="J232">
        <f t="shared" si="15"/>
        <v>0</v>
      </c>
    </row>
    <row r="233" spans="1:10" x14ac:dyDescent="0.25">
      <c r="A233">
        <v>2.3099999999999999E-2</v>
      </c>
      <c r="B233">
        <v>-4.6193980000000003E-3</v>
      </c>
      <c r="C233">
        <v>-3.8894800000000002E-4</v>
      </c>
      <c r="D233">
        <v>231</v>
      </c>
      <c r="E233">
        <f t="shared" si="12"/>
        <v>4511.71875</v>
      </c>
      <c r="F233" t="s">
        <v>2</v>
      </c>
      <c r="G233" t="s">
        <v>2</v>
      </c>
      <c r="H233">
        <f t="shared" si="13"/>
        <v>0</v>
      </c>
      <c r="I233">
        <f t="shared" si="14"/>
        <v>0</v>
      </c>
      <c r="J233">
        <f t="shared" si="15"/>
        <v>0</v>
      </c>
    </row>
    <row r="234" spans="1:10" x14ac:dyDescent="0.25">
      <c r="A234">
        <v>2.3199999999999998E-2</v>
      </c>
      <c r="B234">
        <v>-5.0000000000000001E-3</v>
      </c>
      <c r="C234">
        <v>-3.2360700000000001E-4</v>
      </c>
      <c r="D234">
        <v>232</v>
      </c>
      <c r="E234">
        <f t="shared" si="12"/>
        <v>4531.25</v>
      </c>
      <c r="F234" t="s">
        <v>2</v>
      </c>
      <c r="G234" t="s">
        <v>2</v>
      </c>
      <c r="H234">
        <f t="shared" si="13"/>
        <v>0</v>
      </c>
      <c r="I234">
        <f t="shared" si="14"/>
        <v>0</v>
      </c>
      <c r="J234">
        <f t="shared" si="15"/>
        <v>0</v>
      </c>
    </row>
    <row r="235" spans="1:10" x14ac:dyDescent="0.25">
      <c r="A235">
        <v>2.3300000000000001E-2</v>
      </c>
      <c r="B235">
        <v>-4.6193980000000003E-3</v>
      </c>
      <c r="C235">
        <v>-2.08999E-4</v>
      </c>
      <c r="D235">
        <v>233</v>
      </c>
      <c r="E235">
        <f t="shared" si="12"/>
        <v>4550.78125</v>
      </c>
      <c r="F235" t="s">
        <v>2</v>
      </c>
      <c r="G235" t="s">
        <v>2</v>
      </c>
      <c r="H235">
        <f t="shared" si="13"/>
        <v>0</v>
      </c>
      <c r="I235">
        <f t="shared" si="14"/>
        <v>0</v>
      </c>
      <c r="J235">
        <f t="shared" si="15"/>
        <v>0</v>
      </c>
    </row>
    <row r="236" spans="1:10" x14ac:dyDescent="0.25">
      <c r="A236">
        <v>2.3400000000000001E-2</v>
      </c>
      <c r="B236">
        <v>-3.5355339999999999E-3</v>
      </c>
      <c r="C236" s="54">
        <v>-6.25738E-5</v>
      </c>
      <c r="D236">
        <v>234</v>
      </c>
      <c r="E236">
        <f t="shared" si="12"/>
        <v>4570.3125</v>
      </c>
      <c r="F236" t="s">
        <v>2</v>
      </c>
      <c r="G236" t="s">
        <v>2</v>
      </c>
      <c r="H236">
        <f t="shared" si="13"/>
        <v>0</v>
      </c>
      <c r="I236">
        <f t="shared" si="14"/>
        <v>0</v>
      </c>
      <c r="J236">
        <f t="shared" si="15"/>
        <v>0</v>
      </c>
    </row>
    <row r="237" spans="1:10" x14ac:dyDescent="0.25">
      <c r="A237">
        <v>2.35E-2</v>
      </c>
      <c r="B237">
        <v>-1.9134169999999999E-3</v>
      </c>
      <c r="C237" s="54">
        <v>9.3378100000000006E-5</v>
      </c>
      <c r="D237">
        <v>235</v>
      </c>
      <c r="E237">
        <f t="shared" si="12"/>
        <v>4589.84375</v>
      </c>
      <c r="F237" t="s">
        <v>2</v>
      </c>
      <c r="G237" t="s">
        <v>2</v>
      </c>
      <c r="H237">
        <f t="shared" si="13"/>
        <v>0</v>
      </c>
      <c r="I237">
        <f t="shared" si="14"/>
        <v>0</v>
      </c>
      <c r="J237">
        <f t="shared" si="15"/>
        <v>0</v>
      </c>
    </row>
    <row r="238" spans="1:10" x14ac:dyDescent="0.25">
      <c r="A238">
        <v>2.3599999999999999E-2</v>
      </c>
      <c r="B238" s="54">
        <v>-2.69527E-17</v>
      </c>
      <c r="C238">
        <v>2.35114E-4</v>
      </c>
      <c r="D238">
        <v>236</v>
      </c>
      <c r="E238">
        <f t="shared" si="12"/>
        <v>4609.375</v>
      </c>
      <c r="F238" t="s">
        <v>2</v>
      </c>
      <c r="G238" t="s">
        <v>2</v>
      </c>
      <c r="H238">
        <f t="shared" si="13"/>
        <v>0</v>
      </c>
      <c r="I238">
        <f t="shared" si="14"/>
        <v>0</v>
      </c>
      <c r="J238">
        <f t="shared" si="15"/>
        <v>0</v>
      </c>
    </row>
    <row r="239" spans="1:10" x14ac:dyDescent="0.25">
      <c r="A239">
        <v>2.3699999999999999E-2</v>
      </c>
      <c r="B239">
        <v>1.9134169999999999E-3</v>
      </c>
      <c r="C239">
        <v>3.4105600000000001E-4</v>
      </c>
      <c r="D239">
        <v>237</v>
      </c>
      <c r="E239">
        <f t="shared" si="12"/>
        <v>4628.90625</v>
      </c>
      <c r="F239" t="s">
        <v>2</v>
      </c>
      <c r="G239" t="s">
        <v>2</v>
      </c>
      <c r="H239">
        <f t="shared" si="13"/>
        <v>0</v>
      </c>
      <c r="I239">
        <f t="shared" si="14"/>
        <v>0</v>
      </c>
      <c r="J239">
        <f t="shared" si="15"/>
        <v>0</v>
      </c>
    </row>
    <row r="240" spans="1:10" x14ac:dyDescent="0.25">
      <c r="A240">
        <v>2.3800000000000002E-2</v>
      </c>
      <c r="B240">
        <v>3.5355339999999999E-3</v>
      </c>
      <c r="C240">
        <v>3.9507499999999999E-4</v>
      </c>
      <c r="D240">
        <v>238</v>
      </c>
      <c r="E240">
        <f t="shared" si="12"/>
        <v>4648.4375</v>
      </c>
      <c r="F240" t="s">
        <v>2</v>
      </c>
      <c r="G240" t="s">
        <v>2</v>
      </c>
      <c r="H240">
        <f t="shared" si="13"/>
        <v>0</v>
      </c>
      <c r="I240">
        <f t="shared" si="14"/>
        <v>0</v>
      </c>
      <c r="J240">
        <f t="shared" si="15"/>
        <v>0</v>
      </c>
    </row>
    <row r="241" spans="1:10" x14ac:dyDescent="0.25">
      <c r="A241">
        <v>2.3900000000000001E-2</v>
      </c>
      <c r="B241">
        <v>4.6193980000000003E-3</v>
      </c>
      <c r="C241">
        <v>3.8894800000000002E-4</v>
      </c>
      <c r="D241">
        <v>239</v>
      </c>
      <c r="E241">
        <f t="shared" si="12"/>
        <v>4667.96875</v>
      </c>
      <c r="F241" t="s">
        <v>2</v>
      </c>
      <c r="G241" t="s">
        <v>2</v>
      </c>
      <c r="H241">
        <f t="shared" si="13"/>
        <v>0</v>
      </c>
      <c r="I241">
        <f t="shared" si="14"/>
        <v>0</v>
      </c>
      <c r="J241">
        <f t="shared" si="15"/>
        <v>0</v>
      </c>
    </row>
    <row r="242" spans="1:10" x14ac:dyDescent="0.25">
      <c r="A242">
        <v>2.4E-2</v>
      </c>
      <c r="B242">
        <v>5.0000000000000001E-3</v>
      </c>
      <c r="C242">
        <v>3.2360700000000001E-4</v>
      </c>
      <c r="D242">
        <v>240</v>
      </c>
      <c r="E242">
        <f t="shared" si="12"/>
        <v>4687.5</v>
      </c>
      <c r="F242" t="s">
        <v>2</v>
      </c>
      <c r="G242" t="s">
        <v>2</v>
      </c>
      <c r="H242">
        <f t="shared" si="13"/>
        <v>0</v>
      </c>
      <c r="I242">
        <f t="shared" si="14"/>
        <v>0</v>
      </c>
      <c r="J242">
        <f t="shared" si="15"/>
        <v>0</v>
      </c>
    </row>
    <row r="243" spans="1:10" x14ac:dyDescent="0.25">
      <c r="A243">
        <v>2.41E-2</v>
      </c>
      <c r="B243">
        <v>4.6193980000000003E-3</v>
      </c>
      <c r="C243">
        <v>2.08999E-4</v>
      </c>
      <c r="D243">
        <v>241</v>
      </c>
      <c r="E243">
        <f t="shared" si="12"/>
        <v>4707.03125</v>
      </c>
      <c r="F243" t="s">
        <v>2</v>
      </c>
      <c r="G243" t="s">
        <v>2</v>
      </c>
      <c r="H243">
        <f t="shared" si="13"/>
        <v>0</v>
      </c>
      <c r="I243">
        <f t="shared" si="14"/>
        <v>0</v>
      </c>
      <c r="J243">
        <f t="shared" si="15"/>
        <v>0</v>
      </c>
    </row>
    <row r="244" spans="1:10" x14ac:dyDescent="0.25">
      <c r="A244">
        <v>2.4199999999999999E-2</v>
      </c>
      <c r="B244">
        <v>3.5355339999999999E-3</v>
      </c>
      <c r="C244" s="54">
        <v>6.25738E-5</v>
      </c>
      <c r="D244">
        <v>242</v>
      </c>
      <c r="E244">
        <f t="shared" si="12"/>
        <v>4726.5625</v>
      </c>
      <c r="F244" t="s">
        <v>2</v>
      </c>
      <c r="G244" t="s">
        <v>2</v>
      </c>
      <c r="H244">
        <f t="shared" si="13"/>
        <v>0</v>
      </c>
      <c r="I244">
        <f t="shared" si="14"/>
        <v>0</v>
      </c>
      <c r="J244">
        <f t="shared" si="15"/>
        <v>0</v>
      </c>
    </row>
    <row r="245" spans="1:10" x14ac:dyDescent="0.25">
      <c r="A245">
        <v>2.4299999999999999E-2</v>
      </c>
      <c r="B245">
        <v>1.9134169999999999E-3</v>
      </c>
      <c r="C245" s="54">
        <v>-9.3378100000000006E-5</v>
      </c>
      <c r="D245">
        <v>243</v>
      </c>
      <c r="E245">
        <f t="shared" si="12"/>
        <v>4746.09375</v>
      </c>
      <c r="F245" t="s">
        <v>2</v>
      </c>
      <c r="G245" t="s">
        <v>2</v>
      </c>
      <c r="H245">
        <f t="shared" si="13"/>
        <v>0</v>
      </c>
      <c r="I245">
        <f t="shared" si="14"/>
        <v>0</v>
      </c>
      <c r="J245">
        <f t="shared" si="15"/>
        <v>0</v>
      </c>
    </row>
    <row r="246" spans="1:10" x14ac:dyDescent="0.25">
      <c r="A246">
        <v>2.4400000000000002E-2</v>
      </c>
      <c r="B246" s="54">
        <v>9.80173E-18</v>
      </c>
      <c r="C246">
        <v>-2.35114E-4</v>
      </c>
      <c r="D246">
        <v>244</v>
      </c>
      <c r="E246">
        <f t="shared" si="12"/>
        <v>4765.625</v>
      </c>
      <c r="F246" t="s">
        <v>2</v>
      </c>
      <c r="G246" t="s">
        <v>2</v>
      </c>
      <c r="H246">
        <f t="shared" si="13"/>
        <v>0</v>
      </c>
      <c r="I246">
        <f t="shared" si="14"/>
        <v>0</v>
      </c>
      <c r="J246">
        <f t="shared" si="15"/>
        <v>0</v>
      </c>
    </row>
    <row r="247" spans="1:10" x14ac:dyDescent="0.25">
      <c r="A247">
        <v>2.4500000000000001E-2</v>
      </c>
      <c r="B247">
        <v>-1.9134169999999999E-3</v>
      </c>
      <c r="C247">
        <v>-3.4105600000000001E-4</v>
      </c>
      <c r="D247">
        <v>245</v>
      </c>
      <c r="E247">
        <f t="shared" si="12"/>
        <v>4785.15625</v>
      </c>
      <c r="F247" t="s">
        <v>2</v>
      </c>
      <c r="G247" t="s">
        <v>2</v>
      </c>
      <c r="H247">
        <f t="shared" si="13"/>
        <v>0</v>
      </c>
      <c r="I247">
        <f t="shared" si="14"/>
        <v>0</v>
      </c>
      <c r="J247">
        <f t="shared" si="15"/>
        <v>0</v>
      </c>
    </row>
    <row r="248" spans="1:10" x14ac:dyDescent="0.25">
      <c r="A248">
        <v>2.46E-2</v>
      </c>
      <c r="B248">
        <v>-3.5355339999999999E-3</v>
      </c>
      <c r="C248">
        <v>-3.9507499999999999E-4</v>
      </c>
      <c r="D248">
        <v>246</v>
      </c>
      <c r="E248">
        <f t="shared" si="12"/>
        <v>4804.6875</v>
      </c>
      <c r="F248" t="s">
        <v>2</v>
      </c>
      <c r="G248" t="s">
        <v>2</v>
      </c>
      <c r="H248">
        <f t="shared" si="13"/>
        <v>0</v>
      </c>
      <c r="I248">
        <f t="shared" si="14"/>
        <v>0</v>
      </c>
      <c r="J248">
        <f t="shared" si="15"/>
        <v>0</v>
      </c>
    </row>
    <row r="249" spans="1:10" x14ac:dyDescent="0.25">
      <c r="A249">
        <v>2.47E-2</v>
      </c>
      <c r="B249">
        <v>-4.6193980000000003E-3</v>
      </c>
      <c r="C249">
        <v>-3.8894800000000002E-4</v>
      </c>
      <c r="D249">
        <v>247</v>
      </c>
      <c r="E249">
        <f t="shared" si="12"/>
        <v>4824.21875</v>
      </c>
      <c r="F249" t="s">
        <v>2</v>
      </c>
      <c r="G249" t="s">
        <v>2</v>
      </c>
      <c r="H249">
        <f t="shared" si="13"/>
        <v>0</v>
      </c>
      <c r="I249">
        <f t="shared" si="14"/>
        <v>0</v>
      </c>
      <c r="J249">
        <f t="shared" si="15"/>
        <v>0</v>
      </c>
    </row>
    <row r="250" spans="1:10" x14ac:dyDescent="0.25">
      <c r="A250">
        <v>2.4799999999999999E-2</v>
      </c>
      <c r="B250">
        <v>-5.0000000000000001E-3</v>
      </c>
      <c r="C250">
        <v>-3.2360700000000001E-4</v>
      </c>
      <c r="D250">
        <v>248</v>
      </c>
      <c r="E250">
        <f t="shared" si="12"/>
        <v>4843.75</v>
      </c>
      <c r="F250" t="s">
        <v>2</v>
      </c>
      <c r="G250" t="s">
        <v>2</v>
      </c>
      <c r="H250">
        <f t="shared" si="13"/>
        <v>0</v>
      </c>
      <c r="I250">
        <f t="shared" si="14"/>
        <v>0</v>
      </c>
      <c r="J250">
        <f t="shared" si="15"/>
        <v>0</v>
      </c>
    </row>
    <row r="251" spans="1:10" x14ac:dyDescent="0.25">
      <c r="A251">
        <v>2.4899999999999999E-2</v>
      </c>
      <c r="B251">
        <v>-4.6193980000000003E-3</v>
      </c>
      <c r="C251">
        <v>-2.08999E-4</v>
      </c>
      <c r="D251">
        <v>249</v>
      </c>
      <c r="E251">
        <f t="shared" si="12"/>
        <v>4863.28125</v>
      </c>
      <c r="F251" t="s">
        <v>2</v>
      </c>
      <c r="G251" t="s">
        <v>2</v>
      </c>
      <c r="H251">
        <f t="shared" si="13"/>
        <v>0</v>
      </c>
      <c r="I251">
        <f t="shared" si="14"/>
        <v>0</v>
      </c>
      <c r="J251">
        <f t="shared" si="15"/>
        <v>0</v>
      </c>
    </row>
    <row r="252" spans="1:10" x14ac:dyDescent="0.25">
      <c r="A252">
        <v>2.5000000000000001E-2</v>
      </c>
      <c r="B252">
        <v>-3.5355339999999999E-3</v>
      </c>
      <c r="C252" s="54">
        <v>-6.25738E-5</v>
      </c>
      <c r="D252">
        <v>250</v>
      </c>
      <c r="E252">
        <f t="shared" si="12"/>
        <v>4882.8125</v>
      </c>
      <c r="F252" t="s">
        <v>2</v>
      </c>
      <c r="G252" t="s">
        <v>2</v>
      </c>
      <c r="H252">
        <f t="shared" si="13"/>
        <v>0</v>
      </c>
      <c r="I252">
        <f t="shared" si="14"/>
        <v>0</v>
      </c>
      <c r="J252">
        <f t="shared" si="15"/>
        <v>0</v>
      </c>
    </row>
    <row r="253" spans="1:10" x14ac:dyDescent="0.25">
      <c r="A253">
        <v>2.5100000000000001E-2</v>
      </c>
      <c r="B253">
        <v>-1.9134169999999999E-3</v>
      </c>
      <c r="C253" s="54">
        <v>9.3378100000000006E-5</v>
      </c>
      <c r="D253">
        <v>251</v>
      </c>
      <c r="E253">
        <f t="shared" si="12"/>
        <v>4902.34375</v>
      </c>
      <c r="F253" t="s">
        <v>2</v>
      </c>
      <c r="G253" t="s">
        <v>2</v>
      </c>
      <c r="H253">
        <f t="shared" si="13"/>
        <v>0</v>
      </c>
      <c r="I253">
        <f t="shared" si="14"/>
        <v>0</v>
      </c>
      <c r="J253">
        <f t="shared" si="15"/>
        <v>0</v>
      </c>
    </row>
    <row r="254" spans="1:10" x14ac:dyDescent="0.25">
      <c r="A254">
        <v>2.52E-2</v>
      </c>
      <c r="B254" s="54">
        <v>-6.3705000000000004E-17</v>
      </c>
      <c r="C254">
        <v>2.35114E-4</v>
      </c>
      <c r="D254">
        <v>252</v>
      </c>
      <c r="E254">
        <f t="shared" si="12"/>
        <v>4921.875</v>
      </c>
      <c r="F254" t="s">
        <v>2</v>
      </c>
      <c r="G254" t="s">
        <v>2</v>
      </c>
      <c r="H254">
        <f t="shared" si="13"/>
        <v>0</v>
      </c>
      <c r="I254">
        <f t="shared" si="14"/>
        <v>0</v>
      </c>
      <c r="J254">
        <f t="shared" si="15"/>
        <v>0</v>
      </c>
    </row>
    <row r="255" spans="1:10" x14ac:dyDescent="0.25">
      <c r="A255">
        <v>2.53E-2</v>
      </c>
      <c r="B255">
        <v>1.9134169999999999E-3</v>
      </c>
      <c r="C255">
        <v>3.4105600000000001E-4</v>
      </c>
      <c r="D255">
        <v>253</v>
      </c>
      <c r="E255">
        <f t="shared" si="12"/>
        <v>4941.40625</v>
      </c>
      <c r="F255" t="s">
        <v>2</v>
      </c>
      <c r="G255" t="s">
        <v>2</v>
      </c>
      <c r="H255">
        <f t="shared" si="13"/>
        <v>0</v>
      </c>
      <c r="I255">
        <f t="shared" si="14"/>
        <v>0</v>
      </c>
      <c r="J255">
        <f t="shared" si="15"/>
        <v>0</v>
      </c>
    </row>
    <row r="256" spans="1:10" x14ac:dyDescent="0.25">
      <c r="A256">
        <v>2.5399999999999999E-2</v>
      </c>
      <c r="B256">
        <v>3.5355339999999999E-3</v>
      </c>
      <c r="C256">
        <v>3.9507499999999999E-4</v>
      </c>
      <c r="D256">
        <v>254</v>
      </c>
      <c r="E256">
        <f t="shared" si="12"/>
        <v>4960.9375</v>
      </c>
      <c r="F256" t="s">
        <v>2</v>
      </c>
      <c r="G256" t="s">
        <v>2</v>
      </c>
      <c r="H256">
        <f t="shared" si="13"/>
        <v>0</v>
      </c>
      <c r="I256">
        <f t="shared" si="14"/>
        <v>0</v>
      </c>
      <c r="J256">
        <f t="shared" si="15"/>
        <v>0</v>
      </c>
    </row>
    <row r="257" spans="1:10" x14ac:dyDescent="0.25">
      <c r="A257">
        <v>2.5499999999999998E-2</v>
      </c>
      <c r="B257">
        <v>4.6193980000000003E-3</v>
      </c>
      <c r="C257">
        <v>3.8894800000000002E-4</v>
      </c>
      <c r="D257">
        <v>255</v>
      </c>
      <c r="E257">
        <f t="shared" si="12"/>
        <v>4980.46875</v>
      </c>
      <c r="F257" t="s">
        <v>2</v>
      </c>
      <c r="G257" t="s">
        <v>2</v>
      </c>
      <c r="H257">
        <f t="shared" si="13"/>
        <v>0</v>
      </c>
      <c r="I257">
        <f t="shared" si="14"/>
        <v>0</v>
      </c>
      <c r="J257">
        <f t="shared" si="15"/>
        <v>0</v>
      </c>
    </row>
    <row r="258" spans="1:10" x14ac:dyDescent="0.25">
      <c r="A258">
        <v>2.5600000000000001E-2</v>
      </c>
      <c r="B258">
        <v>5.0000000000000001E-3</v>
      </c>
      <c r="C258">
        <v>3.2360700000000001E-4</v>
      </c>
      <c r="D258">
        <v>256</v>
      </c>
      <c r="E258">
        <f t="shared" si="12"/>
        <v>5000</v>
      </c>
      <c r="F258" t="s">
        <v>2</v>
      </c>
      <c r="G258" t="s">
        <v>2</v>
      </c>
      <c r="H258">
        <f t="shared" si="13"/>
        <v>0</v>
      </c>
      <c r="I258">
        <f t="shared" si="14"/>
        <v>0</v>
      </c>
      <c r="J258">
        <f t="shared" si="15"/>
        <v>0</v>
      </c>
    </row>
    <row r="259" spans="1:10" x14ac:dyDescent="0.25">
      <c r="A259">
        <v>2.5700000000000001E-2</v>
      </c>
      <c r="B259">
        <v>4.6193980000000003E-3</v>
      </c>
      <c r="C259">
        <v>2.08999E-4</v>
      </c>
      <c r="D259">
        <v>257</v>
      </c>
      <c r="F259" t="s">
        <v>2</v>
      </c>
      <c r="G259" t="s">
        <v>2</v>
      </c>
      <c r="H259">
        <f t="shared" ref="H259:H322" si="16">IMREAL(F259)/512</f>
        <v>0</v>
      </c>
      <c r="I259">
        <f t="shared" ref="I259:I322" si="17">IMREAL(G259)/512</f>
        <v>0</v>
      </c>
      <c r="J259">
        <f t="shared" ref="J259:J322" si="18">IMAGINARY(G259)/512</f>
        <v>0</v>
      </c>
    </row>
    <row r="260" spans="1:10" x14ac:dyDescent="0.25">
      <c r="A260">
        <v>2.58E-2</v>
      </c>
      <c r="B260">
        <v>3.5355339999999999E-3</v>
      </c>
      <c r="C260" s="54">
        <v>6.25738E-5</v>
      </c>
      <c r="D260">
        <v>258</v>
      </c>
      <c r="F260" t="s">
        <v>2</v>
      </c>
      <c r="G260" t="s">
        <v>2</v>
      </c>
      <c r="H260">
        <f t="shared" si="16"/>
        <v>0</v>
      </c>
      <c r="I260">
        <f t="shared" si="17"/>
        <v>0</v>
      </c>
      <c r="J260">
        <f t="shared" si="18"/>
        <v>0</v>
      </c>
    </row>
    <row r="261" spans="1:10" x14ac:dyDescent="0.25">
      <c r="A261">
        <v>2.5899999999999999E-2</v>
      </c>
      <c r="B261">
        <v>1.9134169999999999E-3</v>
      </c>
      <c r="C261" s="54">
        <v>-9.3378100000000006E-5</v>
      </c>
      <c r="D261">
        <v>259</v>
      </c>
      <c r="F261" t="s">
        <v>2</v>
      </c>
      <c r="G261" t="s">
        <v>2</v>
      </c>
      <c r="H261">
        <f t="shared" si="16"/>
        <v>0</v>
      </c>
      <c r="I261">
        <f t="shared" si="17"/>
        <v>0</v>
      </c>
      <c r="J261">
        <f t="shared" si="18"/>
        <v>0</v>
      </c>
    </row>
    <row r="262" spans="1:10" x14ac:dyDescent="0.25">
      <c r="A262">
        <v>2.5999999999999999E-2</v>
      </c>
      <c r="B262" s="54">
        <v>-2.4500299999999999E-17</v>
      </c>
      <c r="C262">
        <v>-2.35114E-4</v>
      </c>
      <c r="D262">
        <v>260</v>
      </c>
      <c r="F262" t="s">
        <v>2</v>
      </c>
      <c r="G262" t="s">
        <v>2</v>
      </c>
      <c r="H262">
        <f t="shared" si="16"/>
        <v>0</v>
      </c>
      <c r="I262">
        <f t="shared" si="17"/>
        <v>0</v>
      </c>
      <c r="J262">
        <f t="shared" si="18"/>
        <v>0</v>
      </c>
    </row>
    <row r="263" spans="1:10" x14ac:dyDescent="0.25">
      <c r="A263">
        <v>2.6100000000000002E-2</v>
      </c>
      <c r="B263">
        <v>-1.9134169999999999E-3</v>
      </c>
      <c r="C263">
        <v>-3.4105600000000001E-4</v>
      </c>
      <c r="D263">
        <v>261</v>
      </c>
      <c r="F263" t="s">
        <v>2</v>
      </c>
      <c r="G263" t="s">
        <v>2</v>
      </c>
      <c r="H263">
        <f t="shared" si="16"/>
        <v>0</v>
      </c>
      <c r="I263">
        <f t="shared" si="17"/>
        <v>0</v>
      </c>
      <c r="J263">
        <f t="shared" si="18"/>
        <v>0</v>
      </c>
    </row>
    <row r="264" spans="1:10" x14ac:dyDescent="0.25">
      <c r="A264">
        <v>2.6200000000000001E-2</v>
      </c>
      <c r="B264">
        <v>-3.5355339999999999E-3</v>
      </c>
      <c r="C264">
        <v>-3.9507499999999999E-4</v>
      </c>
      <c r="D264">
        <v>262</v>
      </c>
      <c r="F264" t="s">
        <v>2</v>
      </c>
      <c r="G264" t="s">
        <v>2</v>
      </c>
      <c r="H264">
        <f t="shared" si="16"/>
        <v>0</v>
      </c>
      <c r="I264">
        <f t="shared" si="17"/>
        <v>0</v>
      </c>
      <c r="J264">
        <f t="shared" si="18"/>
        <v>0</v>
      </c>
    </row>
    <row r="265" spans="1:10" x14ac:dyDescent="0.25">
      <c r="A265">
        <v>2.63E-2</v>
      </c>
      <c r="B265">
        <v>-4.6193980000000003E-3</v>
      </c>
      <c r="C265">
        <v>-3.8894800000000002E-4</v>
      </c>
      <c r="D265">
        <v>263</v>
      </c>
      <c r="F265" t="s">
        <v>2</v>
      </c>
      <c r="G265" t="s">
        <v>2</v>
      </c>
      <c r="H265">
        <f t="shared" si="16"/>
        <v>0</v>
      </c>
      <c r="I265">
        <f t="shared" si="17"/>
        <v>0</v>
      </c>
      <c r="J265">
        <f t="shared" si="18"/>
        <v>0</v>
      </c>
    </row>
    <row r="266" spans="1:10" x14ac:dyDescent="0.25">
      <c r="A266">
        <v>2.64E-2</v>
      </c>
      <c r="B266">
        <v>-5.0000000000000001E-3</v>
      </c>
      <c r="C266">
        <v>-3.2360700000000001E-4</v>
      </c>
      <c r="D266">
        <v>264</v>
      </c>
      <c r="F266" t="s">
        <v>2</v>
      </c>
      <c r="G266" t="s">
        <v>2</v>
      </c>
      <c r="H266">
        <f t="shared" si="16"/>
        <v>0</v>
      </c>
      <c r="I266">
        <f t="shared" si="17"/>
        <v>0</v>
      </c>
      <c r="J266">
        <f t="shared" si="18"/>
        <v>0</v>
      </c>
    </row>
    <row r="267" spans="1:10" x14ac:dyDescent="0.25">
      <c r="A267">
        <v>2.6499999999999999E-2</v>
      </c>
      <c r="B267">
        <v>-4.6193980000000003E-3</v>
      </c>
      <c r="C267">
        <v>-2.08999E-4</v>
      </c>
      <c r="D267">
        <v>265</v>
      </c>
      <c r="F267" t="s">
        <v>2</v>
      </c>
      <c r="G267" t="s">
        <v>2</v>
      </c>
      <c r="H267">
        <f t="shared" si="16"/>
        <v>0</v>
      </c>
      <c r="I267">
        <f t="shared" si="17"/>
        <v>0</v>
      </c>
      <c r="J267">
        <f t="shared" si="18"/>
        <v>0</v>
      </c>
    </row>
    <row r="268" spans="1:10" x14ac:dyDescent="0.25">
      <c r="A268">
        <v>2.6599999999999999E-2</v>
      </c>
      <c r="B268">
        <v>-3.5355339999999999E-3</v>
      </c>
      <c r="C268" s="54">
        <v>-6.25738E-5</v>
      </c>
      <c r="D268">
        <v>266</v>
      </c>
      <c r="F268" t="s">
        <v>2</v>
      </c>
      <c r="G268" t="s">
        <v>2</v>
      </c>
      <c r="H268">
        <f t="shared" si="16"/>
        <v>0</v>
      </c>
      <c r="I268">
        <f t="shared" si="17"/>
        <v>0</v>
      </c>
      <c r="J268">
        <f t="shared" si="18"/>
        <v>0</v>
      </c>
    </row>
    <row r="269" spans="1:10" x14ac:dyDescent="0.25">
      <c r="A269">
        <v>2.6700000000000002E-2</v>
      </c>
      <c r="B269">
        <v>-1.9134169999999999E-3</v>
      </c>
      <c r="C269" s="54">
        <v>9.3378100000000006E-5</v>
      </c>
      <c r="D269">
        <v>267</v>
      </c>
      <c r="F269" t="s">
        <v>2</v>
      </c>
      <c r="G269" t="s">
        <v>2</v>
      </c>
      <c r="H269">
        <f t="shared" si="16"/>
        <v>0</v>
      </c>
      <c r="I269">
        <f t="shared" si="17"/>
        <v>0</v>
      </c>
      <c r="J269">
        <f t="shared" si="18"/>
        <v>0</v>
      </c>
    </row>
    <row r="270" spans="1:10" x14ac:dyDescent="0.25">
      <c r="A270">
        <v>2.6800000000000001E-2</v>
      </c>
      <c r="B270" s="54">
        <v>-2.9403000000000003E-17</v>
      </c>
      <c r="C270">
        <v>2.35114E-4</v>
      </c>
      <c r="D270">
        <v>268</v>
      </c>
      <c r="F270" t="s">
        <v>2</v>
      </c>
      <c r="G270" t="s">
        <v>2</v>
      </c>
      <c r="H270">
        <f t="shared" si="16"/>
        <v>0</v>
      </c>
      <c r="I270">
        <f t="shared" si="17"/>
        <v>0</v>
      </c>
      <c r="J270">
        <f t="shared" si="18"/>
        <v>0</v>
      </c>
    </row>
    <row r="271" spans="1:10" x14ac:dyDescent="0.25">
      <c r="A271">
        <v>2.69E-2</v>
      </c>
      <c r="B271">
        <v>1.9134169999999999E-3</v>
      </c>
      <c r="C271">
        <v>3.4105600000000001E-4</v>
      </c>
      <c r="D271">
        <v>269</v>
      </c>
      <c r="F271" t="s">
        <v>2</v>
      </c>
      <c r="G271" t="s">
        <v>2</v>
      </c>
      <c r="H271">
        <f t="shared" si="16"/>
        <v>0</v>
      </c>
      <c r="I271">
        <f t="shared" si="17"/>
        <v>0</v>
      </c>
      <c r="J271">
        <f t="shared" si="18"/>
        <v>0</v>
      </c>
    </row>
    <row r="272" spans="1:10" x14ac:dyDescent="0.25">
      <c r="A272">
        <v>2.7E-2</v>
      </c>
      <c r="B272">
        <v>3.5355339999999999E-3</v>
      </c>
      <c r="C272">
        <v>3.9507499999999999E-4</v>
      </c>
      <c r="D272">
        <v>270</v>
      </c>
      <c r="F272" t="s">
        <v>2</v>
      </c>
      <c r="G272" t="s">
        <v>2</v>
      </c>
      <c r="H272">
        <f t="shared" si="16"/>
        <v>0</v>
      </c>
      <c r="I272">
        <f t="shared" si="17"/>
        <v>0</v>
      </c>
      <c r="J272">
        <f t="shared" si="18"/>
        <v>0</v>
      </c>
    </row>
    <row r="273" spans="1:10" x14ac:dyDescent="0.25">
      <c r="A273">
        <v>2.7099999999999999E-2</v>
      </c>
      <c r="B273">
        <v>4.6193980000000003E-3</v>
      </c>
      <c r="C273">
        <v>3.8894800000000002E-4</v>
      </c>
      <c r="D273">
        <v>271</v>
      </c>
      <c r="F273" t="s">
        <v>2</v>
      </c>
      <c r="G273" t="s">
        <v>2</v>
      </c>
      <c r="H273">
        <f t="shared" si="16"/>
        <v>0</v>
      </c>
      <c r="I273">
        <f t="shared" si="17"/>
        <v>0</v>
      </c>
      <c r="J273">
        <f t="shared" si="18"/>
        <v>0</v>
      </c>
    </row>
    <row r="274" spans="1:10" x14ac:dyDescent="0.25">
      <c r="A274">
        <v>2.7199999999999998E-2</v>
      </c>
      <c r="B274">
        <v>5.0000000000000001E-3</v>
      </c>
      <c r="C274">
        <v>3.2360700000000001E-4</v>
      </c>
      <c r="D274">
        <v>272</v>
      </c>
      <c r="F274" t="s">
        <v>2</v>
      </c>
      <c r="G274" t="s">
        <v>2</v>
      </c>
      <c r="H274">
        <f t="shared" si="16"/>
        <v>0</v>
      </c>
      <c r="I274">
        <f t="shared" si="17"/>
        <v>0</v>
      </c>
      <c r="J274">
        <f t="shared" si="18"/>
        <v>0</v>
      </c>
    </row>
    <row r="275" spans="1:10" x14ac:dyDescent="0.25">
      <c r="A275">
        <v>2.7300000000000001E-2</v>
      </c>
      <c r="B275">
        <v>4.6193980000000003E-3</v>
      </c>
      <c r="C275">
        <v>2.08999E-4</v>
      </c>
      <c r="D275">
        <v>273</v>
      </c>
      <c r="F275" t="s">
        <v>2</v>
      </c>
      <c r="G275" t="s">
        <v>2</v>
      </c>
      <c r="H275">
        <f t="shared" si="16"/>
        <v>0</v>
      </c>
      <c r="I275">
        <f t="shared" si="17"/>
        <v>0</v>
      </c>
      <c r="J275">
        <f t="shared" si="18"/>
        <v>0</v>
      </c>
    </row>
    <row r="276" spans="1:10" x14ac:dyDescent="0.25">
      <c r="A276">
        <v>2.7400000000000001E-2</v>
      </c>
      <c r="B276">
        <v>3.5355339999999999E-3</v>
      </c>
      <c r="C276" s="54">
        <v>6.25738E-5</v>
      </c>
      <c r="D276">
        <v>274</v>
      </c>
      <c r="F276" t="s">
        <v>2</v>
      </c>
      <c r="G276" t="s">
        <v>2</v>
      </c>
      <c r="H276">
        <f t="shared" si="16"/>
        <v>0</v>
      </c>
      <c r="I276">
        <f t="shared" si="17"/>
        <v>0</v>
      </c>
      <c r="J276">
        <f t="shared" si="18"/>
        <v>0</v>
      </c>
    </row>
    <row r="277" spans="1:10" x14ac:dyDescent="0.25">
      <c r="A277">
        <v>2.75E-2</v>
      </c>
      <c r="B277">
        <v>1.9134169999999999E-3</v>
      </c>
      <c r="C277" s="54">
        <v>-9.3378100000000006E-5</v>
      </c>
      <c r="D277">
        <v>275</v>
      </c>
      <c r="F277" t="s">
        <v>2</v>
      </c>
      <c r="G277" t="s">
        <v>2</v>
      </c>
      <c r="H277">
        <f t="shared" si="16"/>
        <v>0</v>
      </c>
      <c r="I277">
        <f t="shared" si="17"/>
        <v>0</v>
      </c>
      <c r="J277">
        <f t="shared" si="18"/>
        <v>0</v>
      </c>
    </row>
    <row r="278" spans="1:10" x14ac:dyDescent="0.25">
      <c r="A278">
        <v>2.76E-2</v>
      </c>
      <c r="B278" s="54">
        <v>1.2252000000000001E-17</v>
      </c>
      <c r="C278">
        <v>-2.35114E-4</v>
      </c>
      <c r="D278">
        <v>276</v>
      </c>
      <c r="F278" t="s">
        <v>2</v>
      </c>
      <c r="G278" t="s">
        <v>2</v>
      </c>
      <c r="H278">
        <f t="shared" si="16"/>
        <v>0</v>
      </c>
      <c r="I278">
        <f t="shared" si="17"/>
        <v>0</v>
      </c>
      <c r="J278">
        <f t="shared" si="18"/>
        <v>0</v>
      </c>
    </row>
    <row r="279" spans="1:10" x14ac:dyDescent="0.25">
      <c r="A279">
        <v>2.7699999999999999E-2</v>
      </c>
      <c r="B279">
        <v>-1.9134169999999999E-3</v>
      </c>
      <c r="C279">
        <v>-3.4105600000000001E-4</v>
      </c>
      <c r="D279">
        <v>277</v>
      </c>
      <c r="F279" t="s">
        <v>2</v>
      </c>
      <c r="G279" t="s">
        <v>2</v>
      </c>
      <c r="H279">
        <f t="shared" si="16"/>
        <v>0</v>
      </c>
      <c r="I279">
        <f t="shared" si="17"/>
        <v>0</v>
      </c>
      <c r="J279">
        <f t="shared" si="18"/>
        <v>0</v>
      </c>
    </row>
    <row r="280" spans="1:10" x14ac:dyDescent="0.25">
      <c r="A280">
        <v>2.7799999999999998E-2</v>
      </c>
      <c r="B280">
        <v>-3.5355339999999999E-3</v>
      </c>
      <c r="C280">
        <v>-3.9507499999999999E-4</v>
      </c>
      <c r="D280">
        <v>278</v>
      </c>
      <c r="F280" t="s">
        <v>2</v>
      </c>
      <c r="G280" t="s">
        <v>2</v>
      </c>
      <c r="H280">
        <f t="shared" si="16"/>
        <v>0</v>
      </c>
      <c r="I280">
        <f t="shared" si="17"/>
        <v>0</v>
      </c>
      <c r="J280">
        <f t="shared" si="18"/>
        <v>0</v>
      </c>
    </row>
    <row r="281" spans="1:10" x14ac:dyDescent="0.25">
      <c r="A281">
        <v>2.7900000000000001E-2</v>
      </c>
      <c r="B281">
        <v>-4.6193980000000003E-3</v>
      </c>
      <c r="C281">
        <v>-3.8894800000000002E-4</v>
      </c>
      <c r="D281">
        <v>279</v>
      </c>
      <c r="F281" t="s">
        <v>2</v>
      </c>
      <c r="G281" t="s">
        <v>2</v>
      </c>
      <c r="H281">
        <f t="shared" si="16"/>
        <v>0</v>
      </c>
      <c r="I281">
        <f t="shared" si="17"/>
        <v>0</v>
      </c>
      <c r="J281">
        <f t="shared" si="18"/>
        <v>0</v>
      </c>
    </row>
    <row r="282" spans="1:10" x14ac:dyDescent="0.25">
      <c r="A282">
        <v>2.8000000000000001E-2</v>
      </c>
      <c r="B282">
        <v>-5.0000000000000001E-3</v>
      </c>
      <c r="C282">
        <v>-3.2360700000000001E-4</v>
      </c>
      <c r="D282">
        <v>280</v>
      </c>
      <c r="F282" t="s">
        <v>2</v>
      </c>
      <c r="G282" t="s">
        <v>2</v>
      </c>
      <c r="H282">
        <f t="shared" si="16"/>
        <v>0</v>
      </c>
      <c r="I282">
        <f t="shared" si="17"/>
        <v>0</v>
      </c>
      <c r="J282">
        <f t="shared" si="18"/>
        <v>0</v>
      </c>
    </row>
    <row r="283" spans="1:10" x14ac:dyDescent="0.25">
      <c r="A283">
        <v>2.81E-2</v>
      </c>
      <c r="B283">
        <v>-4.6193980000000003E-3</v>
      </c>
      <c r="C283">
        <v>-2.08999E-4</v>
      </c>
      <c r="D283">
        <v>281</v>
      </c>
      <c r="F283" t="s">
        <v>2</v>
      </c>
      <c r="G283" t="s">
        <v>2</v>
      </c>
      <c r="H283">
        <f t="shared" si="16"/>
        <v>0</v>
      </c>
      <c r="I283">
        <f t="shared" si="17"/>
        <v>0</v>
      </c>
      <c r="J283">
        <f t="shared" si="18"/>
        <v>0</v>
      </c>
    </row>
    <row r="284" spans="1:10" x14ac:dyDescent="0.25">
      <c r="A284">
        <v>2.8199999999999999E-2</v>
      </c>
      <c r="B284">
        <v>-3.5355339999999999E-3</v>
      </c>
      <c r="C284" s="54">
        <v>-6.25738E-5</v>
      </c>
      <c r="D284">
        <v>282</v>
      </c>
      <c r="F284" t="s">
        <v>2</v>
      </c>
      <c r="G284" t="s">
        <v>2</v>
      </c>
      <c r="H284">
        <f t="shared" si="16"/>
        <v>0</v>
      </c>
      <c r="I284">
        <f t="shared" si="17"/>
        <v>0</v>
      </c>
      <c r="J284">
        <f t="shared" si="18"/>
        <v>0</v>
      </c>
    </row>
    <row r="285" spans="1:10" x14ac:dyDescent="0.25">
      <c r="A285">
        <v>2.8299999999999999E-2</v>
      </c>
      <c r="B285">
        <v>-1.9134169999999999E-3</v>
      </c>
      <c r="C285" s="54">
        <v>9.3378100000000006E-5</v>
      </c>
      <c r="D285">
        <v>283</v>
      </c>
      <c r="F285" t="s">
        <v>2</v>
      </c>
      <c r="G285" t="s">
        <v>2</v>
      </c>
      <c r="H285">
        <f t="shared" si="16"/>
        <v>0</v>
      </c>
      <c r="I285">
        <f t="shared" si="17"/>
        <v>0</v>
      </c>
      <c r="J285">
        <f t="shared" si="18"/>
        <v>0</v>
      </c>
    </row>
    <row r="286" spans="1:10" x14ac:dyDescent="0.25">
      <c r="A286">
        <v>2.8400000000000002E-2</v>
      </c>
      <c r="B286" s="54">
        <v>4.8989699999999999E-18</v>
      </c>
      <c r="C286">
        <v>2.35114E-4</v>
      </c>
      <c r="D286">
        <v>284</v>
      </c>
      <c r="F286" t="s">
        <v>2</v>
      </c>
      <c r="G286" t="s">
        <v>2</v>
      </c>
      <c r="H286">
        <f t="shared" si="16"/>
        <v>0</v>
      </c>
      <c r="I286">
        <f t="shared" si="17"/>
        <v>0</v>
      </c>
      <c r="J286">
        <f t="shared" si="18"/>
        <v>0</v>
      </c>
    </row>
    <row r="287" spans="1:10" x14ac:dyDescent="0.25">
      <c r="A287">
        <v>2.8500000000000001E-2</v>
      </c>
      <c r="B287">
        <v>1.9134169999999999E-3</v>
      </c>
      <c r="C287">
        <v>3.4105600000000001E-4</v>
      </c>
      <c r="D287">
        <v>285</v>
      </c>
      <c r="F287" t="s">
        <v>2</v>
      </c>
      <c r="G287" t="s">
        <v>2</v>
      </c>
      <c r="H287">
        <f t="shared" si="16"/>
        <v>0</v>
      </c>
      <c r="I287">
        <f t="shared" si="17"/>
        <v>0</v>
      </c>
      <c r="J287">
        <f t="shared" si="18"/>
        <v>0</v>
      </c>
    </row>
    <row r="288" spans="1:10" x14ac:dyDescent="0.25">
      <c r="A288">
        <v>2.86E-2</v>
      </c>
      <c r="B288">
        <v>3.5355339999999999E-3</v>
      </c>
      <c r="C288">
        <v>3.9507499999999999E-4</v>
      </c>
      <c r="D288">
        <v>286</v>
      </c>
      <c r="F288" t="s">
        <v>2</v>
      </c>
      <c r="G288" t="s">
        <v>2</v>
      </c>
      <c r="H288">
        <f t="shared" si="16"/>
        <v>0</v>
      </c>
      <c r="I288">
        <f t="shared" si="17"/>
        <v>0</v>
      </c>
      <c r="J288">
        <f t="shared" si="18"/>
        <v>0</v>
      </c>
    </row>
    <row r="289" spans="1:10" x14ac:dyDescent="0.25">
      <c r="A289">
        <v>2.87E-2</v>
      </c>
      <c r="B289">
        <v>4.6193980000000003E-3</v>
      </c>
      <c r="C289">
        <v>3.8894800000000002E-4</v>
      </c>
      <c r="D289">
        <v>287</v>
      </c>
      <c r="F289" t="s">
        <v>2</v>
      </c>
      <c r="G289" t="s">
        <v>2</v>
      </c>
      <c r="H289">
        <f t="shared" si="16"/>
        <v>0</v>
      </c>
      <c r="I289">
        <f t="shared" si="17"/>
        <v>0</v>
      </c>
      <c r="J289">
        <f t="shared" si="18"/>
        <v>0</v>
      </c>
    </row>
    <row r="290" spans="1:10" x14ac:dyDescent="0.25">
      <c r="A290">
        <v>2.8799999999999999E-2</v>
      </c>
      <c r="B290">
        <v>5.0000000000000001E-3</v>
      </c>
      <c r="C290">
        <v>3.2360700000000001E-4</v>
      </c>
      <c r="D290">
        <v>288</v>
      </c>
      <c r="F290" t="s">
        <v>2503</v>
      </c>
      <c r="G290" t="s">
        <v>2487</v>
      </c>
      <c r="H290">
        <f t="shared" si="16"/>
        <v>-4.582842156979082E-11</v>
      </c>
      <c r="I290">
        <f t="shared" si="17"/>
        <v>4.3270297785916404E-11</v>
      </c>
      <c r="J290">
        <f t="shared" si="18"/>
        <v>-5.2614120268153317E-11</v>
      </c>
    </row>
    <row r="291" spans="1:10" x14ac:dyDescent="0.25">
      <c r="A291">
        <v>2.8899999999999999E-2</v>
      </c>
      <c r="B291">
        <v>4.6193980000000003E-3</v>
      </c>
      <c r="C291">
        <v>2.08999E-4</v>
      </c>
      <c r="D291">
        <v>289</v>
      </c>
      <c r="F291" t="s">
        <v>2</v>
      </c>
      <c r="G291" t="s">
        <v>2</v>
      </c>
      <c r="H291">
        <f t="shared" si="16"/>
        <v>0</v>
      </c>
      <c r="I291">
        <f t="shared" si="17"/>
        <v>0</v>
      </c>
      <c r="J291">
        <f t="shared" si="18"/>
        <v>0</v>
      </c>
    </row>
    <row r="292" spans="1:10" x14ac:dyDescent="0.25">
      <c r="A292">
        <v>2.9000000000000001E-2</v>
      </c>
      <c r="B292">
        <v>3.5355339999999999E-3</v>
      </c>
      <c r="C292" s="54">
        <v>6.25738E-5</v>
      </c>
      <c r="D292">
        <v>290</v>
      </c>
      <c r="F292" t="s">
        <v>2</v>
      </c>
      <c r="G292" t="s">
        <v>2</v>
      </c>
      <c r="H292">
        <f t="shared" si="16"/>
        <v>0</v>
      </c>
      <c r="I292">
        <f t="shared" si="17"/>
        <v>0</v>
      </c>
      <c r="J292">
        <f t="shared" si="18"/>
        <v>0</v>
      </c>
    </row>
    <row r="293" spans="1:10" x14ac:dyDescent="0.25">
      <c r="A293">
        <v>2.9100000000000001E-2</v>
      </c>
      <c r="B293">
        <v>1.9134169999999999E-3</v>
      </c>
      <c r="C293" s="54">
        <v>-9.3378100000000006E-5</v>
      </c>
      <c r="D293">
        <v>291</v>
      </c>
      <c r="F293" t="s">
        <v>2</v>
      </c>
      <c r="G293" t="s">
        <v>2</v>
      </c>
      <c r="H293">
        <f t="shared" si="16"/>
        <v>0</v>
      </c>
      <c r="I293">
        <f t="shared" si="17"/>
        <v>0</v>
      </c>
      <c r="J293">
        <f t="shared" si="18"/>
        <v>0</v>
      </c>
    </row>
    <row r="294" spans="1:10" x14ac:dyDescent="0.25">
      <c r="A294">
        <v>2.92E-2</v>
      </c>
      <c r="B294" s="54">
        <v>4.9004299999999997E-17</v>
      </c>
      <c r="C294">
        <v>-2.35114E-4</v>
      </c>
      <c r="D294">
        <v>292</v>
      </c>
      <c r="F294" t="s">
        <v>2</v>
      </c>
      <c r="G294" t="s">
        <v>2</v>
      </c>
      <c r="H294">
        <f t="shared" si="16"/>
        <v>0</v>
      </c>
      <c r="I294">
        <f t="shared" si="17"/>
        <v>0</v>
      </c>
      <c r="J294">
        <f t="shared" si="18"/>
        <v>0</v>
      </c>
    </row>
    <row r="295" spans="1:10" x14ac:dyDescent="0.25">
      <c r="A295">
        <v>2.93E-2</v>
      </c>
      <c r="B295">
        <v>-1.9134169999999999E-3</v>
      </c>
      <c r="C295">
        <v>-3.4105600000000001E-4</v>
      </c>
      <c r="D295">
        <v>293</v>
      </c>
      <c r="F295" t="s">
        <v>2</v>
      </c>
      <c r="G295" t="s">
        <v>2</v>
      </c>
      <c r="H295">
        <f t="shared" si="16"/>
        <v>0</v>
      </c>
      <c r="I295">
        <f t="shared" si="17"/>
        <v>0</v>
      </c>
      <c r="J295">
        <f t="shared" si="18"/>
        <v>0</v>
      </c>
    </row>
    <row r="296" spans="1:10" x14ac:dyDescent="0.25">
      <c r="A296">
        <v>2.9399999999999999E-2</v>
      </c>
      <c r="B296">
        <v>-3.5355339999999999E-3</v>
      </c>
      <c r="C296">
        <v>-3.9507499999999999E-4</v>
      </c>
      <c r="D296">
        <v>294</v>
      </c>
      <c r="F296" t="s">
        <v>2</v>
      </c>
      <c r="G296" t="s">
        <v>2</v>
      </c>
      <c r="H296">
        <f t="shared" si="16"/>
        <v>0</v>
      </c>
      <c r="I296">
        <f t="shared" si="17"/>
        <v>0</v>
      </c>
      <c r="J296">
        <f t="shared" si="18"/>
        <v>0</v>
      </c>
    </row>
    <row r="297" spans="1:10" x14ac:dyDescent="0.25">
      <c r="A297">
        <v>2.9499999999999998E-2</v>
      </c>
      <c r="B297">
        <v>-4.6193980000000003E-3</v>
      </c>
      <c r="C297">
        <v>-3.8894800000000002E-4</v>
      </c>
      <c r="D297">
        <v>295</v>
      </c>
      <c r="F297" t="s">
        <v>2</v>
      </c>
      <c r="G297" t="s">
        <v>2</v>
      </c>
      <c r="H297">
        <f t="shared" si="16"/>
        <v>0</v>
      </c>
      <c r="I297">
        <f t="shared" si="17"/>
        <v>0</v>
      </c>
      <c r="J297">
        <f t="shared" si="18"/>
        <v>0</v>
      </c>
    </row>
    <row r="298" spans="1:10" x14ac:dyDescent="0.25">
      <c r="A298">
        <v>2.9600000000000001E-2</v>
      </c>
      <c r="B298">
        <v>-5.0000000000000001E-3</v>
      </c>
      <c r="C298">
        <v>-3.2360700000000001E-4</v>
      </c>
      <c r="D298">
        <v>296</v>
      </c>
      <c r="F298" t="s">
        <v>2</v>
      </c>
      <c r="G298" t="s">
        <v>2</v>
      </c>
      <c r="H298">
        <f t="shared" si="16"/>
        <v>0</v>
      </c>
      <c r="I298">
        <f t="shared" si="17"/>
        <v>0</v>
      </c>
      <c r="J298">
        <f t="shared" si="18"/>
        <v>0</v>
      </c>
    </row>
    <row r="299" spans="1:10" x14ac:dyDescent="0.25">
      <c r="A299">
        <v>2.9700000000000001E-2</v>
      </c>
      <c r="B299">
        <v>-4.6193980000000003E-3</v>
      </c>
      <c r="C299">
        <v>-2.08999E-4</v>
      </c>
      <c r="D299">
        <v>297</v>
      </c>
      <c r="F299" t="s">
        <v>2</v>
      </c>
      <c r="G299" t="s">
        <v>2</v>
      </c>
      <c r="H299">
        <f t="shared" si="16"/>
        <v>0</v>
      </c>
      <c r="I299">
        <f t="shared" si="17"/>
        <v>0</v>
      </c>
      <c r="J299">
        <f t="shared" si="18"/>
        <v>0</v>
      </c>
    </row>
    <row r="300" spans="1:10" x14ac:dyDescent="0.25">
      <c r="A300">
        <v>2.98E-2</v>
      </c>
      <c r="B300">
        <v>-3.5355339999999999E-3</v>
      </c>
      <c r="C300" s="54">
        <v>-6.25738E-5</v>
      </c>
      <c r="D300">
        <v>298</v>
      </c>
      <c r="F300" t="s">
        <v>2</v>
      </c>
      <c r="G300" t="s">
        <v>2</v>
      </c>
      <c r="H300">
        <f t="shared" si="16"/>
        <v>0</v>
      </c>
      <c r="I300">
        <f t="shared" si="17"/>
        <v>0</v>
      </c>
      <c r="J300">
        <f t="shared" si="18"/>
        <v>0</v>
      </c>
    </row>
    <row r="301" spans="1:10" x14ac:dyDescent="0.25">
      <c r="A301">
        <v>2.9899999999999999E-2</v>
      </c>
      <c r="B301">
        <v>-1.9134169999999999E-3</v>
      </c>
      <c r="C301" s="54">
        <v>9.3378100000000006E-5</v>
      </c>
      <c r="D301">
        <v>299</v>
      </c>
      <c r="F301" t="s">
        <v>2</v>
      </c>
      <c r="G301" t="s">
        <v>2</v>
      </c>
      <c r="H301">
        <f t="shared" si="16"/>
        <v>0</v>
      </c>
      <c r="I301">
        <f t="shared" si="17"/>
        <v>0</v>
      </c>
      <c r="J301">
        <f t="shared" si="18"/>
        <v>0</v>
      </c>
    </row>
    <row r="302" spans="1:10" x14ac:dyDescent="0.25">
      <c r="A302">
        <v>0.03</v>
      </c>
      <c r="B302" s="54">
        <v>-3.18533E-17</v>
      </c>
      <c r="C302">
        <v>2.35114E-4</v>
      </c>
      <c r="D302">
        <v>300</v>
      </c>
      <c r="F302" t="s">
        <v>2</v>
      </c>
      <c r="G302" t="s">
        <v>2</v>
      </c>
      <c r="H302">
        <f t="shared" si="16"/>
        <v>0</v>
      </c>
      <c r="I302">
        <f t="shared" si="17"/>
        <v>0</v>
      </c>
      <c r="J302">
        <f t="shared" si="18"/>
        <v>0</v>
      </c>
    </row>
    <row r="303" spans="1:10" x14ac:dyDescent="0.25">
      <c r="A303">
        <v>3.0099999999999998E-2</v>
      </c>
      <c r="B303">
        <v>1.9134169999999999E-3</v>
      </c>
      <c r="C303">
        <v>3.4105600000000001E-4</v>
      </c>
      <c r="D303">
        <v>301</v>
      </c>
      <c r="F303" t="s">
        <v>2</v>
      </c>
      <c r="G303" t="s">
        <v>2</v>
      </c>
      <c r="H303">
        <f t="shared" si="16"/>
        <v>0</v>
      </c>
      <c r="I303">
        <f t="shared" si="17"/>
        <v>0</v>
      </c>
      <c r="J303">
        <f t="shared" si="18"/>
        <v>0</v>
      </c>
    </row>
    <row r="304" spans="1:10" x14ac:dyDescent="0.25">
      <c r="A304">
        <v>3.0200000000000001E-2</v>
      </c>
      <c r="B304">
        <v>3.5355339999999999E-3</v>
      </c>
      <c r="C304">
        <v>3.9507499999999999E-4</v>
      </c>
      <c r="D304">
        <v>302</v>
      </c>
      <c r="F304" t="s">
        <v>2</v>
      </c>
      <c r="G304" t="s">
        <v>2</v>
      </c>
      <c r="H304">
        <f t="shared" si="16"/>
        <v>0</v>
      </c>
      <c r="I304">
        <f t="shared" si="17"/>
        <v>0</v>
      </c>
      <c r="J304">
        <f t="shared" si="18"/>
        <v>0</v>
      </c>
    </row>
    <row r="305" spans="1:10" x14ac:dyDescent="0.25">
      <c r="A305">
        <v>3.0300000000000001E-2</v>
      </c>
      <c r="B305">
        <v>4.6193980000000003E-3</v>
      </c>
      <c r="C305">
        <v>3.8894800000000002E-4</v>
      </c>
      <c r="D305">
        <v>303</v>
      </c>
      <c r="F305" t="s">
        <v>2</v>
      </c>
      <c r="G305" t="s">
        <v>2</v>
      </c>
      <c r="H305">
        <f t="shared" si="16"/>
        <v>0</v>
      </c>
      <c r="I305">
        <f t="shared" si="17"/>
        <v>0</v>
      </c>
      <c r="J305">
        <f t="shared" si="18"/>
        <v>0</v>
      </c>
    </row>
    <row r="306" spans="1:10" x14ac:dyDescent="0.25">
      <c r="A306">
        <v>3.04E-2</v>
      </c>
      <c r="B306">
        <v>5.0000000000000001E-3</v>
      </c>
      <c r="C306">
        <v>3.2360700000000001E-4</v>
      </c>
      <c r="D306">
        <v>304</v>
      </c>
      <c r="F306" t="s">
        <v>2</v>
      </c>
      <c r="G306" t="s">
        <v>2</v>
      </c>
      <c r="H306">
        <f t="shared" si="16"/>
        <v>0</v>
      </c>
      <c r="I306">
        <f t="shared" si="17"/>
        <v>0</v>
      </c>
      <c r="J306">
        <f t="shared" si="18"/>
        <v>0</v>
      </c>
    </row>
    <row r="307" spans="1:10" x14ac:dyDescent="0.25">
      <c r="A307">
        <v>3.0499999999999999E-2</v>
      </c>
      <c r="B307">
        <v>4.6193980000000003E-3</v>
      </c>
      <c r="C307">
        <v>2.08999E-4</v>
      </c>
      <c r="D307">
        <v>305</v>
      </c>
      <c r="F307" t="s">
        <v>2</v>
      </c>
      <c r="G307" t="s">
        <v>2</v>
      </c>
      <c r="H307">
        <f t="shared" si="16"/>
        <v>0</v>
      </c>
      <c r="I307">
        <f t="shared" si="17"/>
        <v>0</v>
      </c>
      <c r="J307">
        <f t="shared" si="18"/>
        <v>0</v>
      </c>
    </row>
    <row r="308" spans="1:10" x14ac:dyDescent="0.25">
      <c r="A308">
        <v>3.0599999999999999E-2</v>
      </c>
      <c r="B308">
        <v>3.5355339999999999E-3</v>
      </c>
      <c r="C308" s="54">
        <v>6.25738E-5</v>
      </c>
      <c r="D308">
        <v>306</v>
      </c>
      <c r="F308" t="s">
        <v>2</v>
      </c>
      <c r="G308" t="s">
        <v>2</v>
      </c>
      <c r="H308">
        <f t="shared" si="16"/>
        <v>0</v>
      </c>
      <c r="I308">
        <f t="shared" si="17"/>
        <v>0</v>
      </c>
      <c r="J308">
        <f t="shared" si="18"/>
        <v>0</v>
      </c>
    </row>
    <row r="309" spans="1:10" x14ac:dyDescent="0.25">
      <c r="A309">
        <v>3.0700000000000002E-2</v>
      </c>
      <c r="B309">
        <v>1.9134169999999999E-3</v>
      </c>
      <c r="C309" s="54">
        <v>-9.3378100000000006E-5</v>
      </c>
      <c r="D309">
        <v>307</v>
      </c>
      <c r="F309" t="s">
        <v>2</v>
      </c>
      <c r="G309" t="s">
        <v>2</v>
      </c>
      <c r="H309">
        <f t="shared" si="16"/>
        <v>0</v>
      </c>
      <c r="I309">
        <f t="shared" si="17"/>
        <v>0</v>
      </c>
      <c r="J309">
        <f t="shared" si="18"/>
        <v>0</v>
      </c>
    </row>
    <row r="310" spans="1:10" x14ac:dyDescent="0.25">
      <c r="A310">
        <v>3.0800000000000001E-2</v>
      </c>
      <c r="B310" s="54">
        <v>1.4702299999999999E-17</v>
      </c>
      <c r="C310">
        <v>-2.35114E-4</v>
      </c>
      <c r="D310">
        <v>308</v>
      </c>
      <c r="F310" t="s">
        <v>2</v>
      </c>
      <c r="G310" t="s">
        <v>2</v>
      </c>
      <c r="H310">
        <f t="shared" si="16"/>
        <v>0</v>
      </c>
      <c r="I310">
        <f t="shared" si="17"/>
        <v>0</v>
      </c>
      <c r="J310">
        <f t="shared" si="18"/>
        <v>0</v>
      </c>
    </row>
    <row r="311" spans="1:10" x14ac:dyDescent="0.25">
      <c r="A311">
        <v>3.09E-2</v>
      </c>
      <c r="B311">
        <v>-1.9134169999999999E-3</v>
      </c>
      <c r="C311">
        <v>-3.4105600000000001E-4</v>
      </c>
      <c r="D311">
        <v>309</v>
      </c>
      <c r="F311" t="s">
        <v>2</v>
      </c>
      <c r="G311" t="s">
        <v>2</v>
      </c>
      <c r="H311">
        <f t="shared" si="16"/>
        <v>0</v>
      </c>
      <c r="I311">
        <f t="shared" si="17"/>
        <v>0</v>
      </c>
      <c r="J311">
        <f t="shared" si="18"/>
        <v>0</v>
      </c>
    </row>
    <row r="312" spans="1:10" x14ac:dyDescent="0.25">
      <c r="A312">
        <v>3.1E-2</v>
      </c>
      <c r="B312">
        <v>-3.5355339999999999E-3</v>
      </c>
      <c r="C312">
        <v>-3.9507499999999999E-4</v>
      </c>
      <c r="D312">
        <v>310</v>
      </c>
      <c r="F312" t="s">
        <v>2</v>
      </c>
      <c r="G312" t="s">
        <v>2</v>
      </c>
      <c r="H312">
        <f t="shared" si="16"/>
        <v>0</v>
      </c>
      <c r="I312">
        <f t="shared" si="17"/>
        <v>0</v>
      </c>
      <c r="J312">
        <f t="shared" si="18"/>
        <v>0</v>
      </c>
    </row>
    <row r="313" spans="1:10" x14ac:dyDescent="0.25">
      <c r="A313">
        <v>3.1099999999999999E-2</v>
      </c>
      <c r="B313">
        <v>-4.6193980000000003E-3</v>
      </c>
      <c r="C313">
        <v>-3.8894800000000002E-4</v>
      </c>
      <c r="D313">
        <v>311</v>
      </c>
      <c r="F313" t="s">
        <v>2</v>
      </c>
      <c r="G313" t="s">
        <v>2</v>
      </c>
      <c r="H313">
        <f t="shared" si="16"/>
        <v>0</v>
      </c>
      <c r="I313">
        <f t="shared" si="17"/>
        <v>0</v>
      </c>
      <c r="J313">
        <f t="shared" si="18"/>
        <v>0</v>
      </c>
    </row>
    <row r="314" spans="1:10" x14ac:dyDescent="0.25">
      <c r="A314">
        <v>3.1199999999999999E-2</v>
      </c>
      <c r="B314">
        <v>-5.0000000000000001E-3</v>
      </c>
      <c r="C314">
        <v>-3.2360700000000001E-4</v>
      </c>
      <c r="D314">
        <v>312</v>
      </c>
      <c r="F314" t="s">
        <v>2</v>
      </c>
      <c r="G314" t="s">
        <v>2</v>
      </c>
      <c r="H314">
        <f t="shared" si="16"/>
        <v>0</v>
      </c>
      <c r="I314">
        <f t="shared" si="17"/>
        <v>0</v>
      </c>
      <c r="J314">
        <f t="shared" si="18"/>
        <v>0</v>
      </c>
    </row>
    <row r="315" spans="1:10" x14ac:dyDescent="0.25">
      <c r="A315">
        <v>3.1300000000000001E-2</v>
      </c>
      <c r="B315">
        <v>-4.6193980000000003E-3</v>
      </c>
      <c r="C315">
        <v>-2.08999E-4</v>
      </c>
      <c r="D315">
        <v>313</v>
      </c>
      <c r="F315" t="s">
        <v>2</v>
      </c>
      <c r="G315" t="s">
        <v>2</v>
      </c>
      <c r="H315">
        <f t="shared" si="16"/>
        <v>0</v>
      </c>
      <c r="I315">
        <f t="shared" si="17"/>
        <v>0</v>
      </c>
      <c r="J315">
        <f t="shared" si="18"/>
        <v>0</v>
      </c>
    </row>
    <row r="316" spans="1:10" x14ac:dyDescent="0.25">
      <c r="A316">
        <v>3.1399999999999997E-2</v>
      </c>
      <c r="B316">
        <v>-3.5355339999999999E-3</v>
      </c>
      <c r="C316" s="54">
        <v>-6.25738E-5</v>
      </c>
      <c r="D316">
        <v>314</v>
      </c>
      <c r="F316" t="s">
        <v>2</v>
      </c>
      <c r="G316" t="s">
        <v>2</v>
      </c>
      <c r="H316">
        <f t="shared" si="16"/>
        <v>0</v>
      </c>
      <c r="I316">
        <f t="shared" si="17"/>
        <v>0</v>
      </c>
      <c r="J316">
        <f t="shared" si="18"/>
        <v>0</v>
      </c>
    </row>
    <row r="317" spans="1:10" x14ac:dyDescent="0.25">
      <c r="A317">
        <v>3.15E-2</v>
      </c>
      <c r="B317">
        <v>-1.9134169999999999E-3</v>
      </c>
      <c r="C317" s="54">
        <v>9.3378100000000006E-5</v>
      </c>
      <c r="D317">
        <v>315</v>
      </c>
      <c r="F317" t="s">
        <v>2</v>
      </c>
      <c r="G317" t="s">
        <v>2</v>
      </c>
      <c r="H317">
        <f t="shared" si="16"/>
        <v>0</v>
      </c>
      <c r="I317">
        <f t="shared" si="17"/>
        <v>0</v>
      </c>
      <c r="J317">
        <f t="shared" si="18"/>
        <v>0</v>
      </c>
    </row>
    <row r="318" spans="1:10" x14ac:dyDescent="0.25">
      <c r="A318">
        <v>3.1600000000000003E-2</v>
      </c>
      <c r="B318" s="54">
        <v>2.4486699999999999E-18</v>
      </c>
      <c r="C318">
        <v>2.35114E-4</v>
      </c>
      <c r="D318">
        <v>316</v>
      </c>
      <c r="F318" t="s">
        <v>2</v>
      </c>
      <c r="G318" t="s">
        <v>2</v>
      </c>
      <c r="H318">
        <f t="shared" si="16"/>
        <v>0</v>
      </c>
      <c r="I318">
        <f t="shared" si="17"/>
        <v>0</v>
      </c>
      <c r="J318">
        <f t="shared" si="18"/>
        <v>0</v>
      </c>
    </row>
    <row r="319" spans="1:10" x14ac:dyDescent="0.25">
      <c r="A319">
        <v>3.1699999999999999E-2</v>
      </c>
      <c r="B319">
        <v>1.9134169999999999E-3</v>
      </c>
      <c r="C319">
        <v>3.4105600000000001E-4</v>
      </c>
      <c r="D319">
        <v>317</v>
      </c>
      <c r="F319" t="s">
        <v>2</v>
      </c>
      <c r="G319" t="s">
        <v>2</v>
      </c>
      <c r="H319">
        <f t="shared" si="16"/>
        <v>0</v>
      </c>
      <c r="I319">
        <f t="shared" si="17"/>
        <v>0</v>
      </c>
      <c r="J319">
        <f t="shared" si="18"/>
        <v>0</v>
      </c>
    </row>
    <row r="320" spans="1:10" x14ac:dyDescent="0.25">
      <c r="A320">
        <v>3.1800000000000002E-2</v>
      </c>
      <c r="B320">
        <v>3.5355339999999999E-3</v>
      </c>
      <c r="C320">
        <v>3.9507499999999999E-4</v>
      </c>
      <c r="D320">
        <v>318</v>
      </c>
      <c r="F320" t="s">
        <v>2</v>
      </c>
      <c r="G320" t="s">
        <v>2</v>
      </c>
      <c r="H320">
        <f t="shared" si="16"/>
        <v>0</v>
      </c>
      <c r="I320">
        <f t="shared" si="17"/>
        <v>0</v>
      </c>
      <c r="J320">
        <f t="shared" si="18"/>
        <v>0</v>
      </c>
    </row>
    <row r="321" spans="1:10" x14ac:dyDescent="0.25">
      <c r="A321">
        <v>3.1899999999999998E-2</v>
      </c>
      <c r="B321">
        <v>4.6193980000000003E-3</v>
      </c>
      <c r="C321">
        <v>3.8894800000000002E-4</v>
      </c>
      <c r="D321">
        <v>319</v>
      </c>
      <c r="F321" t="s">
        <v>2</v>
      </c>
      <c r="G321" t="s">
        <v>2</v>
      </c>
      <c r="H321">
        <f t="shared" si="16"/>
        <v>0</v>
      </c>
      <c r="I321">
        <f t="shared" si="17"/>
        <v>0</v>
      </c>
      <c r="J321">
        <f t="shared" si="18"/>
        <v>0</v>
      </c>
    </row>
    <row r="322" spans="1:10" x14ac:dyDescent="0.25">
      <c r="A322">
        <v>3.2000000000000001E-2</v>
      </c>
      <c r="B322">
        <v>5.0000000000000001E-3</v>
      </c>
      <c r="C322">
        <v>3.2360700000000001E-4</v>
      </c>
      <c r="D322">
        <v>320</v>
      </c>
      <c r="F322" t="s">
        <v>2</v>
      </c>
      <c r="G322" t="s">
        <v>2</v>
      </c>
      <c r="H322">
        <f t="shared" si="16"/>
        <v>0</v>
      </c>
      <c r="I322">
        <f t="shared" si="17"/>
        <v>0</v>
      </c>
      <c r="J322">
        <f t="shared" si="18"/>
        <v>0</v>
      </c>
    </row>
    <row r="323" spans="1:10" x14ac:dyDescent="0.25">
      <c r="A323">
        <v>3.2099999999999997E-2</v>
      </c>
      <c r="B323">
        <v>4.6193980000000003E-3</v>
      </c>
      <c r="C323">
        <v>2.08999E-4</v>
      </c>
      <c r="D323">
        <v>321</v>
      </c>
      <c r="F323" t="s">
        <v>2</v>
      </c>
      <c r="G323" t="s">
        <v>2</v>
      </c>
      <c r="H323">
        <f t="shared" ref="H323:H386" si="19">IMREAL(F323)/512</f>
        <v>0</v>
      </c>
      <c r="I323">
        <f t="shared" ref="I323:I386" si="20">IMREAL(G323)/512</f>
        <v>0</v>
      </c>
      <c r="J323">
        <f t="shared" ref="J323:J386" si="21">IMAGINARY(G323)/512</f>
        <v>0</v>
      </c>
    </row>
    <row r="324" spans="1:10" x14ac:dyDescent="0.25">
      <c r="A324">
        <v>3.2199999999999999E-2</v>
      </c>
      <c r="B324">
        <v>3.5355339999999999E-3</v>
      </c>
      <c r="C324" s="54">
        <v>6.25738E-5</v>
      </c>
      <c r="D324">
        <v>322</v>
      </c>
      <c r="F324" t="s">
        <v>2</v>
      </c>
      <c r="G324" t="s">
        <v>2</v>
      </c>
      <c r="H324">
        <f t="shared" si="19"/>
        <v>0</v>
      </c>
      <c r="I324">
        <f t="shared" si="20"/>
        <v>0</v>
      </c>
      <c r="J324">
        <f t="shared" si="21"/>
        <v>0</v>
      </c>
    </row>
    <row r="325" spans="1:10" x14ac:dyDescent="0.25">
      <c r="A325">
        <v>3.2300000000000002E-2</v>
      </c>
      <c r="B325">
        <v>1.9134169999999999E-3</v>
      </c>
      <c r="C325" s="54">
        <v>-9.3378100000000006E-5</v>
      </c>
      <c r="D325">
        <v>323</v>
      </c>
      <c r="F325" t="s">
        <v>2</v>
      </c>
      <c r="G325" t="s">
        <v>2</v>
      </c>
      <c r="H325">
        <f t="shared" si="19"/>
        <v>0</v>
      </c>
      <c r="I325">
        <f t="shared" si="20"/>
        <v>0</v>
      </c>
      <c r="J325">
        <f t="shared" si="21"/>
        <v>0</v>
      </c>
    </row>
    <row r="326" spans="1:10" x14ac:dyDescent="0.25">
      <c r="A326">
        <v>3.2399999999999998E-2</v>
      </c>
      <c r="B326" s="54">
        <v>1.22509E-16</v>
      </c>
      <c r="C326">
        <v>-2.35114E-4</v>
      </c>
      <c r="D326">
        <v>324</v>
      </c>
      <c r="F326" t="s">
        <v>2</v>
      </c>
      <c r="G326" t="s">
        <v>2</v>
      </c>
      <c r="H326">
        <f t="shared" si="19"/>
        <v>0</v>
      </c>
      <c r="I326">
        <f t="shared" si="20"/>
        <v>0</v>
      </c>
      <c r="J326">
        <f t="shared" si="21"/>
        <v>0</v>
      </c>
    </row>
    <row r="327" spans="1:10" x14ac:dyDescent="0.25">
      <c r="A327">
        <v>3.2500000000000001E-2</v>
      </c>
      <c r="B327">
        <v>-1.9134169999999999E-3</v>
      </c>
      <c r="C327">
        <v>-3.4105600000000001E-4</v>
      </c>
      <c r="D327">
        <v>325</v>
      </c>
      <c r="F327" t="s">
        <v>2</v>
      </c>
      <c r="G327" t="s">
        <v>2</v>
      </c>
      <c r="H327">
        <f t="shared" si="19"/>
        <v>0</v>
      </c>
      <c r="I327">
        <f t="shared" si="20"/>
        <v>0</v>
      </c>
      <c r="J327">
        <f t="shared" si="21"/>
        <v>0</v>
      </c>
    </row>
    <row r="328" spans="1:10" x14ac:dyDescent="0.25">
      <c r="A328">
        <v>3.2599999999999997E-2</v>
      </c>
      <c r="B328">
        <v>-3.5355339999999999E-3</v>
      </c>
      <c r="C328">
        <v>-3.9507499999999999E-4</v>
      </c>
      <c r="D328">
        <v>326</v>
      </c>
      <c r="F328" t="s">
        <v>2</v>
      </c>
      <c r="G328" t="s">
        <v>2</v>
      </c>
      <c r="H328">
        <f t="shared" si="19"/>
        <v>0</v>
      </c>
      <c r="I328">
        <f t="shared" si="20"/>
        <v>0</v>
      </c>
      <c r="J328">
        <f t="shared" si="21"/>
        <v>0</v>
      </c>
    </row>
    <row r="329" spans="1:10" x14ac:dyDescent="0.25">
      <c r="A329">
        <v>3.27E-2</v>
      </c>
      <c r="B329">
        <v>-4.6193980000000003E-3</v>
      </c>
      <c r="C329">
        <v>-3.8894800000000002E-4</v>
      </c>
      <c r="D329">
        <v>327</v>
      </c>
      <c r="F329" t="s">
        <v>2</v>
      </c>
      <c r="G329" t="s">
        <v>2</v>
      </c>
      <c r="H329">
        <f t="shared" si="19"/>
        <v>0</v>
      </c>
      <c r="I329">
        <f t="shared" si="20"/>
        <v>0</v>
      </c>
      <c r="J329">
        <f t="shared" si="21"/>
        <v>0</v>
      </c>
    </row>
    <row r="330" spans="1:10" x14ac:dyDescent="0.25">
      <c r="A330">
        <v>3.2800000000000003E-2</v>
      </c>
      <c r="B330">
        <v>-5.0000000000000001E-3</v>
      </c>
      <c r="C330">
        <v>-3.2360700000000001E-4</v>
      </c>
      <c r="D330">
        <v>328</v>
      </c>
      <c r="F330" t="s">
        <v>2</v>
      </c>
      <c r="G330" t="s">
        <v>2</v>
      </c>
      <c r="H330">
        <f t="shared" si="19"/>
        <v>0</v>
      </c>
      <c r="I330">
        <f t="shared" si="20"/>
        <v>0</v>
      </c>
      <c r="J330">
        <f t="shared" si="21"/>
        <v>0</v>
      </c>
    </row>
    <row r="331" spans="1:10" x14ac:dyDescent="0.25">
      <c r="A331">
        <v>3.2899999999999999E-2</v>
      </c>
      <c r="B331">
        <v>-4.6193980000000003E-3</v>
      </c>
      <c r="C331">
        <v>-2.08999E-4</v>
      </c>
      <c r="D331">
        <v>329</v>
      </c>
      <c r="F331" t="s">
        <v>2</v>
      </c>
      <c r="G331" t="s">
        <v>2</v>
      </c>
      <c r="H331">
        <f t="shared" si="19"/>
        <v>0</v>
      </c>
      <c r="I331">
        <f t="shared" si="20"/>
        <v>0</v>
      </c>
      <c r="J331">
        <f t="shared" si="21"/>
        <v>0</v>
      </c>
    </row>
    <row r="332" spans="1:10" x14ac:dyDescent="0.25">
      <c r="A332">
        <v>3.3000000000000002E-2</v>
      </c>
      <c r="B332">
        <v>-3.5355339999999999E-3</v>
      </c>
      <c r="C332" s="54">
        <v>-6.25738E-5</v>
      </c>
      <c r="D332">
        <v>330</v>
      </c>
      <c r="F332" t="s">
        <v>2</v>
      </c>
      <c r="G332" t="s">
        <v>2</v>
      </c>
      <c r="H332">
        <f t="shared" si="19"/>
        <v>0</v>
      </c>
      <c r="I332">
        <f t="shared" si="20"/>
        <v>0</v>
      </c>
      <c r="J332">
        <f t="shared" si="21"/>
        <v>0</v>
      </c>
    </row>
    <row r="333" spans="1:10" x14ac:dyDescent="0.25">
      <c r="A333">
        <v>3.3099999999999997E-2</v>
      </c>
      <c r="B333">
        <v>-1.9134169999999999E-3</v>
      </c>
      <c r="C333" s="54">
        <v>9.3378100000000006E-5</v>
      </c>
      <c r="D333">
        <v>331</v>
      </c>
      <c r="F333" t="s">
        <v>2</v>
      </c>
      <c r="G333" t="s">
        <v>2</v>
      </c>
      <c r="H333">
        <f t="shared" si="19"/>
        <v>0</v>
      </c>
      <c r="I333">
        <f t="shared" si="20"/>
        <v>0</v>
      </c>
      <c r="J333">
        <f t="shared" si="21"/>
        <v>0</v>
      </c>
    </row>
    <row r="334" spans="1:10" x14ac:dyDescent="0.25">
      <c r="A334">
        <v>3.32E-2</v>
      </c>
      <c r="B334" s="54">
        <v>3.6750700000000003E-17</v>
      </c>
      <c r="C334">
        <v>2.35114E-4</v>
      </c>
      <c r="D334">
        <v>332</v>
      </c>
      <c r="F334" t="s">
        <v>2</v>
      </c>
      <c r="G334" t="s">
        <v>2</v>
      </c>
      <c r="H334">
        <f t="shared" si="19"/>
        <v>0</v>
      </c>
      <c r="I334">
        <f t="shared" si="20"/>
        <v>0</v>
      </c>
      <c r="J334">
        <f t="shared" si="21"/>
        <v>0</v>
      </c>
    </row>
    <row r="335" spans="1:10" x14ac:dyDescent="0.25">
      <c r="A335">
        <v>3.3300000000000003E-2</v>
      </c>
      <c r="B335">
        <v>1.9134169999999999E-3</v>
      </c>
      <c r="C335">
        <v>3.4105600000000001E-4</v>
      </c>
      <c r="D335">
        <v>333</v>
      </c>
      <c r="F335" t="s">
        <v>2</v>
      </c>
      <c r="G335" t="s">
        <v>2</v>
      </c>
      <c r="H335">
        <f t="shared" si="19"/>
        <v>0</v>
      </c>
      <c r="I335">
        <f t="shared" si="20"/>
        <v>0</v>
      </c>
      <c r="J335">
        <f t="shared" si="21"/>
        <v>0</v>
      </c>
    </row>
    <row r="336" spans="1:10" x14ac:dyDescent="0.25">
      <c r="A336">
        <v>3.3399999999999999E-2</v>
      </c>
      <c r="B336">
        <v>3.5355339999999999E-3</v>
      </c>
      <c r="C336">
        <v>3.9507499999999999E-4</v>
      </c>
      <c r="D336">
        <v>334</v>
      </c>
      <c r="F336" t="s">
        <v>2</v>
      </c>
      <c r="G336" t="s">
        <v>2</v>
      </c>
      <c r="H336">
        <f t="shared" si="19"/>
        <v>0</v>
      </c>
      <c r="I336">
        <f t="shared" si="20"/>
        <v>0</v>
      </c>
      <c r="J336">
        <f t="shared" si="21"/>
        <v>0</v>
      </c>
    </row>
    <row r="337" spans="1:10" x14ac:dyDescent="0.25">
      <c r="A337">
        <v>3.3500000000000002E-2</v>
      </c>
      <c r="B337">
        <v>4.6193980000000003E-3</v>
      </c>
      <c r="C337">
        <v>3.8894800000000002E-4</v>
      </c>
      <c r="D337">
        <v>335</v>
      </c>
      <c r="F337" t="s">
        <v>2</v>
      </c>
      <c r="G337" t="s">
        <v>2</v>
      </c>
      <c r="H337">
        <f t="shared" si="19"/>
        <v>0</v>
      </c>
      <c r="I337">
        <f t="shared" si="20"/>
        <v>0</v>
      </c>
      <c r="J337">
        <f t="shared" si="21"/>
        <v>0</v>
      </c>
    </row>
    <row r="338" spans="1:10" x14ac:dyDescent="0.25">
      <c r="A338">
        <v>3.3599999999999998E-2</v>
      </c>
      <c r="B338">
        <v>5.0000000000000001E-3</v>
      </c>
      <c r="C338">
        <v>3.2360700000000001E-4</v>
      </c>
      <c r="D338">
        <v>336</v>
      </c>
      <c r="F338" t="s">
        <v>2</v>
      </c>
      <c r="G338" t="s">
        <v>2</v>
      </c>
      <c r="H338">
        <f t="shared" si="19"/>
        <v>0</v>
      </c>
      <c r="I338">
        <f t="shared" si="20"/>
        <v>0</v>
      </c>
      <c r="J338">
        <f t="shared" si="21"/>
        <v>0</v>
      </c>
    </row>
    <row r="339" spans="1:10" x14ac:dyDescent="0.25">
      <c r="A339">
        <v>3.3700000000000001E-2</v>
      </c>
      <c r="B339">
        <v>4.6193980000000003E-3</v>
      </c>
      <c r="C339">
        <v>2.08999E-4</v>
      </c>
      <c r="D339">
        <v>337</v>
      </c>
      <c r="F339" t="s">
        <v>2</v>
      </c>
      <c r="G339" t="s">
        <v>2</v>
      </c>
      <c r="H339">
        <f t="shared" si="19"/>
        <v>0</v>
      </c>
      <c r="I339">
        <f t="shared" si="20"/>
        <v>0</v>
      </c>
      <c r="J339">
        <f t="shared" si="21"/>
        <v>0</v>
      </c>
    </row>
    <row r="340" spans="1:10" x14ac:dyDescent="0.25">
      <c r="A340">
        <v>3.3799999999999997E-2</v>
      </c>
      <c r="B340">
        <v>3.5355339999999999E-3</v>
      </c>
      <c r="C340" s="54">
        <v>6.25738E-5</v>
      </c>
      <c r="D340">
        <v>338</v>
      </c>
      <c r="F340" t="s">
        <v>2</v>
      </c>
      <c r="G340" t="s">
        <v>2</v>
      </c>
      <c r="H340">
        <f t="shared" si="19"/>
        <v>0</v>
      </c>
      <c r="I340">
        <f t="shared" si="20"/>
        <v>0</v>
      </c>
      <c r="J340">
        <f t="shared" si="21"/>
        <v>0</v>
      </c>
    </row>
    <row r="341" spans="1:10" x14ac:dyDescent="0.25">
      <c r="A341">
        <v>3.39E-2</v>
      </c>
      <c r="B341">
        <v>1.9134169999999999E-3</v>
      </c>
      <c r="C341" s="54">
        <v>-9.3378100000000006E-5</v>
      </c>
      <c r="D341">
        <v>339</v>
      </c>
      <c r="F341" t="s">
        <v>2</v>
      </c>
      <c r="G341" t="s">
        <v>2</v>
      </c>
      <c r="H341">
        <f t="shared" si="19"/>
        <v>0</v>
      </c>
      <c r="I341">
        <f t="shared" si="20"/>
        <v>0</v>
      </c>
      <c r="J341">
        <f t="shared" si="21"/>
        <v>0</v>
      </c>
    </row>
    <row r="342" spans="1:10" x14ac:dyDescent="0.25">
      <c r="A342">
        <v>3.4000000000000002E-2</v>
      </c>
      <c r="B342" s="54">
        <v>1.7152599999999999E-17</v>
      </c>
      <c r="C342">
        <v>-2.35114E-4</v>
      </c>
      <c r="D342">
        <v>340</v>
      </c>
      <c r="F342" t="s">
        <v>2</v>
      </c>
      <c r="G342" t="s">
        <v>2</v>
      </c>
      <c r="H342">
        <f t="shared" si="19"/>
        <v>0</v>
      </c>
      <c r="I342">
        <f t="shared" si="20"/>
        <v>0</v>
      </c>
      <c r="J342">
        <f t="shared" si="21"/>
        <v>0</v>
      </c>
    </row>
    <row r="343" spans="1:10" x14ac:dyDescent="0.25">
      <c r="A343">
        <v>3.4099999999999998E-2</v>
      </c>
      <c r="B343">
        <v>-1.9134169999999999E-3</v>
      </c>
      <c r="C343">
        <v>-3.4105600000000001E-4</v>
      </c>
      <c r="D343">
        <v>341</v>
      </c>
      <c r="F343" t="s">
        <v>2</v>
      </c>
      <c r="G343" t="s">
        <v>2</v>
      </c>
      <c r="H343">
        <f t="shared" si="19"/>
        <v>0</v>
      </c>
      <c r="I343">
        <f t="shared" si="20"/>
        <v>0</v>
      </c>
      <c r="J343">
        <f t="shared" si="21"/>
        <v>0</v>
      </c>
    </row>
    <row r="344" spans="1:10" x14ac:dyDescent="0.25">
      <c r="A344">
        <v>3.4200000000000001E-2</v>
      </c>
      <c r="B344">
        <v>-3.5355339999999999E-3</v>
      </c>
      <c r="C344">
        <v>-3.9507499999999999E-4</v>
      </c>
      <c r="D344">
        <v>342</v>
      </c>
      <c r="F344" t="s">
        <v>2</v>
      </c>
      <c r="G344" t="s">
        <v>2</v>
      </c>
      <c r="H344">
        <f t="shared" si="19"/>
        <v>0</v>
      </c>
      <c r="I344">
        <f t="shared" si="20"/>
        <v>0</v>
      </c>
      <c r="J344">
        <f t="shared" si="21"/>
        <v>0</v>
      </c>
    </row>
    <row r="345" spans="1:10" x14ac:dyDescent="0.25">
      <c r="A345">
        <v>3.4299999999999997E-2</v>
      </c>
      <c r="B345">
        <v>-4.6193980000000003E-3</v>
      </c>
      <c r="C345">
        <v>-3.8894800000000002E-4</v>
      </c>
      <c r="D345">
        <v>343</v>
      </c>
      <c r="F345" t="s">
        <v>2</v>
      </c>
      <c r="G345" t="s">
        <v>2</v>
      </c>
      <c r="H345">
        <f t="shared" si="19"/>
        <v>0</v>
      </c>
      <c r="I345">
        <f t="shared" si="20"/>
        <v>0</v>
      </c>
      <c r="J345">
        <f t="shared" si="21"/>
        <v>0</v>
      </c>
    </row>
    <row r="346" spans="1:10" x14ac:dyDescent="0.25">
      <c r="A346">
        <v>3.44E-2</v>
      </c>
      <c r="B346">
        <v>-5.0000000000000001E-3</v>
      </c>
      <c r="C346">
        <v>-3.2360700000000001E-4</v>
      </c>
      <c r="D346">
        <v>344</v>
      </c>
      <c r="F346" t="s">
        <v>2</v>
      </c>
      <c r="G346" t="s">
        <v>2</v>
      </c>
      <c r="H346">
        <f t="shared" si="19"/>
        <v>0</v>
      </c>
      <c r="I346">
        <f t="shared" si="20"/>
        <v>0</v>
      </c>
      <c r="J346">
        <f t="shared" si="21"/>
        <v>0</v>
      </c>
    </row>
    <row r="347" spans="1:10" x14ac:dyDescent="0.25">
      <c r="A347">
        <v>3.4500000000000003E-2</v>
      </c>
      <c r="B347">
        <v>-4.6193980000000003E-3</v>
      </c>
      <c r="C347">
        <v>-2.08999E-4</v>
      </c>
      <c r="D347">
        <v>345</v>
      </c>
      <c r="F347" t="s">
        <v>2</v>
      </c>
      <c r="G347" t="s">
        <v>2</v>
      </c>
      <c r="H347">
        <f t="shared" si="19"/>
        <v>0</v>
      </c>
      <c r="I347">
        <f t="shared" si="20"/>
        <v>0</v>
      </c>
      <c r="J347">
        <f t="shared" si="21"/>
        <v>0</v>
      </c>
    </row>
    <row r="348" spans="1:10" x14ac:dyDescent="0.25">
      <c r="A348">
        <v>3.4599999999999999E-2</v>
      </c>
      <c r="B348">
        <v>-3.5355339999999999E-3</v>
      </c>
      <c r="C348" s="54">
        <v>-6.25738E-5</v>
      </c>
      <c r="D348">
        <v>346</v>
      </c>
      <c r="F348" t="s">
        <v>2</v>
      </c>
      <c r="G348" t="s">
        <v>2</v>
      </c>
      <c r="H348">
        <f t="shared" si="19"/>
        <v>0</v>
      </c>
      <c r="I348">
        <f t="shared" si="20"/>
        <v>0</v>
      </c>
      <c r="J348">
        <f t="shared" si="21"/>
        <v>0</v>
      </c>
    </row>
    <row r="349" spans="1:10" x14ac:dyDescent="0.25">
      <c r="A349">
        <v>3.4700000000000002E-2</v>
      </c>
      <c r="B349">
        <v>-1.9134169999999999E-3</v>
      </c>
      <c r="C349" s="54">
        <v>9.3378100000000006E-5</v>
      </c>
      <c r="D349">
        <v>347</v>
      </c>
      <c r="F349" t="s">
        <v>2</v>
      </c>
      <c r="G349" t="s">
        <v>2</v>
      </c>
      <c r="H349">
        <f t="shared" si="19"/>
        <v>0</v>
      </c>
      <c r="I349">
        <f t="shared" si="20"/>
        <v>0</v>
      </c>
      <c r="J349">
        <f t="shared" si="21"/>
        <v>0</v>
      </c>
    </row>
    <row r="350" spans="1:10" x14ac:dyDescent="0.25">
      <c r="A350">
        <v>3.4799999999999998E-2</v>
      </c>
      <c r="B350" s="54">
        <v>7.1052600000000004E-17</v>
      </c>
      <c r="C350">
        <v>2.35114E-4</v>
      </c>
      <c r="D350">
        <v>348</v>
      </c>
      <c r="F350" t="s">
        <v>2</v>
      </c>
      <c r="G350" t="s">
        <v>2</v>
      </c>
      <c r="H350">
        <f t="shared" si="19"/>
        <v>0</v>
      </c>
      <c r="I350">
        <f t="shared" si="20"/>
        <v>0</v>
      </c>
      <c r="J350">
        <f t="shared" si="21"/>
        <v>0</v>
      </c>
    </row>
    <row r="351" spans="1:10" x14ac:dyDescent="0.25">
      <c r="A351">
        <v>3.49E-2</v>
      </c>
      <c r="B351">
        <v>1.9134169999999999E-3</v>
      </c>
      <c r="C351">
        <v>3.4105600000000001E-4</v>
      </c>
      <c r="D351">
        <v>349</v>
      </c>
      <c r="F351" t="s">
        <v>2</v>
      </c>
      <c r="G351" t="s">
        <v>2</v>
      </c>
      <c r="H351">
        <f t="shared" si="19"/>
        <v>0</v>
      </c>
      <c r="I351">
        <f t="shared" si="20"/>
        <v>0</v>
      </c>
      <c r="J351">
        <f t="shared" si="21"/>
        <v>0</v>
      </c>
    </row>
    <row r="352" spans="1:10" x14ac:dyDescent="0.25">
      <c r="A352">
        <v>3.5000000000000003E-2</v>
      </c>
      <c r="B352">
        <v>3.5355339999999999E-3</v>
      </c>
      <c r="C352">
        <v>3.9507499999999999E-4</v>
      </c>
      <c r="D352">
        <v>350</v>
      </c>
      <c r="F352" t="s">
        <v>2</v>
      </c>
      <c r="G352" t="s">
        <v>2</v>
      </c>
      <c r="H352">
        <f t="shared" si="19"/>
        <v>0</v>
      </c>
      <c r="I352">
        <f t="shared" si="20"/>
        <v>0</v>
      </c>
      <c r="J352">
        <f t="shared" si="21"/>
        <v>0</v>
      </c>
    </row>
    <row r="353" spans="1:10" x14ac:dyDescent="0.25">
      <c r="A353">
        <v>3.5099999999999999E-2</v>
      </c>
      <c r="B353">
        <v>4.6193980000000003E-3</v>
      </c>
      <c r="C353">
        <v>3.8894800000000002E-4</v>
      </c>
      <c r="D353">
        <v>351</v>
      </c>
      <c r="F353" t="s">
        <v>2</v>
      </c>
      <c r="G353" t="s">
        <v>2</v>
      </c>
      <c r="H353">
        <f t="shared" si="19"/>
        <v>0</v>
      </c>
      <c r="I353">
        <f t="shared" si="20"/>
        <v>0</v>
      </c>
      <c r="J353">
        <f t="shared" si="21"/>
        <v>0</v>
      </c>
    </row>
    <row r="354" spans="1:10" x14ac:dyDescent="0.25">
      <c r="A354">
        <v>3.5200000000000002E-2</v>
      </c>
      <c r="B354">
        <v>5.0000000000000001E-3</v>
      </c>
      <c r="C354">
        <v>3.2360700000000001E-4</v>
      </c>
      <c r="D354">
        <v>352</v>
      </c>
      <c r="F354" t="s">
        <v>2504</v>
      </c>
      <c r="G354" t="s">
        <v>2488</v>
      </c>
      <c r="H354">
        <f t="shared" si="19"/>
        <v>-8.6289221194071283E-11</v>
      </c>
      <c r="I354">
        <f t="shared" si="20"/>
        <v>7.0281385314277147E-11</v>
      </c>
      <c r="J354">
        <f t="shared" si="21"/>
        <v>-7.6524846218252345E-11</v>
      </c>
    </row>
    <row r="355" spans="1:10" x14ac:dyDescent="0.25">
      <c r="A355">
        <v>3.5299999999999998E-2</v>
      </c>
      <c r="B355">
        <v>4.6193980000000003E-3</v>
      </c>
      <c r="C355">
        <v>2.08999E-4</v>
      </c>
      <c r="D355">
        <v>353</v>
      </c>
      <c r="F355" t="s">
        <v>2</v>
      </c>
      <c r="G355" t="s">
        <v>2</v>
      </c>
      <c r="H355">
        <f t="shared" si="19"/>
        <v>0</v>
      </c>
      <c r="I355">
        <f t="shared" si="20"/>
        <v>0</v>
      </c>
      <c r="J355">
        <f t="shared" si="21"/>
        <v>0</v>
      </c>
    </row>
    <row r="356" spans="1:10" x14ac:dyDescent="0.25">
      <c r="A356">
        <v>3.5400000000000001E-2</v>
      </c>
      <c r="B356">
        <v>3.5355339999999999E-3</v>
      </c>
      <c r="C356" s="54">
        <v>6.25738E-5</v>
      </c>
      <c r="D356">
        <v>354</v>
      </c>
      <c r="F356" t="s">
        <v>2</v>
      </c>
      <c r="G356" t="s">
        <v>2</v>
      </c>
      <c r="H356">
        <f t="shared" si="19"/>
        <v>0</v>
      </c>
      <c r="I356">
        <f t="shared" si="20"/>
        <v>0</v>
      </c>
      <c r="J356">
        <f t="shared" si="21"/>
        <v>0</v>
      </c>
    </row>
    <row r="357" spans="1:10" x14ac:dyDescent="0.25">
      <c r="A357">
        <v>3.5499999999999997E-2</v>
      </c>
      <c r="B357">
        <v>1.9134169999999999E-3</v>
      </c>
      <c r="C357" s="54">
        <v>-9.3378100000000006E-5</v>
      </c>
      <c r="D357">
        <v>355</v>
      </c>
      <c r="F357" t="s">
        <v>2</v>
      </c>
      <c r="G357" t="s">
        <v>2</v>
      </c>
      <c r="H357">
        <f t="shared" si="19"/>
        <v>0</v>
      </c>
      <c r="I357">
        <f t="shared" si="20"/>
        <v>0</v>
      </c>
      <c r="J357">
        <f t="shared" si="21"/>
        <v>0</v>
      </c>
    </row>
    <row r="358" spans="1:10" x14ac:dyDescent="0.25">
      <c r="A358">
        <v>3.56E-2</v>
      </c>
      <c r="B358" s="54">
        <v>-1.7149399999999999E-17</v>
      </c>
      <c r="C358">
        <v>-2.35114E-4</v>
      </c>
      <c r="D358">
        <v>356</v>
      </c>
      <c r="F358" t="s">
        <v>2</v>
      </c>
      <c r="G358" t="s">
        <v>2</v>
      </c>
      <c r="H358">
        <f t="shared" si="19"/>
        <v>0</v>
      </c>
      <c r="I358">
        <f t="shared" si="20"/>
        <v>0</v>
      </c>
      <c r="J358">
        <f t="shared" si="21"/>
        <v>0</v>
      </c>
    </row>
    <row r="359" spans="1:10" x14ac:dyDescent="0.25">
      <c r="A359">
        <v>3.5700000000000003E-2</v>
      </c>
      <c r="B359">
        <v>-1.9134169999999999E-3</v>
      </c>
      <c r="C359">
        <v>-3.4105600000000001E-4</v>
      </c>
      <c r="D359">
        <v>357</v>
      </c>
      <c r="F359" t="s">
        <v>2</v>
      </c>
      <c r="G359" t="s">
        <v>2</v>
      </c>
      <c r="H359">
        <f t="shared" si="19"/>
        <v>0</v>
      </c>
      <c r="I359">
        <f t="shared" si="20"/>
        <v>0</v>
      </c>
      <c r="J359">
        <f t="shared" si="21"/>
        <v>0</v>
      </c>
    </row>
    <row r="360" spans="1:10" x14ac:dyDescent="0.25">
      <c r="A360">
        <v>3.5799999999999998E-2</v>
      </c>
      <c r="B360">
        <v>-3.5355339999999999E-3</v>
      </c>
      <c r="C360">
        <v>-3.9507499999999999E-4</v>
      </c>
      <c r="D360">
        <v>358</v>
      </c>
      <c r="F360" t="s">
        <v>2</v>
      </c>
      <c r="G360" t="s">
        <v>2</v>
      </c>
      <c r="H360">
        <f t="shared" si="19"/>
        <v>0</v>
      </c>
      <c r="I360">
        <f t="shared" si="20"/>
        <v>0</v>
      </c>
      <c r="J360">
        <f t="shared" si="21"/>
        <v>0</v>
      </c>
    </row>
    <row r="361" spans="1:10" x14ac:dyDescent="0.25">
      <c r="A361">
        <v>3.5900000000000001E-2</v>
      </c>
      <c r="B361">
        <v>-4.6193980000000003E-3</v>
      </c>
      <c r="C361">
        <v>-3.8894800000000002E-4</v>
      </c>
      <c r="D361">
        <v>359</v>
      </c>
      <c r="F361" t="s">
        <v>2</v>
      </c>
      <c r="G361" t="s">
        <v>2</v>
      </c>
      <c r="H361">
        <f t="shared" si="19"/>
        <v>0</v>
      </c>
      <c r="I361">
        <f t="shared" si="20"/>
        <v>0</v>
      </c>
      <c r="J361">
        <f t="shared" si="21"/>
        <v>0</v>
      </c>
    </row>
    <row r="362" spans="1:10" x14ac:dyDescent="0.25">
      <c r="A362">
        <v>3.5999999999999997E-2</v>
      </c>
      <c r="B362">
        <v>-5.0000000000000001E-3</v>
      </c>
      <c r="C362">
        <v>-3.2360700000000001E-4</v>
      </c>
      <c r="D362">
        <v>360</v>
      </c>
      <c r="F362" t="s">
        <v>2</v>
      </c>
      <c r="G362" t="s">
        <v>2</v>
      </c>
      <c r="H362">
        <f t="shared" si="19"/>
        <v>0</v>
      </c>
      <c r="I362">
        <f t="shared" si="20"/>
        <v>0</v>
      </c>
      <c r="J362">
        <f t="shared" si="21"/>
        <v>0</v>
      </c>
    </row>
    <row r="363" spans="1:10" x14ac:dyDescent="0.25">
      <c r="A363">
        <v>3.61E-2</v>
      </c>
      <c r="B363">
        <v>-4.6193980000000003E-3</v>
      </c>
      <c r="C363">
        <v>-2.08999E-4</v>
      </c>
      <c r="D363">
        <v>361</v>
      </c>
      <c r="F363" t="s">
        <v>2</v>
      </c>
      <c r="G363" t="s">
        <v>2</v>
      </c>
      <c r="H363">
        <f t="shared" si="19"/>
        <v>0</v>
      </c>
      <c r="I363">
        <f t="shared" si="20"/>
        <v>0</v>
      </c>
      <c r="J363">
        <f t="shared" si="21"/>
        <v>0</v>
      </c>
    </row>
    <row r="364" spans="1:10" x14ac:dyDescent="0.25">
      <c r="A364">
        <v>3.6200000000000003E-2</v>
      </c>
      <c r="B364">
        <v>-3.5355339999999999E-3</v>
      </c>
      <c r="C364" s="54">
        <v>-6.25738E-5</v>
      </c>
      <c r="D364">
        <v>362</v>
      </c>
      <c r="F364" t="s">
        <v>2</v>
      </c>
      <c r="G364" t="s">
        <v>2</v>
      </c>
      <c r="H364">
        <f t="shared" si="19"/>
        <v>0</v>
      </c>
      <c r="I364">
        <f t="shared" si="20"/>
        <v>0</v>
      </c>
      <c r="J364">
        <f t="shared" si="21"/>
        <v>0</v>
      </c>
    </row>
    <row r="365" spans="1:10" x14ac:dyDescent="0.25">
      <c r="A365">
        <v>3.6299999999999999E-2</v>
      </c>
      <c r="B365">
        <v>-1.9134169999999999E-3</v>
      </c>
      <c r="C365" s="54">
        <v>9.3378100000000006E-5</v>
      </c>
      <c r="D365">
        <v>363</v>
      </c>
      <c r="F365" t="s">
        <v>2</v>
      </c>
      <c r="G365" t="s">
        <v>2</v>
      </c>
      <c r="H365">
        <f t="shared" si="19"/>
        <v>0</v>
      </c>
      <c r="I365">
        <f t="shared" si="20"/>
        <v>0</v>
      </c>
      <c r="J365">
        <f t="shared" si="21"/>
        <v>0</v>
      </c>
    </row>
    <row r="366" spans="1:10" x14ac:dyDescent="0.25">
      <c r="A366">
        <v>3.6400000000000002E-2</v>
      </c>
      <c r="B366" s="54">
        <v>-3.67539E-17</v>
      </c>
      <c r="C366">
        <v>2.35114E-4</v>
      </c>
      <c r="D366">
        <v>364</v>
      </c>
      <c r="F366" t="s">
        <v>2</v>
      </c>
      <c r="G366" t="s">
        <v>2</v>
      </c>
      <c r="H366">
        <f t="shared" si="19"/>
        <v>0</v>
      </c>
      <c r="I366">
        <f t="shared" si="20"/>
        <v>0</v>
      </c>
      <c r="J366">
        <f t="shared" si="21"/>
        <v>0</v>
      </c>
    </row>
    <row r="367" spans="1:10" x14ac:dyDescent="0.25">
      <c r="A367">
        <v>3.6499999999999998E-2</v>
      </c>
      <c r="B367">
        <v>1.9134169999999999E-3</v>
      </c>
      <c r="C367">
        <v>3.4105600000000001E-4</v>
      </c>
      <c r="D367">
        <v>365</v>
      </c>
      <c r="F367" t="s">
        <v>2</v>
      </c>
      <c r="G367" t="s">
        <v>2</v>
      </c>
      <c r="H367">
        <f t="shared" si="19"/>
        <v>0</v>
      </c>
      <c r="I367">
        <f t="shared" si="20"/>
        <v>0</v>
      </c>
      <c r="J367">
        <f t="shared" si="21"/>
        <v>0</v>
      </c>
    </row>
    <row r="368" spans="1:10" x14ac:dyDescent="0.25">
      <c r="A368">
        <v>3.6600000000000001E-2</v>
      </c>
      <c r="B368">
        <v>3.5355339999999999E-3</v>
      </c>
      <c r="C368">
        <v>3.9507499999999999E-4</v>
      </c>
      <c r="D368">
        <v>366</v>
      </c>
      <c r="F368" t="s">
        <v>2</v>
      </c>
      <c r="G368" t="s">
        <v>2</v>
      </c>
      <c r="H368">
        <f t="shared" si="19"/>
        <v>0</v>
      </c>
      <c r="I368">
        <f t="shared" si="20"/>
        <v>0</v>
      </c>
      <c r="J368">
        <f t="shared" si="21"/>
        <v>0</v>
      </c>
    </row>
    <row r="369" spans="1:10" x14ac:dyDescent="0.25">
      <c r="A369">
        <v>3.6700000000000003E-2</v>
      </c>
      <c r="B369">
        <v>4.6193980000000003E-3</v>
      </c>
      <c r="C369">
        <v>3.8894800000000002E-4</v>
      </c>
      <c r="D369">
        <v>367</v>
      </c>
      <c r="F369" t="s">
        <v>2</v>
      </c>
      <c r="G369" t="s">
        <v>2</v>
      </c>
      <c r="H369">
        <f t="shared" si="19"/>
        <v>0</v>
      </c>
      <c r="I369">
        <f t="shared" si="20"/>
        <v>0</v>
      </c>
      <c r="J369">
        <f t="shared" si="21"/>
        <v>0</v>
      </c>
    </row>
    <row r="370" spans="1:10" x14ac:dyDescent="0.25">
      <c r="A370">
        <v>3.6799999999999999E-2</v>
      </c>
      <c r="B370">
        <v>5.0000000000000001E-3</v>
      </c>
      <c r="C370">
        <v>3.2360700000000001E-4</v>
      </c>
      <c r="D370">
        <v>368</v>
      </c>
      <c r="F370" t="s">
        <v>2</v>
      </c>
      <c r="G370" t="s">
        <v>2</v>
      </c>
      <c r="H370">
        <f t="shared" si="19"/>
        <v>0</v>
      </c>
      <c r="I370">
        <f t="shared" si="20"/>
        <v>0</v>
      </c>
      <c r="J370">
        <f t="shared" si="21"/>
        <v>0</v>
      </c>
    </row>
    <row r="371" spans="1:10" x14ac:dyDescent="0.25">
      <c r="A371">
        <v>3.6900000000000002E-2</v>
      </c>
      <c r="B371">
        <v>4.6193980000000003E-3</v>
      </c>
      <c r="C371">
        <v>2.08999E-4</v>
      </c>
      <c r="D371">
        <v>369</v>
      </c>
      <c r="F371" t="s">
        <v>2</v>
      </c>
      <c r="G371" t="s">
        <v>2</v>
      </c>
      <c r="H371">
        <f t="shared" si="19"/>
        <v>0</v>
      </c>
      <c r="I371">
        <f t="shared" si="20"/>
        <v>0</v>
      </c>
      <c r="J371">
        <f t="shared" si="21"/>
        <v>0</v>
      </c>
    </row>
    <row r="372" spans="1:10" x14ac:dyDescent="0.25">
      <c r="A372">
        <v>3.6999999999999998E-2</v>
      </c>
      <c r="B372">
        <v>3.5355339999999999E-3</v>
      </c>
      <c r="C372" s="54">
        <v>6.25738E-5</v>
      </c>
      <c r="D372">
        <v>370</v>
      </c>
      <c r="F372" t="s">
        <v>2</v>
      </c>
      <c r="G372" t="s">
        <v>2</v>
      </c>
      <c r="H372">
        <f t="shared" si="19"/>
        <v>0</v>
      </c>
      <c r="I372">
        <f t="shared" si="20"/>
        <v>0</v>
      </c>
      <c r="J372">
        <f t="shared" si="21"/>
        <v>0</v>
      </c>
    </row>
    <row r="373" spans="1:10" x14ac:dyDescent="0.25">
      <c r="A373">
        <v>3.7100000000000001E-2</v>
      </c>
      <c r="B373">
        <v>1.9134169999999999E-3</v>
      </c>
      <c r="C373" s="54">
        <v>-9.3378100000000006E-5</v>
      </c>
      <c r="D373">
        <v>371</v>
      </c>
      <c r="F373" t="s">
        <v>2</v>
      </c>
      <c r="G373" t="s">
        <v>2</v>
      </c>
      <c r="H373">
        <f t="shared" si="19"/>
        <v>0</v>
      </c>
      <c r="I373">
        <f t="shared" si="20"/>
        <v>0</v>
      </c>
      <c r="J373">
        <f t="shared" si="21"/>
        <v>0</v>
      </c>
    </row>
    <row r="374" spans="1:10" x14ac:dyDescent="0.25">
      <c r="A374">
        <v>3.7199999999999997E-2</v>
      </c>
      <c r="B374" s="54">
        <v>-5.1451399999999997E-17</v>
      </c>
      <c r="C374">
        <v>-2.35114E-4</v>
      </c>
      <c r="D374">
        <v>372</v>
      </c>
      <c r="F374" t="s">
        <v>2</v>
      </c>
      <c r="G374" t="s">
        <v>2</v>
      </c>
      <c r="H374">
        <f t="shared" si="19"/>
        <v>0</v>
      </c>
      <c r="I374">
        <f t="shared" si="20"/>
        <v>0</v>
      </c>
      <c r="J374">
        <f t="shared" si="21"/>
        <v>0</v>
      </c>
    </row>
    <row r="375" spans="1:10" x14ac:dyDescent="0.25">
      <c r="A375">
        <v>3.73E-2</v>
      </c>
      <c r="B375">
        <v>-1.9134169999999999E-3</v>
      </c>
      <c r="C375">
        <v>-3.4105600000000001E-4</v>
      </c>
      <c r="D375">
        <v>373</v>
      </c>
      <c r="F375" t="s">
        <v>2</v>
      </c>
      <c r="G375" t="s">
        <v>2</v>
      </c>
      <c r="H375">
        <f t="shared" si="19"/>
        <v>0</v>
      </c>
      <c r="I375">
        <f t="shared" si="20"/>
        <v>0</v>
      </c>
      <c r="J375">
        <f t="shared" si="21"/>
        <v>0</v>
      </c>
    </row>
    <row r="376" spans="1:10" x14ac:dyDescent="0.25">
      <c r="A376">
        <v>3.7400000000000003E-2</v>
      </c>
      <c r="B376">
        <v>-3.5355339999999999E-3</v>
      </c>
      <c r="C376">
        <v>-3.9507499999999999E-4</v>
      </c>
      <c r="D376">
        <v>374</v>
      </c>
      <c r="F376" t="s">
        <v>2</v>
      </c>
      <c r="G376" t="s">
        <v>2</v>
      </c>
      <c r="H376">
        <f t="shared" si="19"/>
        <v>0</v>
      </c>
      <c r="I376">
        <f t="shared" si="20"/>
        <v>0</v>
      </c>
      <c r="J376">
        <f t="shared" si="21"/>
        <v>0</v>
      </c>
    </row>
    <row r="377" spans="1:10" x14ac:dyDescent="0.25">
      <c r="A377">
        <v>3.7499999999999999E-2</v>
      </c>
      <c r="B377">
        <v>-4.6193980000000003E-3</v>
      </c>
      <c r="C377">
        <v>-3.8894800000000002E-4</v>
      </c>
      <c r="D377">
        <v>375</v>
      </c>
      <c r="F377" t="s">
        <v>2</v>
      </c>
      <c r="G377" t="s">
        <v>2</v>
      </c>
      <c r="H377">
        <f t="shared" si="19"/>
        <v>0</v>
      </c>
      <c r="I377">
        <f t="shared" si="20"/>
        <v>0</v>
      </c>
      <c r="J377">
        <f t="shared" si="21"/>
        <v>0</v>
      </c>
    </row>
    <row r="378" spans="1:10" x14ac:dyDescent="0.25">
      <c r="A378">
        <v>3.7600000000000001E-2</v>
      </c>
      <c r="B378">
        <v>-5.0000000000000001E-3</v>
      </c>
      <c r="C378">
        <v>-3.2360700000000001E-4</v>
      </c>
      <c r="D378">
        <v>376</v>
      </c>
      <c r="F378" t="s">
        <v>2</v>
      </c>
      <c r="G378" t="s">
        <v>2</v>
      </c>
      <c r="H378">
        <f t="shared" si="19"/>
        <v>0</v>
      </c>
      <c r="I378">
        <f t="shared" si="20"/>
        <v>0</v>
      </c>
      <c r="J378">
        <f t="shared" si="21"/>
        <v>0</v>
      </c>
    </row>
    <row r="379" spans="1:10" x14ac:dyDescent="0.25">
      <c r="A379">
        <v>3.7699999999999997E-2</v>
      </c>
      <c r="B379">
        <v>-4.6193980000000003E-3</v>
      </c>
      <c r="C379">
        <v>-2.08999E-4</v>
      </c>
      <c r="D379">
        <v>377</v>
      </c>
      <c r="F379" t="s">
        <v>2</v>
      </c>
      <c r="G379" t="s">
        <v>2</v>
      </c>
      <c r="H379">
        <f t="shared" si="19"/>
        <v>0</v>
      </c>
      <c r="I379">
        <f t="shared" si="20"/>
        <v>0</v>
      </c>
      <c r="J379">
        <f t="shared" si="21"/>
        <v>0</v>
      </c>
    </row>
    <row r="380" spans="1:10" x14ac:dyDescent="0.25">
      <c r="A380">
        <v>3.78E-2</v>
      </c>
      <c r="B380">
        <v>-3.5355339999999999E-3</v>
      </c>
      <c r="C380" s="54">
        <v>-6.25738E-5</v>
      </c>
      <c r="D380">
        <v>378</v>
      </c>
      <c r="F380" t="s">
        <v>2</v>
      </c>
      <c r="G380" t="s">
        <v>2</v>
      </c>
      <c r="H380">
        <f t="shared" si="19"/>
        <v>0</v>
      </c>
      <c r="I380">
        <f t="shared" si="20"/>
        <v>0</v>
      </c>
      <c r="J380">
        <f t="shared" si="21"/>
        <v>0</v>
      </c>
    </row>
    <row r="381" spans="1:10" x14ac:dyDescent="0.25">
      <c r="A381">
        <v>3.7900000000000003E-2</v>
      </c>
      <c r="B381">
        <v>-1.9134169999999999E-3</v>
      </c>
      <c r="C381" s="54">
        <v>9.3378100000000006E-5</v>
      </c>
      <c r="D381">
        <v>379</v>
      </c>
      <c r="F381" t="s">
        <v>2</v>
      </c>
      <c r="G381" t="s">
        <v>2</v>
      </c>
      <c r="H381">
        <f t="shared" si="19"/>
        <v>0</v>
      </c>
      <c r="I381">
        <f t="shared" si="20"/>
        <v>0</v>
      </c>
      <c r="J381">
        <f t="shared" si="21"/>
        <v>0</v>
      </c>
    </row>
    <row r="382" spans="1:10" x14ac:dyDescent="0.25">
      <c r="A382">
        <v>3.7999999999999999E-2</v>
      </c>
      <c r="B382" s="54">
        <v>-2.4519199999999999E-18</v>
      </c>
      <c r="C382">
        <v>2.35114E-4</v>
      </c>
      <c r="D382">
        <v>380</v>
      </c>
      <c r="F382" t="s">
        <v>2</v>
      </c>
      <c r="G382" t="s">
        <v>2</v>
      </c>
      <c r="H382">
        <f t="shared" si="19"/>
        <v>0</v>
      </c>
      <c r="I382">
        <f t="shared" si="20"/>
        <v>0</v>
      </c>
      <c r="J382">
        <f t="shared" si="21"/>
        <v>0</v>
      </c>
    </row>
    <row r="383" spans="1:10" x14ac:dyDescent="0.25">
      <c r="A383">
        <v>3.8100000000000002E-2</v>
      </c>
      <c r="B383">
        <v>1.9134169999999999E-3</v>
      </c>
      <c r="C383">
        <v>3.4105600000000001E-4</v>
      </c>
      <c r="D383">
        <v>381</v>
      </c>
      <c r="F383" t="s">
        <v>2</v>
      </c>
      <c r="G383" t="s">
        <v>2</v>
      </c>
      <c r="H383">
        <f t="shared" si="19"/>
        <v>0</v>
      </c>
      <c r="I383">
        <f t="shared" si="20"/>
        <v>0</v>
      </c>
      <c r="J383">
        <f t="shared" si="21"/>
        <v>0</v>
      </c>
    </row>
    <row r="384" spans="1:10" x14ac:dyDescent="0.25">
      <c r="A384">
        <v>3.8199999999999998E-2</v>
      </c>
      <c r="B384">
        <v>3.5355339999999999E-3</v>
      </c>
      <c r="C384">
        <v>3.9507499999999999E-4</v>
      </c>
      <c r="D384">
        <v>382</v>
      </c>
      <c r="F384" t="s">
        <v>2</v>
      </c>
      <c r="G384" t="s">
        <v>2</v>
      </c>
      <c r="H384">
        <f t="shared" si="19"/>
        <v>0</v>
      </c>
      <c r="I384">
        <f t="shared" si="20"/>
        <v>0</v>
      </c>
      <c r="J384">
        <f t="shared" si="21"/>
        <v>0</v>
      </c>
    </row>
    <row r="385" spans="1:10" x14ac:dyDescent="0.25">
      <c r="A385">
        <v>3.8300000000000001E-2</v>
      </c>
      <c r="B385">
        <v>4.6193980000000003E-3</v>
      </c>
      <c r="C385">
        <v>3.8894800000000002E-4</v>
      </c>
      <c r="D385">
        <v>383</v>
      </c>
      <c r="F385" t="s">
        <v>2</v>
      </c>
      <c r="G385" t="s">
        <v>2</v>
      </c>
      <c r="H385">
        <f t="shared" si="19"/>
        <v>0</v>
      </c>
      <c r="I385">
        <f t="shared" si="20"/>
        <v>0</v>
      </c>
      <c r="J385">
        <f t="shared" si="21"/>
        <v>0</v>
      </c>
    </row>
    <row r="386" spans="1:10" x14ac:dyDescent="0.25">
      <c r="A386">
        <v>3.8399999999999997E-2</v>
      </c>
      <c r="B386">
        <v>5.0000000000000001E-3</v>
      </c>
      <c r="C386">
        <v>3.2360700000000001E-4</v>
      </c>
      <c r="D386">
        <v>384</v>
      </c>
      <c r="F386" t="s">
        <v>2</v>
      </c>
      <c r="G386" t="s">
        <v>2</v>
      </c>
      <c r="H386">
        <f t="shared" si="19"/>
        <v>0</v>
      </c>
      <c r="I386">
        <f t="shared" si="20"/>
        <v>0</v>
      </c>
      <c r="J386">
        <f t="shared" si="21"/>
        <v>0</v>
      </c>
    </row>
    <row r="387" spans="1:10" x14ac:dyDescent="0.25">
      <c r="A387">
        <v>3.85E-2</v>
      </c>
      <c r="B387">
        <v>4.6193980000000003E-3</v>
      </c>
      <c r="C387">
        <v>2.08999E-4</v>
      </c>
      <c r="D387">
        <v>385</v>
      </c>
      <c r="F387" t="s">
        <v>2</v>
      </c>
      <c r="G387" t="s">
        <v>2</v>
      </c>
      <c r="H387">
        <f t="shared" ref="H387:H450" si="22">IMREAL(F387)/512</f>
        <v>0</v>
      </c>
      <c r="I387">
        <f t="shared" ref="I387:I450" si="23">IMREAL(G387)/512</f>
        <v>0</v>
      </c>
      <c r="J387">
        <f t="shared" ref="J387:J450" si="24">IMAGINARY(G387)/512</f>
        <v>0</v>
      </c>
    </row>
    <row r="388" spans="1:10" x14ac:dyDescent="0.25">
      <c r="A388">
        <v>3.8600000000000002E-2</v>
      </c>
      <c r="B388">
        <v>3.5355339999999999E-3</v>
      </c>
      <c r="C388" s="54">
        <v>6.25738E-5</v>
      </c>
      <c r="D388">
        <v>386</v>
      </c>
      <c r="F388" t="s">
        <v>2</v>
      </c>
      <c r="G388" t="s">
        <v>2</v>
      </c>
      <c r="H388">
        <f t="shared" si="22"/>
        <v>0</v>
      </c>
      <c r="I388">
        <f t="shared" si="23"/>
        <v>0</v>
      </c>
      <c r="J388">
        <f t="shared" si="24"/>
        <v>0</v>
      </c>
    </row>
    <row r="389" spans="1:10" x14ac:dyDescent="0.25">
      <c r="A389">
        <v>3.8699999999999998E-2</v>
      </c>
      <c r="B389">
        <v>1.9134169999999999E-3</v>
      </c>
      <c r="C389" s="54">
        <v>-9.3378100000000006E-5</v>
      </c>
      <c r="D389">
        <v>387</v>
      </c>
      <c r="F389" t="s">
        <v>2</v>
      </c>
      <c r="G389" t="s">
        <v>2</v>
      </c>
      <c r="H389">
        <f t="shared" si="22"/>
        <v>0</v>
      </c>
      <c r="I389">
        <f t="shared" si="23"/>
        <v>0</v>
      </c>
      <c r="J389">
        <f t="shared" si="24"/>
        <v>0</v>
      </c>
    </row>
    <row r="390" spans="1:10" x14ac:dyDescent="0.25">
      <c r="A390">
        <v>3.8800000000000001E-2</v>
      </c>
      <c r="B390" s="54">
        <v>5.6355199999999994E-17</v>
      </c>
      <c r="C390">
        <v>-2.35114E-4</v>
      </c>
      <c r="D390">
        <v>388</v>
      </c>
      <c r="F390" t="s">
        <v>2</v>
      </c>
      <c r="G390" t="s">
        <v>2</v>
      </c>
      <c r="H390">
        <f t="shared" si="22"/>
        <v>0</v>
      </c>
      <c r="I390">
        <f t="shared" si="23"/>
        <v>0</v>
      </c>
      <c r="J390">
        <f t="shared" si="24"/>
        <v>0</v>
      </c>
    </row>
    <row r="391" spans="1:10" x14ac:dyDescent="0.25">
      <c r="A391">
        <v>3.8899999999999997E-2</v>
      </c>
      <c r="B391">
        <v>-1.9134169999999999E-3</v>
      </c>
      <c r="C391">
        <v>-3.4105600000000001E-4</v>
      </c>
      <c r="D391">
        <v>389</v>
      </c>
      <c r="F391" t="s">
        <v>2</v>
      </c>
      <c r="G391" t="s">
        <v>2</v>
      </c>
      <c r="H391">
        <f t="shared" si="22"/>
        <v>0</v>
      </c>
      <c r="I391">
        <f t="shared" si="23"/>
        <v>0</v>
      </c>
      <c r="J391">
        <f t="shared" si="24"/>
        <v>0</v>
      </c>
    </row>
    <row r="392" spans="1:10" x14ac:dyDescent="0.25">
      <c r="A392">
        <v>3.9E-2</v>
      </c>
      <c r="B392">
        <v>-3.5355339999999999E-3</v>
      </c>
      <c r="C392">
        <v>-3.9507499999999999E-4</v>
      </c>
      <c r="D392">
        <v>390</v>
      </c>
      <c r="F392" t="s">
        <v>2</v>
      </c>
      <c r="G392" t="s">
        <v>2</v>
      </c>
      <c r="H392">
        <f t="shared" si="22"/>
        <v>0</v>
      </c>
      <c r="I392">
        <f t="shared" si="23"/>
        <v>0</v>
      </c>
      <c r="J392">
        <f t="shared" si="24"/>
        <v>0</v>
      </c>
    </row>
    <row r="393" spans="1:10" x14ac:dyDescent="0.25">
      <c r="A393">
        <v>3.9100000000000003E-2</v>
      </c>
      <c r="B393">
        <v>-4.6193980000000003E-3</v>
      </c>
      <c r="C393">
        <v>-3.8894800000000002E-4</v>
      </c>
      <c r="D393">
        <v>391</v>
      </c>
      <c r="F393" t="s">
        <v>2</v>
      </c>
      <c r="G393" t="s">
        <v>2</v>
      </c>
      <c r="H393">
        <f t="shared" si="22"/>
        <v>0</v>
      </c>
      <c r="I393">
        <f t="shared" si="23"/>
        <v>0</v>
      </c>
      <c r="J393">
        <f t="shared" si="24"/>
        <v>0</v>
      </c>
    </row>
    <row r="394" spans="1:10" x14ac:dyDescent="0.25">
      <c r="A394">
        <v>3.9199999999999999E-2</v>
      </c>
      <c r="B394">
        <v>-5.0000000000000001E-3</v>
      </c>
      <c r="C394">
        <v>-3.2360700000000001E-4</v>
      </c>
      <c r="D394">
        <v>392</v>
      </c>
      <c r="F394" t="s">
        <v>2</v>
      </c>
      <c r="G394" t="s">
        <v>2</v>
      </c>
      <c r="H394">
        <f t="shared" si="22"/>
        <v>0</v>
      </c>
      <c r="I394">
        <f t="shared" si="23"/>
        <v>0</v>
      </c>
      <c r="J394">
        <f t="shared" si="24"/>
        <v>0</v>
      </c>
    </row>
    <row r="395" spans="1:10" x14ac:dyDescent="0.25">
      <c r="A395">
        <v>3.9300000000000002E-2</v>
      </c>
      <c r="B395">
        <v>-4.6193980000000003E-3</v>
      </c>
      <c r="C395">
        <v>-2.08999E-4</v>
      </c>
      <c r="D395">
        <v>393</v>
      </c>
      <c r="F395" t="s">
        <v>2</v>
      </c>
      <c r="G395" t="s">
        <v>2</v>
      </c>
      <c r="H395">
        <f t="shared" si="22"/>
        <v>0</v>
      </c>
      <c r="I395">
        <f t="shared" si="23"/>
        <v>0</v>
      </c>
      <c r="J395">
        <f t="shared" si="24"/>
        <v>0</v>
      </c>
    </row>
    <row r="396" spans="1:10" x14ac:dyDescent="0.25">
      <c r="A396">
        <v>3.9399999999999998E-2</v>
      </c>
      <c r="B396">
        <v>-3.5355339999999999E-3</v>
      </c>
      <c r="C396" s="54">
        <v>-6.25738E-5</v>
      </c>
      <c r="D396">
        <v>394</v>
      </c>
      <c r="F396" t="s">
        <v>2</v>
      </c>
      <c r="G396" t="s">
        <v>2</v>
      </c>
      <c r="H396">
        <f t="shared" si="22"/>
        <v>0</v>
      </c>
      <c r="I396">
        <f t="shared" si="23"/>
        <v>0</v>
      </c>
      <c r="J396">
        <f t="shared" si="24"/>
        <v>0</v>
      </c>
    </row>
    <row r="397" spans="1:10" x14ac:dyDescent="0.25">
      <c r="A397">
        <v>3.95E-2</v>
      </c>
      <c r="B397">
        <v>-1.9134169999999999E-3</v>
      </c>
      <c r="C397" s="54">
        <v>9.3378100000000006E-5</v>
      </c>
      <c r="D397">
        <v>395</v>
      </c>
      <c r="F397" t="s">
        <v>2</v>
      </c>
      <c r="G397" t="s">
        <v>2</v>
      </c>
      <c r="H397">
        <f t="shared" si="22"/>
        <v>0</v>
      </c>
      <c r="I397">
        <f t="shared" si="23"/>
        <v>0</v>
      </c>
      <c r="J397">
        <f t="shared" si="24"/>
        <v>0</v>
      </c>
    </row>
    <row r="398" spans="1:10" x14ac:dyDescent="0.25">
      <c r="A398">
        <v>3.9600000000000003E-2</v>
      </c>
      <c r="B398" s="54">
        <v>3.1850100000000003E-17</v>
      </c>
      <c r="C398">
        <v>2.35114E-4</v>
      </c>
      <c r="D398">
        <v>396</v>
      </c>
      <c r="F398" t="s">
        <v>2</v>
      </c>
      <c r="G398" t="s">
        <v>2</v>
      </c>
      <c r="H398">
        <f t="shared" si="22"/>
        <v>0</v>
      </c>
      <c r="I398">
        <f t="shared" si="23"/>
        <v>0</v>
      </c>
      <c r="J398">
        <f t="shared" si="24"/>
        <v>0</v>
      </c>
    </row>
    <row r="399" spans="1:10" x14ac:dyDescent="0.25">
      <c r="A399">
        <v>3.9699999999999999E-2</v>
      </c>
      <c r="B399">
        <v>1.9134169999999999E-3</v>
      </c>
      <c r="C399">
        <v>3.4105600000000001E-4</v>
      </c>
      <c r="D399">
        <v>397</v>
      </c>
      <c r="F399" t="s">
        <v>2</v>
      </c>
      <c r="G399" t="s">
        <v>2</v>
      </c>
      <c r="H399">
        <f t="shared" si="22"/>
        <v>0</v>
      </c>
      <c r="I399">
        <f t="shared" si="23"/>
        <v>0</v>
      </c>
      <c r="J399">
        <f t="shared" si="24"/>
        <v>0</v>
      </c>
    </row>
    <row r="400" spans="1:10" x14ac:dyDescent="0.25">
      <c r="A400">
        <v>3.9800000000000002E-2</v>
      </c>
      <c r="B400">
        <v>3.5355339999999999E-3</v>
      </c>
      <c r="C400">
        <v>3.9507499999999999E-4</v>
      </c>
      <c r="D400">
        <v>398</v>
      </c>
      <c r="F400" t="s">
        <v>2</v>
      </c>
      <c r="G400" t="s">
        <v>2</v>
      </c>
      <c r="H400">
        <f t="shared" si="22"/>
        <v>0</v>
      </c>
      <c r="I400">
        <f t="shared" si="23"/>
        <v>0</v>
      </c>
      <c r="J400">
        <f t="shared" si="24"/>
        <v>0</v>
      </c>
    </row>
    <row r="401" spans="1:10" x14ac:dyDescent="0.25">
      <c r="A401">
        <v>3.9899999999999998E-2</v>
      </c>
      <c r="B401">
        <v>4.6193980000000003E-3</v>
      </c>
      <c r="C401">
        <v>3.8894800000000002E-4</v>
      </c>
      <c r="D401">
        <v>399</v>
      </c>
      <c r="F401" t="s">
        <v>2</v>
      </c>
      <c r="G401" t="s">
        <v>2</v>
      </c>
      <c r="H401">
        <f t="shared" si="22"/>
        <v>0</v>
      </c>
      <c r="I401">
        <f t="shared" si="23"/>
        <v>0</v>
      </c>
      <c r="J401">
        <f t="shared" si="24"/>
        <v>0</v>
      </c>
    </row>
    <row r="402" spans="1:10" x14ac:dyDescent="0.25">
      <c r="A402">
        <v>0.04</v>
      </c>
      <c r="B402">
        <v>5.0000000000000001E-3</v>
      </c>
      <c r="C402">
        <v>3.2360700000000001E-4</v>
      </c>
      <c r="D402">
        <v>400</v>
      </c>
      <c r="F402" t="s">
        <v>2</v>
      </c>
      <c r="G402" t="s">
        <v>2</v>
      </c>
      <c r="H402">
        <f t="shared" si="22"/>
        <v>0</v>
      </c>
      <c r="I402">
        <f t="shared" si="23"/>
        <v>0</v>
      </c>
      <c r="J402">
        <f t="shared" si="24"/>
        <v>0</v>
      </c>
    </row>
    <row r="403" spans="1:10" x14ac:dyDescent="0.25">
      <c r="A403">
        <v>4.0099999999999997E-2</v>
      </c>
      <c r="B403">
        <v>4.6193980000000003E-3</v>
      </c>
      <c r="C403">
        <v>2.08999E-4</v>
      </c>
      <c r="D403">
        <v>401</v>
      </c>
      <c r="F403" t="s">
        <v>2</v>
      </c>
      <c r="G403" t="s">
        <v>2</v>
      </c>
      <c r="H403">
        <f t="shared" si="22"/>
        <v>0</v>
      </c>
      <c r="I403">
        <f t="shared" si="23"/>
        <v>0</v>
      </c>
      <c r="J403">
        <f t="shared" si="24"/>
        <v>0</v>
      </c>
    </row>
    <row r="404" spans="1:10" x14ac:dyDescent="0.25">
      <c r="A404">
        <v>4.02E-2</v>
      </c>
      <c r="B404">
        <v>3.5355339999999999E-3</v>
      </c>
      <c r="C404" s="54">
        <v>6.25738E-5</v>
      </c>
      <c r="D404">
        <v>402</v>
      </c>
      <c r="F404" t="s">
        <v>2</v>
      </c>
      <c r="G404" t="s">
        <v>2</v>
      </c>
      <c r="H404">
        <f t="shared" si="22"/>
        <v>0</v>
      </c>
      <c r="I404">
        <f t="shared" si="23"/>
        <v>0</v>
      </c>
      <c r="J404">
        <f t="shared" si="24"/>
        <v>0</v>
      </c>
    </row>
    <row r="405" spans="1:10" x14ac:dyDescent="0.25">
      <c r="A405">
        <v>4.0300000000000002E-2</v>
      </c>
      <c r="B405">
        <v>1.9134169999999999E-3</v>
      </c>
      <c r="C405" s="54">
        <v>-9.3378100000000006E-5</v>
      </c>
      <c r="D405">
        <v>403</v>
      </c>
      <c r="F405" t="s">
        <v>2</v>
      </c>
      <c r="G405" t="s">
        <v>2</v>
      </c>
      <c r="H405">
        <f t="shared" si="22"/>
        <v>0</v>
      </c>
      <c r="I405">
        <f t="shared" si="23"/>
        <v>0</v>
      </c>
      <c r="J405">
        <f t="shared" si="24"/>
        <v>0</v>
      </c>
    </row>
    <row r="406" spans="1:10" x14ac:dyDescent="0.25">
      <c r="A406">
        <v>4.0399999999999998E-2</v>
      </c>
      <c r="B406" s="54">
        <v>2.2053199999999999E-17</v>
      </c>
      <c r="C406">
        <v>-2.35114E-4</v>
      </c>
      <c r="D406">
        <v>404</v>
      </c>
      <c r="F406" t="s">
        <v>2</v>
      </c>
      <c r="G406" t="s">
        <v>2</v>
      </c>
      <c r="H406">
        <f t="shared" si="22"/>
        <v>0</v>
      </c>
      <c r="I406">
        <f t="shared" si="23"/>
        <v>0</v>
      </c>
      <c r="J406">
        <f t="shared" si="24"/>
        <v>0</v>
      </c>
    </row>
    <row r="407" spans="1:10" x14ac:dyDescent="0.25">
      <c r="A407">
        <v>4.0500000000000001E-2</v>
      </c>
      <c r="B407">
        <v>-1.9134169999999999E-3</v>
      </c>
      <c r="C407">
        <v>-3.4105600000000001E-4</v>
      </c>
      <c r="D407">
        <v>405</v>
      </c>
      <c r="F407" t="s">
        <v>2</v>
      </c>
      <c r="G407" t="s">
        <v>2</v>
      </c>
      <c r="H407">
        <f t="shared" si="22"/>
        <v>0</v>
      </c>
      <c r="I407">
        <f t="shared" si="23"/>
        <v>0</v>
      </c>
      <c r="J407">
        <f t="shared" si="24"/>
        <v>0</v>
      </c>
    </row>
    <row r="408" spans="1:10" x14ac:dyDescent="0.25">
      <c r="A408">
        <v>4.0599999999999997E-2</v>
      </c>
      <c r="B408">
        <v>-3.5355339999999999E-3</v>
      </c>
      <c r="C408">
        <v>-3.9507499999999999E-4</v>
      </c>
      <c r="D408">
        <v>406</v>
      </c>
      <c r="F408" t="s">
        <v>2</v>
      </c>
      <c r="G408" t="s">
        <v>2</v>
      </c>
      <c r="H408">
        <f t="shared" si="22"/>
        <v>0</v>
      </c>
      <c r="I408">
        <f t="shared" si="23"/>
        <v>0</v>
      </c>
      <c r="J408">
        <f t="shared" si="24"/>
        <v>0</v>
      </c>
    </row>
    <row r="409" spans="1:10" x14ac:dyDescent="0.25">
      <c r="A409">
        <v>4.07E-2</v>
      </c>
      <c r="B409">
        <v>-4.6193980000000003E-3</v>
      </c>
      <c r="C409">
        <v>-3.8894800000000002E-4</v>
      </c>
      <c r="D409">
        <v>407</v>
      </c>
      <c r="F409" t="s">
        <v>2</v>
      </c>
      <c r="G409" t="s">
        <v>2</v>
      </c>
      <c r="H409">
        <f t="shared" si="22"/>
        <v>0</v>
      </c>
      <c r="I409">
        <f t="shared" si="23"/>
        <v>0</v>
      </c>
      <c r="J409">
        <f t="shared" si="24"/>
        <v>0</v>
      </c>
    </row>
    <row r="410" spans="1:10" x14ac:dyDescent="0.25">
      <c r="A410">
        <v>4.0800000000000003E-2</v>
      </c>
      <c r="B410">
        <v>-5.0000000000000001E-3</v>
      </c>
      <c r="C410">
        <v>-3.2360700000000001E-4</v>
      </c>
      <c r="D410">
        <v>408</v>
      </c>
      <c r="F410" t="s">
        <v>2</v>
      </c>
      <c r="G410" t="s">
        <v>2</v>
      </c>
      <c r="H410">
        <f t="shared" si="22"/>
        <v>0</v>
      </c>
      <c r="I410">
        <f t="shared" si="23"/>
        <v>0</v>
      </c>
      <c r="J410">
        <f t="shared" si="24"/>
        <v>0</v>
      </c>
    </row>
    <row r="411" spans="1:10" x14ac:dyDescent="0.25">
      <c r="A411">
        <v>4.0899999999999999E-2</v>
      </c>
      <c r="B411">
        <v>-4.6193980000000003E-3</v>
      </c>
      <c r="C411">
        <v>-2.08999E-4</v>
      </c>
      <c r="D411">
        <v>409</v>
      </c>
      <c r="F411" t="s">
        <v>2</v>
      </c>
      <c r="G411" t="s">
        <v>2</v>
      </c>
      <c r="H411">
        <f t="shared" si="22"/>
        <v>0</v>
      </c>
      <c r="I411">
        <f t="shared" si="23"/>
        <v>0</v>
      </c>
      <c r="J411">
        <f t="shared" si="24"/>
        <v>0</v>
      </c>
    </row>
    <row r="412" spans="1:10" x14ac:dyDescent="0.25">
      <c r="A412">
        <v>4.1000000000000002E-2</v>
      </c>
      <c r="B412">
        <v>-3.5355339999999999E-3</v>
      </c>
      <c r="C412" s="54">
        <v>-6.25738E-5</v>
      </c>
      <c r="D412">
        <v>410</v>
      </c>
      <c r="F412" t="s">
        <v>2</v>
      </c>
      <c r="G412" t="s">
        <v>2</v>
      </c>
      <c r="H412">
        <f t="shared" si="22"/>
        <v>0</v>
      </c>
      <c r="I412">
        <f t="shared" si="23"/>
        <v>0</v>
      </c>
      <c r="J412">
        <f t="shared" si="24"/>
        <v>0</v>
      </c>
    </row>
    <row r="413" spans="1:10" x14ac:dyDescent="0.25">
      <c r="A413">
        <v>4.1099999999999998E-2</v>
      </c>
      <c r="B413">
        <v>-1.9134169999999999E-3</v>
      </c>
      <c r="C413" s="54">
        <v>9.3378100000000006E-5</v>
      </c>
      <c r="D413">
        <v>411</v>
      </c>
      <c r="F413" t="s">
        <v>2</v>
      </c>
      <c r="G413" t="s">
        <v>2</v>
      </c>
      <c r="H413">
        <f t="shared" si="22"/>
        <v>0</v>
      </c>
      <c r="I413">
        <f t="shared" si="23"/>
        <v>0</v>
      </c>
      <c r="J413">
        <f t="shared" si="24"/>
        <v>0</v>
      </c>
    </row>
    <row r="414" spans="1:10" x14ac:dyDescent="0.25">
      <c r="A414">
        <v>4.1200000000000001E-2</v>
      </c>
      <c r="B414" s="54">
        <v>-7.5956499999999995E-17</v>
      </c>
      <c r="C414">
        <v>2.35114E-4</v>
      </c>
      <c r="D414">
        <v>412</v>
      </c>
      <c r="F414" t="s">
        <v>2</v>
      </c>
      <c r="G414" t="s">
        <v>2</v>
      </c>
      <c r="H414">
        <f t="shared" si="22"/>
        <v>0</v>
      </c>
      <c r="I414">
        <f t="shared" si="23"/>
        <v>0</v>
      </c>
      <c r="J414">
        <f t="shared" si="24"/>
        <v>0</v>
      </c>
    </row>
    <row r="415" spans="1:10" x14ac:dyDescent="0.25">
      <c r="A415">
        <v>4.1300000000000003E-2</v>
      </c>
      <c r="B415">
        <v>1.9134169999999999E-3</v>
      </c>
      <c r="C415">
        <v>3.4105600000000001E-4</v>
      </c>
      <c r="D415">
        <v>413</v>
      </c>
      <c r="F415" t="s">
        <v>2</v>
      </c>
      <c r="G415" t="s">
        <v>2</v>
      </c>
      <c r="H415">
        <f t="shared" si="22"/>
        <v>0</v>
      </c>
      <c r="I415">
        <f t="shared" si="23"/>
        <v>0</v>
      </c>
      <c r="J415">
        <f t="shared" si="24"/>
        <v>0</v>
      </c>
    </row>
    <row r="416" spans="1:10" x14ac:dyDescent="0.25">
      <c r="A416">
        <v>4.1399999999999999E-2</v>
      </c>
      <c r="B416">
        <v>3.5355339999999999E-3</v>
      </c>
      <c r="C416">
        <v>3.9507499999999999E-4</v>
      </c>
      <c r="D416">
        <v>414</v>
      </c>
      <c r="F416" t="s">
        <v>2</v>
      </c>
      <c r="G416" t="s">
        <v>2</v>
      </c>
      <c r="H416">
        <f t="shared" si="22"/>
        <v>0</v>
      </c>
      <c r="I416">
        <f t="shared" si="23"/>
        <v>0</v>
      </c>
      <c r="J416">
        <f t="shared" si="24"/>
        <v>0</v>
      </c>
    </row>
    <row r="417" spans="1:10" x14ac:dyDescent="0.25">
      <c r="A417">
        <v>4.1500000000000002E-2</v>
      </c>
      <c r="B417">
        <v>4.6193980000000003E-3</v>
      </c>
      <c r="C417">
        <v>3.8894800000000002E-4</v>
      </c>
      <c r="D417">
        <v>415</v>
      </c>
      <c r="F417" t="s">
        <v>2</v>
      </c>
      <c r="G417" t="s">
        <v>2</v>
      </c>
      <c r="H417">
        <f t="shared" si="22"/>
        <v>0</v>
      </c>
      <c r="I417">
        <f t="shared" si="23"/>
        <v>0</v>
      </c>
      <c r="J417">
        <f t="shared" si="24"/>
        <v>0</v>
      </c>
    </row>
    <row r="418" spans="1:10" x14ac:dyDescent="0.25">
      <c r="A418">
        <v>4.1599999999999998E-2</v>
      </c>
      <c r="B418">
        <v>5.0000000000000001E-3</v>
      </c>
      <c r="C418">
        <v>3.2360700000000001E-4</v>
      </c>
      <c r="D418">
        <v>416</v>
      </c>
      <c r="F418" t="s">
        <v>2505</v>
      </c>
      <c r="G418" t="s">
        <v>2489</v>
      </c>
      <c r="H418">
        <f t="shared" si="22"/>
        <v>5.3031419974961717E-11</v>
      </c>
      <c r="I418">
        <f t="shared" si="23"/>
        <v>3.7248143082980466E-11</v>
      </c>
      <c r="J418">
        <f t="shared" si="24"/>
        <v>-3.9843012358459767E-11</v>
      </c>
    </row>
    <row r="419" spans="1:10" x14ac:dyDescent="0.25">
      <c r="A419">
        <v>4.1700000000000001E-2</v>
      </c>
      <c r="B419">
        <v>4.6193980000000003E-3</v>
      </c>
      <c r="C419">
        <v>2.08999E-4</v>
      </c>
      <c r="D419">
        <v>417</v>
      </c>
      <c r="F419" t="s">
        <v>2</v>
      </c>
      <c r="G419" t="s">
        <v>2</v>
      </c>
      <c r="H419">
        <f t="shared" si="22"/>
        <v>0</v>
      </c>
      <c r="I419">
        <f t="shared" si="23"/>
        <v>0</v>
      </c>
      <c r="J419">
        <f t="shared" si="24"/>
        <v>0</v>
      </c>
    </row>
    <row r="420" spans="1:10" x14ac:dyDescent="0.25">
      <c r="A420">
        <v>4.1799999999999997E-2</v>
      </c>
      <c r="B420">
        <v>3.5355339999999999E-3</v>
      </c>
      <c r="C420" s="54">
        <v>6.25738E-5</v>
      </c>
      <c r="D420">
        <v>418</v>
      </c>
      <c r="F420" t="s">
        <v>2</v>
      </c>
      <c r="G420" t="s">
        <v>2</v>
      </c>
      <c r="H420">
        <f t="shared" si="22"/>
        <v>0</v>
      </c>
      <c r="I420">
        <f t="shared" si="23"/>
        <v>0</v>
      </c>
      <c r="J420">
        <f t="shared" si="24"/>
        <v>0</v>
      </c>
    </row>
    <row r="421" spans="1:10" x14ac:dyDescent="0.25">
      <c r="A421">
        <v>4.19E-2</v>
      </c>
      <c r="B421">
        <v>1.9134169999999999E-3</v>
      </c>
      <c r="C421" s="54">
        <v>-9.3378100000000006E-5</v>
      </c>
      <c r="D421">
        <v>419</v>
      </c>
      <c r="F421" t="s">
        <v>2</v>
      </c>
      <c r="G421" t="s">
        <v>2</v>
      </c>
      <c r="H421">
        <f t="shared" si="22"/>
        <v>0</v>
      </c>
      <c r="I421">
        <f t="shared" si="23"/>
        <v>0</v>
      </c>
      <c r="J421">
        <f t="shared" si="24"/>
        <v>0</v>
      </c>
    </row>
    <row r="422" spans="1:10" x14ac:dyDescent="0.25">
      <c r="A422">
        <v>4.2000000000000003E-2</v>
      </c>
      <c r="B422" s="54">
        <v>-1.2248800000000001E-17</v>
      </c>
      <c r="C422">
        <v>-2.35114E-4</v>
      </c>
      <c r="D422">
        <v>420</v>
      </c>
      <c r="F422" t="s">
        <v>2</v>
      </c>
      <c r="G422" t="s">
        <v>2</v>
      </c>
      <c r="H422">
        <f t="shared" si="22"/>
        <v>0</v>
      </c>
      <c r="I422">
        <f t="shared" si="23"/>
        <v>0</v>
      </c>
      <c r="J422">
        <f t="shared" si="24"/>
        <v>0</v>
      </c>
    </row>
    <row r="423" spans="1:10" x14ac:dyDescent="0.25">
      <c r="A423">
        <v>4.2099999999999999E-2</v>
      </c>
      <c r="B423">
        <v>-1.9134169999999999E-3</v>
      </c>
      <c r="C423">
        <v>-3.4105600000000001E-4</v>
      </c>
      <c r="D423">
        <v>421</v>
      </c>
      <c r="F423" t="s">
        <v>2</v>
      </c>
      <c r="G423" t="s">
        <v>2</v>
      </c>
      <c r="H423">
        <f t="shared" si="22"/>
        <v>0</v>
      </c>
      <c r="I423">
        <f t="shared" si="23"/>
        <v>0</v>
      </c>
      <c r="J423">
        <f t="shared" si="24"/>
        <v>0</v>
      </c>
    </row>
    <row r="424" spans="1:10" x14ac:dyDescent="0.25">
      <c r="A424">
        <v>4.2200000000000001E-2</v>
      </c>
      <c r="B424">
        <v>-3.5355339999999999E-3</v>
      </c>
      <c r="C424">
        <v>-3.9507499999999999E-4</v>
      </c>
      <c r="D424">
        <v>422</v>
      </c>
      <c r="F424" t="s">
        <v>2</v>
      </c>
      <c r="G424" t="s">
        <v>2</v>
      </c>
      <c r="H424">
        <f t="shared" si="22"/>
        <v>0</v>
      </c>
      <c r="I424">
        <f t="shared" si="23"/>
        <v>0</v>
      </c>
      <c r="J424">
        <f t="shared" si="24"/>
        <v>0</v>
      </c>
    </row>
    <row r="425" spans="1:10" x14ac:dyDescent="0.25">
      <c r="A425">
        <v>4.2299999999999997E-2</v>
      </c>
      <c r="B425">
        <v>-4.6193980000000003E-3</v>
      </c>
      <c r="C425">
        <v>-3.8894800000000002E-4</v>
      </c>
      <c r="D425">
        <v>423</v>
      </c>
      <c r="F425" t="s">
        <v>2</v>
      </c>
      <c r="G425" t="s">
        <v>2</v>
      </c>
      <c r="H425">
        <f t="shared" si="22"/>
        <v>0</v>
      </c>
      <c r="I425">
        <f t="shared" si="23"/>
        <v>0</v>
      </c>
      <c r="J425">
        <f t="shared" si="24"/>
        <v>0</v>
      </c>
    </row>
    <row r="426" spans="1:10" x14ac:dyDescent="0.25">
      <c r="A426">
        <v>4.24E-2</v>
      </c>
      <c r="B426">
        <v>-5.0000000000000001E-3</v>
      </c>
      <c r="C426">
        <v>-3.2360700000000001E-4</v>
      </c>
      <c r="D426">
        <v>424</v>
      </c>
      <c r="F426" t="s">
        <v>2</v>
      </c>
      <c r="G426" t="s">
        <v>2</v>
      </c>
      <c r="H426">
        <f t="shared" si="22"/>
        <v>0</v>
      </c>
      <c r="I426">
        <f t="shared" si="23"/>
        <v>0</v>
      </c>
      <c r="J426">
        <f t="shared" si="24"/>
        <v>0</v>
      </c>
    </row>
    <row r="427" spans="1:10" x14ac:dyDescent="0.25">
      <c r="A427">
        <v>4.2500000000000003E-2</v>
      </c>
      <c r="B427">
        <v>-4.6193980000000003E-3</v>
      </c>
      <c r="C427">
        <v>-2.08999E-4</v>
      </c>
      <c r="D427">
        <v>425</v>
      </c>
      <c r="F427" t="s">
        <v>2</v>
      </c>
      <c r="G427" t="s">
        <v>2</v>
      </c>
      <c r="H427">
        <f t="shared" si="22"/>
        <v>0</v>
      </c>
      <c r="I427">
        <f t="shared" si="23"/>
        <v>0</v>
      </c>
      <c r="J427">
        <f t="shared" si="24"/>
        <v>0</v>
      </c>
    </row>
    <row r="428" spans="1:10" x14ac:dyDescent="0.25">
      <c r="A428">
        <v>4.2599999999999999E-2</v>
      </c>
      <c r="B428">
        <v>-3.5355339999999999E-3</v>
      </c>
      <c r="C428" s="54">
        <v>-6.25738E-5</v>
      </c>
      <c r="D428">
        <v>426</v>
      </c>
      <c r="F428" t="s">
        <v>2</v>
      </c>
      <c r="G428" t="s">
        <v>2</v>
      </c>
      <c r="H428">
        <f t="shared" si="22"/>
        <v>0</v>
      </c>
      <c r="I428">
        <f t="shared" si="23"/>
        <v>0</v>
      </c>
      <c r="J428">
        <f t="shared" si="24"/>
        <v>0</v>
      </c>
    </row>
    <row r="429" spans="1:10" x14ac:dyDescent="0.25">
      <c r="A429">
        <v>4.2700000000000002E-2</v>
      </c>
      <c r="B429">
        <v>-1.9134169999999999E-3</v>
      </c>
      <c r="C429" s="54">
        <v>9.3378100000000006E-5</v>
      </c>
      <c r="D429">
        <v>427</v>
      </c>
      <c r="F429" t="s">
        <v>2</v>
      </c>
      <c r="G429" t="s">
        <v>2</v>
      </c>
      <c r="H429">
        <f t="shared" si="22"/>
        <v>0</v>
      </c>
      <c r="I429">
        <f t="shared" si="23"/>
        <v>0</v>
      </c>
      <c r="J429">
        <f t="shared" si="24"/>
        <v>0</v>
      </c>
    </row>
    <row r="430" spans="1:10" x14ac:dyDescent="0.25">
      <c r="A430">
        <v>4.2799999999999998E-2</v>
      </c>
      <c r="B430" s="54">
        <v>-4.16545E-17</v>
      </c>
      <c r="C430">
        <v>2.35114E-4</v>
      </c>
      <c r="D430">
        <v>428</v>
      </c>
      <c r="F430" t="s">
        <v>2</v>
      </c>
      <c r="G430" t="s">
        <v>2</v>
      </c>
      <c r="H430">
        <f t="shared" si="22"/>
        <v>0</v>
      </c>
      <c r="I430">
        <f t="shared" si="23"/>
        <v>0</v>
      </c>
      <c r="J430">
        <f t="shared" si="24"/>
        <v>0</v>
      </c>
    </row>
    <row r="431" spans="1:10" x14ac:dyDescent="0.25">
      <c r="A431">
        <v>4.2900000000000001E-2</v>
      </c>
      <c r="B431">
        <v>1.9134169999999999E-3</v>
      </c>
      <c r="C431">
        <v>3.4105600000000001E-4</v>
      </c>
      <c r="D431">
        <v>429</v>
      </c>
      <c r="F431" t="s">
        <v>2</v>
      </c>
      <c r="G431" t="s">
        <v>2</v>
      </c>
      <c r="H431">
        <f t="shared" si="22"/>
        <v>0</v>
      </c>
      <c r="I431">
        <f t="shared" si="23"/>
        <v>0</v>
      </c>
      <c r="J431">
        <f t="shared" si="24"/>
        <v>0</v>
      </c>
    </row>
    <row r="432" spans="1:10" x14ac:dyDescent="0.25">
      <c r="A432">
        <v>4.2999999999999997E-2</v>
      </c>
      <c r="B432">
        <v>3.5355339999999999E-3</v>
      </c>
      <c r="C432">
        <v>3.9507499999999999E-4</v>
      </c>
      <c r="D432">
        <v>430</v>
      </c>
      <c r="F432" t="s">
        <v>2</v>
      </c>
      <c r="G432" t="s">
        <v>2</v>
      </c>
      <c r="H432">
        <f t="shared" si="22"/>
        <v>0</v>
      </c>
      <c r="I432">
        <f t="shared" si="23"/>
        <v>0</v>
      </c>
      <c r="J432">
        <f t="shared" si="24"/>
        <v>0</v>
      </c>
    </row>
    <row r="433" spans="1:10" x14ac:dyDescent="0.25">
      <c r="A433">
        <v>4.3099999999999999E-2</v>
      </c>
      <c r="B433">
        <v>4.6193980000000003E-3</v>
      </c>
      <c r="C433">
        <v>3.8894800000000002E-4</v>
      </c>
      <c r="D433">
        <v>431</v>
      </c>
      <c r="F433" t="s">
        <v>2</v>
      </c>
      <c r="G433" t="s">
        <v>2</v>
      </c>
      <c r="H433">
        <f t="shared" si="22"/>
        <v>0</v>
      </c>
      <c r="I433">
        <f t="shared" si="23"/>
        <v>0</v>
      </c>
      <c r="J433">
        <f t="shared" si="24"/>
        <v>0</v>
      </c>
    </row>
    <row r="434" spans="1:10" x14ac:dyDescent="0.25">
      <c r="A434">
        <v>4.3200000000000002E-2</v>
      </c>
      <c r="B434">
        <v>5.0000000000000001E-3</v>
      </c>
      <c r="C434">
        <v>3.2360700000000001E-4</v>
      </c>
      <c r="D434">
        <v>432</v>
      </c>
      <c r="F434" t="s">
        <v>2</v>
      </c>
      <c r="G434" t="s">
        <v>2</v>
      </c>
      <c r="H434">
        <f t="shared" si="22"/>
        <v>0</v>
      </c>
      <c r="I434">
        <f t="shared" si="23"/>
        <v>0</v>
      </c>
      <c r="J434">
        <f t="shared" si="24"/>
        <v>0</v>
      </c>
    </row>
    <row r="435" spans="1:10" x14ac:dyDescent="0.25">
      <c r="A435">
        <v>4.3299999999999998E-2</v>
      </c>
      <c r="B435">
        <v>4.6193980000000003E-3</v>
      </c>
      <c r="C435">
        <v>2.08999E-4</v>
      </c>
      <c r="D435">
        <v>433</v>
      </c>
      <c r="F435" t="s">
        <v>2</v>
      </c>
      <c r="G435" t="s">
        <v>2</v>
      </c>
      <c r="H435">
        <f t="shared" si="22"/>
        <v>0</v>
      </c>
      <c r="I435">
        <f t="shared" si="23"/>
        <v>0</v>
      </c>
      <c r="J435">
        <f t="shared" si="24"/>
        <v>0</v>
      </c>
    </row>
    <row r="436" spans="1:10" x14ac:dyDescent="0.25">
      <c r="A436">
        <v>4.3400000000000001E-2</v>
      </c>
      <c r="B436">
        <v>3.5355339999999999E-3</v>
      </c>
      <c r="C436" s="54">
        <v>6.25738E-5</v>
      </c>
      <c r="D436">
        <v>434</v>
      </c>
      <c r="F436" t="s">
        <v>2</v>
      </c>
      <c r="G436" t="s">
        <v>2</v>
      </c>
      <c r="H436">
        <f t="shared" si="22"/>
        <v>0</v>
      </c>
      <c r="I436">
        <f t="shared" si="23"/>
        <v>0</v>
      </c>
      <c r="J436">
        <f t="shared" si="24"/>
        <v>0</v>
      </c>
    </row>
    <row r="437" spans="1:10" x14ac:dyDescent="0.25">
      <c r="A437">
        <v>4.3499999999999997E-2</v>
      </c>
      <c r="B437">
        <v>1.9134169999999999E-3</v>
      </c>
      <c r="C437" s="54">
        <v>-9.3378100000000006E-5</v>
      </c>
      <c r="D437">
        <v>435</v>
      </c>
      <c r="F437" t="s">
        <v>2</v>
      </c>
      <c r="G437" t="s">
        <v>2</v>
      </c>
      <c r="H437">
        <f t="shared" si="22"/>
        <v>0</v>
      </c>
      <c r="I437">
        <f t="shared" si="23"/>
        <v>0</v>
      </c>
      <c r="J437">
        <f t="shared" si="24"/>
        <v>0</v>
      </c>
    </row>
    <row r="438" spans="1:10" x14ac:dyDescent="0.25">
      <c r="A438">
        <v>4.36E-2</v>
      </c>
      <c r="B438" s="54">
        <v>9.5557799999999995E-17</v>
      </c>
      <c r="C438">
        <v>-2.35114E-4</v>
      </c>
      <c r="D438">
        <v>436</v>
      </c>
      <c r="F438" t="s">
        <v>2</v>
      </c>
      <c r="G438" t="s">
        <v>2</v>
      </c>
      <c r="H438">
        <f t="shared" si="22"/>
        <v>0</v>
      </c>
      <c r="I438">
        <f t="shared" si="23"/>
        <v>0</v>
      </c>
      <c r="J438">
        <f t="shared" si="24"/>
        <v>0</v>
      </c>
    </row>
    <row r="439" spans="1:10" x14ac:dyDescent="0.25">
      <c r="A439">
        <v>4.3700000000000003E-2</v>
      </c>
      <c r="B439">
        <v>-1.9134169999999999E-3</v>
      </c>
      <c r="C439">
        <v>-3.4105600000000001E-4</v>
      </c>
      <c r="D439">
        <v>437</v>
      </c>
      <c r="F439" t="s">
        <v>2</v>
      </c>
      <c r="G439" t="s">
        <v>2</v>
      </c>
      <c r="H439">
        <f t="shared" si="22"/>
        <v>0</v>
      </c>
      <c r="I439">
        <f t="shared" si="23"/>
        <v>0</v>
      </c>
      <c r="J439">
        <f t="shared" si="24"/>
        <v>0</v>
      </c>
    </row>
    <row r="440" spans="1:10" x14ac:dyDescent="0.25">
      <c r="A440">
        <v>4.3799999999999999E-2</v>
      </c>
      <c r="B440">
        <v>-3.5355339999999999E-3</v>
      </c>
      <c r="C440">
        <v>-3.9507499999999999E-4</v>
      </c>
      <c r="D440">
        <v>438</v>
      </c>
      <c r="F440" t="s">
        <v>2</v>
      </c>
      <c r="G440" t="s">
        <v>2</v>
      </c>
      <c r="H440">
        <f t="shared" si="22"/>
        <v>0</v>
      </c>
      <c r="I440">
        <f t="shared" si="23"/>
        <v>0</v>
      </c>
      <c r="J440">
        <f t="shared" si="24"/>
        <v>0</v>
      </c>
    </row>
    <row r="441" spans="1:10" x14ac:dyDescent="0.25">
      <c r="A441">
        <v>4.3900000000000002E-2</v>
      </c>
      <c r="B441">
        <v>-4.6193980000000003E-3</v>
      </c>
      <c r="C441">
        <v>-3.8894800000000002E-4</v>
      </c>
      <c r="D441">
        <v>439</v>
      </c>
      <c r="F441" t="s">
        <v>2</v>
      </c>
      <c r="G441" t="s">
        <v>2</v>
      </c>
      <c r="H441">
        <f t="shared" si="22"/>
        <v>0</v>
      </c>
      <c r="I441">
        <f t="shared" si="23"/>
        <v>0</v>
      </c>
      <c r="J441">
        <f t="shared" si="24"/>
        <v>0</v>
      </c>
    </row>
    <row r="442" spans="1:10" x14ac:dyDescent="0.25">
      <c r="A442">
        <v>4.3999999999999997E-2</v>
      </c>
      <c r="B442">
        <v>-5.0000000000000001E-3</v>
      </c>
      <c r="C442">
        <v>-3.2360700000000001E-4</v>
      </c>
      <c r="D442">
        <v>440</v>
      </c>
      <c r="F442" t="s">
        <v>2</v>
      </c>
      <c r="G442" t="s">
        <v>2</v>
      </c>
      <c r="H442">
        <f t="shared" si="22"/>
        <v>0</v>
      </c>
      <c r="I442">
        <f t="shared" si="23"/>
        <v>0</v>
      </c>
      <c r="J442">
        <f t="shared" si="24"/>
        <v>0</v>
      </c>
    </row>
    <row r="443" spans="1:10" x14ac:dyDescent="0.25">
      <c r="A443">
        <v>4.41E-2</v>
      </c>
      <c r="B443">
        <v>-4.6193980000000003E-3</v>
      </c>
      <c r="C443">
        <v>-2.08999E-4</v>
      </c>
      <c r="D443">
        <v>441</v>
      </c>
      <c r="F443" t="s">
        <v>2</v>
      </c>
      <c r="G443" t="s">
        <v>2</v>
      </c>
      <c r="H443">
        <f t="shared" si="22"/>
        <v>0</v>
      </c>
      <c r="I443">
        <f t="shared" si="23"/>
        <v>0</v>
      </c>
      <c r="J443">
        <f t="shared" si="24"/>
        <v>0</v>
      </c>
    </row>
    <row r="444" spans="1:10" x14ac:dyDescent="0.25">
      <c r="A444">
        <v>4.4200000000000003E-2</v>
      </c>
      <c r="B444">
        <v>-3.5355339999999999E-3</v>
      </c>
      <c r="C444" s="54">
        <v>-6.25738E-5</v>
      </c>
      <c r="D444">
        <v>442</v>
      </c>
      <c r="F444" t="s">
        <v>2</v>
      </c>
      <c r="G444" t="s">
        <v>2</v>
      </c>
      <c r="H444">
        <f t="shared" si="22"/>
        <v>0</v>
      </c>
      <c r="I444">
        <f t="shared" si="23"/>
        <v>0</v>
      </c>
      <c r="J444">
        <f t="shared" si="24"/>
        <v>0</v>
      </c>
    </row>
    <row r="445" spans="1:10" x14ac:dyDescent="0.25">
      <c r="A445">
        <v>4.4299999999999999E-2</v>
      </c>
      <c r="B445">
        <v>-1.9134169999999999E-3</v>
      </c>
      <c r="C445" s="54">
        <v>9.3378100000000006E-5</v>
      </c>
      <c r="D445">
        <v>443</v>
      </c>
      <c r="F445" t="s">
        <v>2</v>
      </c>
      <c r="G445" t="s">
        <v>2</v>
      </c>
      <c r="H445">
        <f t="shared" si="22"/>
        <v>0</v>
      </c>
      <c r="I445">
        <f t="shared" si="23"/>
        <v>0</v>
      </c>
      <c r="J445">
        <f t="shared" si="24"/>
        <v>0</v>
      </c>
    </row>
    <row r="446" spans="1:10" x14ac:dyDescent="0.25">
      <c r="A446">
        <v>4.4400000000000002E-2</v>
      </c>
      <c r="B446" s="54">
        <v>-7.3525199999999995E-18</v>
      </c>
      <c r="C446">
        <v>2.35114E-4</v>
      </c>
      <c r="D446">
        <v>444</v>
      </c>
      <c r="F446" t="s">
        <v>2</v>
      </c>
      <c r="G446" t="s">
        <v>2</v>
      </c>
      <c r="H446">
        <f t="shared" si="22"/>
        <v>0</v>
      </c>
      <c r="I446">
        <f t="shared" si="23"/>
        <v>0</v>
      </c>
      <c r="J446">
        <f t="shared" si="24"/>
        <v>0</v>
      </c>
    </row>
    <row r="447" spans="1:10" x14ac:dyDescent="0.25">
      <c r="A447">
        <v>4.4499999999999998E-2</v>
      </c>
      <c r="B447">
        <v>1.9134169999999999E-3</v>
      </c>
      <c r="C447">
        <v>3.4105600000000001E-4</v>
      </c>
      <c r="D447">
        <v>445</v>
      </c>
      <c r="F447" t="s">
        <v>2</v>
      </c>
      <c r="G447" t="s">
        <v>2</v>
      </c>
      <c r="H447">
        <f t="shared" si="22"/>
        <v>0</v>
      </c>
      <c r="I447">
        <f t="shared" si="23"/>
        <v>0</v>
      </c>
      <c r="J447">
        <f t="shared" si="24"/>
        <v>0</v>
      </c>
    </row>
    <row r="448" spans="1:10" x14ac:dyDescent="0.25">
      <c r="A448">
        <v>4.4600000000000001E-2</v>
      </c>
      <c r="B448">
        <v>3.5355339999999999E-3</v>
      </c>
      <c r="C448">
        <v>3.9507499999999999E-4</v>
      </c>
      <c r="D448">
        <v>446</v>
      </c>
      <c r="F448" t="s">
        <v>2</v>
      </c>
      <c r="G448" t="s">
        <v>2</v>
      </c>
      <c r="H448">
        <f t="shared" si="22"/>
        <v>0</v>
      </c>
      <c r="I448">
        <f t="shared" si="23"/>
        <v>0</v>
      </c>
      <c r="J448">
        <f t="shared" si="24"/>
        <v>0</v>
      </c>
    </row>
    <row r="449" spans="1:10" x14ac:dyDescent="0.25">
      <c r="A449">
        <v>4.4699999999999997E-2</v>
      </c>
      <c r="B449">
        <v>4.6193980000000003E-3</v>
      </c>
      <c r="C449">
        <v>3.8894800000000002E-4</v>
      </c>
      <c r="D449">
        <v>447</v>
      </c>
      <c r="F449" t="s">
        <v>2</v>
      </c>
      <c r="G449" t="s">
        <v>2</v>
      </c>
      <c r="H449">
        <f t="shared" si="22"/>
        <v>0</v>
      </c>
      <c r="I449">
        <f t="shared" si="23"/>
        <v>0</v>
      </c>
      <c r="J449">
        <f t="shared" si="24"/>
        <v>0</v>
      </c>
    </row>
    <row r="450" spans="1:10" x14ac:dyDescent="0.25">
      <c r="A450">
        <v>4.48E-2</v>
      </c>
      <c r="B450">
        <v>5.0000000000000001E-3</v>
      </c>
      <c r="C450">
        <v>3.2360700000000001E-4</v>
      </c>
      <c r="D450">
        <v>448</v>
      </c>
      <c r="F450" t="s">
        <v>2</v>
      </c>
      <c r="G450" t="s">
        <v>2</v>
      </c>
      <c r="H450">
        <f t="shared" si="22"/>
        <v>0</v>
      </c>
      <c r="I450">
        <f t="shared" si="23"/>
        <v>0</v>
      </c>
      <c r="J450">
        <f t="shared" si="24"/>
        <v>0</v>
      </c>
    </row>
    <row r="451" spans="1:10" x14ac:dyDescent="0.25">
      <c r="A451">
        <v>4.4900000000000002E-2</v>
      </c>
      <c r="B451">
        <v>4.6193980000000003E-3</v>
      </c>
      <c r="C451">
        <v>2.08999E-4</v>
      </c>
      <c r="D451">
        <v>449</v>
      </c>
      <c r="F451" t="s">
        <v>2</v>
      </c>
      <c r="G451" t="s">
        <v>2</v>
      </c>
      <c r="H451">
        <f t="shared" ref="H451:H513" si="25">IMREAL(F451)/512</f>
        <v>0</v>
      </c>
      <c r="I451">
        <f t="shared" ref="I451:I513" si="26">IMREAL(G451)/512</f>
        <v>0</v>
      </c>
      <c r="J451">
        <f t="shared" ref="J451:J513" si="27">IMAGINARY(G451)/512</f>
        <v>0</v>
      </c>
    </row>
    <row r="452" spans="1:10" x14ac:dyDescent="0.25">
      <c r="A452">
        <v>4.4999999999999998E-2</v>
      </c>
      <c r="B452">
        <v>3.5355339999999999E-3</v>
      </c>
      <c r="C452" s="54">
        <v>6.25738E-5</v>
      </c>
      <c r="D452">
        <v>450</v>
      </c>
      <c r="F452" t="s">
        <v>2</v>
      </c>
      <c r="G452" t="s">
        <v>2</v>
      </c>
      <c r="H452">
        <f t="shared" si="25"/>
        <v>0</v>
      </c>
      <c r="I452">
        <f t="shared" si="26"/>
        <v>0</v>
      </c>
      <c r="J452">
        <f t="shared" si="27"/>
        <v>0</v>
      </c>
    </row>
    <row r="453" spans="1:10" x14ac:dyDescent="0.25">
      <c r="A453">
        <v>4.5100000000000001E-2</v>
      </c>
      <c r="B453">
        <v>1.9134169999999999E-3</v>
      </c>
      <c r="C453" s="54">
        <v>-9.3378100000000006E-5</v>
      </c>
      <c r="D453">
        <v>451</v>
      </c>
      <c r="F453" t="s">
        <v>2</v>
      </c>
      <c r="G453" t="s">
        <v>2</v>
      </c>
      <c r="H453">
        <f t="shared" si="25"/>
        <v>0</v>
      </c>
      <c r="I453">
        <f t="shared" si="26"/>
        <v>0</v>
      </c>
      <c r="J453">
        <f t="shared" si="27"/>
        <v>0</v>
      </c>
    </row>
    <row r="454" spans="1:10" x14ac:dyDescent="0.25">
      <c r="A454">
        <v>4.5199999999999997E-2</v>
      </c>
      <c r="B454" s="54">
        <v>6.12558E-17</v>
      </c>
      <c r="C454">
        <v>-2.35114E-4</v>
      </c>
      <c r="D454">
        <v>452</v>
      </c>
      <c r="F454" t="s">
        <v>2</v>
      </c>
      <c r="G454" t="s">
        <v>2</v>
      </c>
      <c r="H454">
        <f t="shared" si="25"/>
        <v>0</v>
      </c>
      <c r="I454">
        <f t="shared" si="26"/>
        <v>0</v>
      </c>
      <c r="J454">
        <f t="shared" si="27"/>
        <v>0</v>
      </c>
    </row>
    <row r="455" spans="1:10" x14ac:dyDescent="0.25">
      <c r="A455">
        <v>4.53E-2</v>
      </c>
      <c r="B455">
        <v>-1.9134169999999999E-3</v>
      </c>
      <c r="C455">
        <v>-3.4105600000000001E-4</v>
      </c>
      <c r="D455">
        <v>453</v>
      </c>
      <c r="F455" t="s">
        <v>2</v>
      </c>
      <c r="G455" t="s">
        <v>2</v>
      </c>
      <c r="H455">
        <f t="shared" si="25"/>
        <v>0</v>
      </c>
      <c r="I455">
        <f t="shared" si="26"/>
        <v>0</v>
      </c>
      <c r="J455">
        <f t="shared" si="27"/>
        <v>0</v>
      </c>
    </row>
    <row r="456" spans="1:10" x14ac:dyDescent="0.25">
      <c r="A456">
        <v>4.5400000000000003E-2</v>
      </c>
      <c r="B456">
        <v>-3.5355339999999999E-3</v>
      </c>
      <c r="C456">
        <v>-3.9507499999999999E-4</v>
      </c>
      <c r="D456">
        <v>454</v>
      </c>
      <c r="F456" t="s">
        <v>2</v>
      </c>
      <c r="G456" t="s">
        <v>2</v>
      </c>
      <c r="H456">
        <f t="shared" si="25"/>
        <v>0</v>
      </c>
      <c r="I456">
        <f t="shared" si="26"/>
        <v>0</v>
      </c>
      <c r="J456">
        <f t="shared" si="27"/>
        <v>0</v>
      </c>
    </row>
    <row r="457" spans="1:10" x14ac:dyDescent="0.25">
      <c r="A457">
        <v>4.5499999999999999E-2</v>
      </c>
      <c r="B457">
        <v>-4.6193980000000003E-3</v>
      </c>
      <c r="C457">
        <v>-3.8894800000000002E-4</v>
      </c>
      <c r="D457">
        <v>455</v>
      </c>
      <c r="F457" t="s">
        <v>2</v>
      </c>
      <c r="G457" t="s">
        <v>2</v>
      </c>
      <c r="H457">
        <f t="shared" si="25"/>
        <v>0</v>
      </c>
      <c r="I457">
        <f t="shared" si="26"/>
        <v>0</v>
      </c>
      <c r="J457">
        <f t="shared" si="27"/>
        <v>0</v>
      </c>
    </row>
    <row r="458" spans="1:10" x14ac:dyDescent="0.25">
      <c r="A458">
        <v>4.5600000000000002E-2</v>
      </c>
      <c r="B458">
        <v>-5.0000000000000001E-3</v>
      </c>
      <c r="C458">
        <v>-3.2360700000000001E-4</v>
      </c>
      <c r="D458">
        <v>456</v>
      </c>
      <c r="F458" t="s">
        <v>2</v>
      </c>
      <c r="G458" t="s">
        <v>2</v>
      </c>
      <c r="H458">
        <f t="shared" si="25"/>
        <v>0</v>
      </c>
      <c r="I458">
        <f t="shared" si="26"/>
        <v>0</v>
      </c>
      <c r="J458">
        <f t="shared" si="27"/>
        <v>0</v>
      </c>
    </row>
    <row r="459" spans="1:10" x14ac:dyDescent="0.25">
      <c r="A459">
        <v>4.5699999999999998E-2</v>
      </c>
      <c r="B459">
        <v>-4.6193980000000003E-3</v>
      </c>
      <c r="C459">
        <v>-2.08999E-4</v>
      </c>
      <c r="D459">
        <v>457</v>
      </c>
      <c r="F459" t="s">
        <v>2</v>
      </c>
      <c r="G459" t="s">
        <v>2</v>
      </c>
      <c r="H459">
        <f t="shared" si="25"/>
        <v>0</v>
      </c>
      <c r="I459">
        <f t="shared" si="26"/>
        <v>0</v>
      </c>
      <c r="J459">
        <f t="shared" si="27"/>
        <v>0</v>
      </c>
    </row>
    <row r="460" spans="1:10" x14ac:dyDescent="0.25">
      <c r="A460">
        <v>4.58E-2</v>
      </c>
      <c r="B460">
        <v>-3.5355339999999999E-3</v>
      </c>
      <c r="C460" s="54">
        <v>-6.25738E-5</v>
      </c>
      <c r="D460">
        <v>458</v>
      </c>
      <c r="F460" t="s">
        <v>2</v>
      </c>
      <c r="G460" t="s">
        <v>2</v>
      </c>
      <c r="H460">
        <f t="shared" si="25"/>
        <v>0</v>
      </c>
      <c r="I460">
        <f t="shared" si="26"/>
        <v>0</v>
      </c>
      <c r="J460">
        <f t="shared" si="27"/>
        <v>0</v>
      </c>
    </row>
    <row r="461" spans="1:10" x14ac:dyDescent="0.25">
      <c r="A461">
        <v>4.5900000000000003E-2</v>
      </c>
      <c r="B461">
        <v>-1.9134169999999999E-3</v>
      </c>
      <c r="C461" s="54">
        <v>9.3378100000000006E-5</v>
      </c>
      <c r="D461">
        <v>459</v>
      </c>
      <c r="F461" t="s">
        <v>2</v>
      </c>
      <c r="G461" t="s">
        <v>2</v>
      </c>
      <c r="H461">
        <f t="shared" si="25"/>
        <v>0</v>
      </c>
      <c r="I461">
        <f t="shared" si="26"/>
        <v>0</v>
      </c>
      <c r="J461">
        <f t="shared" si="27"/>
        <v>0</v>
      </c>
    </row>
    <row r="462" spans="1:10" x14ac:dyDescent="0.25">
      <c r="A462">
        <v>4.5999999999999999E-2</v>
      </c>
      <c r="B462" s="54">
        <v>-1.1515899999999999E-16</v>
      </c>
      <c r="C462">
        <v>2.35114E-4</v>
      </c>
      <c r="D462">
        <v>460</v>
      </c>
      <c r="F462" t="s">
        <v>2</v>
      </c>
      <c r="G462" t="s">
        <v>2</v>
      </c>
      <c r="H462">
        <f t="shared" si="25"/>
        <v>0</v>
      </c>
      <c r="I462">
        <f t="shared" si="26"/>
        <v>0</v>
      </c>
      <c r="J462">
        <f t="shared" si="27"/>
        <v>0</v>
      </c>
    </row>
    <row r="463" spans="1:10" x14ac:dyDescent="0.25">
      <c r="A463">
        <v>4.6100000000000002E-2</v>
      </c>
      <c r="B463">
        <v>1.9134169999999999E-3</v>
      </c>
      <c r="C463">
        <v>3.4105600000000001E-4</v>
      </c>
      <c r="D463">
        <v>461</v>
      </c>
      <c r="F463" t="s">
        <v>2</v>
      </c>
      <c r="G463" t="s">
        <v>2</v>
      </c>
      <c r="H463">
        <f t="shared" si="25"/>
        <v>0</v>
      </c>
      <c r="I463">
        <f t="shared" si="26"/>
        <v>0</v>
      </c>
      <c r="J463">
        <f t="shared" si="27"/>
        <v>0</v>
      </c>
    </row>
    <row r="464" spans="1:10" x14ac:dyDescent="0.25">
      <c r="A464">
        <v>4.6199999999999998E-2</v>
      </c>
      <c r="B464">
        <v>3.5355339999999999E-3</v>
      </c>
      <c r="C464">
        <v>3.9507499999999999E-4</v>
      </c>
      <c r="D464">
        <v>462</v>
      </c>
      <c r="F464" t="s">
        <v>2</v>
      </c>
      <c r="G464" t="s">
        <v>2</v>
      </c>
      <c r="H464">
        <f t="shared" si="25"/>
        <v>0</v>
      </c>
      <c r="I464">
        <f t="shared" si="26"/>
        <v>0</v>
      </c>
      <c r="J464">
        <f t="shared" si="27"/>
        <v>0</v>
      </c>
    </row>
    <row r="465" spans="1:10" x14ac:dyDescent="0.25">
      <c r="A465">
        <v>4.6300000000000001E-2</v>
      </c>
      <c r="B465">
        <v>4.6193980000000003E-3</v>
      </c>
      <c r="C465">
        <v>3.8894800000000002E-4</v>
      </c>
      <c r="D465">
        <v>463</v>
      </c>
      <c r="F465" t="s">
        <v>2</v>
      </c>
      <c r="G465" t="s">
        <v>2</v>
      </c>
      <c r="H465">
        <f t="shared" si="25"/>
        <v>0</v>
      </c>
      <c r="I465">
        <f t="shared" si="26"/>
        <v>0</v>
      </c>
      <c r="J465">
        <f t="shared" si="27"/>
        <v>0</v>
      </c>
    </row>
    <row r="466" spans="1:10" x14ac:dyDescent="0.25">
      <c r="A466">
        <v>4.6399999999999997E-2</v>
      </c>
      <c r="B466">
        <v>5.0000000000000001E-3</v>
      </c>
      <c r="C466">
        <v>3.2360700000000001E-4</v>
      </c>
      <c r="D466">
        <v>464</v>
      </c>
      <c r="F466" t="s">
        <v>2</v>
      </c>
      <c r="G466" t="s">
        <v>2</v>
      </c>
      <c r="H466">
        <f t="shared" si="25"/>
        <v>0</v>
      </c>
      <c r="I466">
        <f t="shared" si="26"/>
        <v>0</v>
      </c>
      <c r="J466">
        <f t="shared" si="27"/>
        <v>0</v>
      </c>
    </row>
    <row r="467" spans="1:10" x14ac:dyDescent="0.25">
      <c r="A467">
        <v>4.65E-2</v>
      </c>
      <c r="B467">
        <v>4.6193980000000003E-3</v>
      </c>
      <c r="C467">
        <v>2.08999E-4</v>
      </c>
      <c r="D467">
        <v>465</v>
      </c>
      <c r="F467" t="s">
        <v>2</v>
      </c>
      <c r="G467" t="s">
        <v>2</v>
      </c>
      <c r="H467">
        <f t="shared" si="25"/>
        <v>0</v>
      </c>
      <c r="I467">
        <f t="shared" si="26"/>
        <v>0</v>
      </c>
      <c r="J467">
        <f t="shared" si="27"/>
        <v>0</v>
      </c>
    </row>
    <row r="468" spans="1:10" x14ac:dyDescent="0.25">
      <c r="A468">
        <v>4.6600000000000003E-2</v>
      </c>
      <c r="B468">
        <v>3.5355339999999999E-3</v>
      </c>
      <c r="C468" s="54">
        <v>6.25738E-5</v>
      </c>
      <c r="D468">
        <v>466</v>
      </c>
      <c r="F468" t="s">
        <v>2</v>
      </c>
      <c r="G468" t="s">
        <v>2</v>
      </c>
      <c r="H468">
        <f t="shared" si="25"/>
        <v>0</v>
      </c>
      <c r="I468">
        <f t="shared" si="26"/>
        <v>0</v>
      </c>
      <c r="J468">
        <f t="shared" si="27"/>
        <v>0</v>
      </c>
    </row>
    <row r="469" spans="1:10" x14ac:dyDescent="0.25">
      <c r="A469">
        <v>4.6699999999999998E-2</v>
      </c>
      <c r="B469">
        <v>1.9134169999999999E-3</v>
      </c>
      <c r="C469" s="54">
        <v>-9.3378100000000006E-5</v>
      </c>
      <c r="D469">
        <v>467</v>
      </c>
      <c r="F469" t="s">
        <v>2</v>
      </c>
      <c r="G469" t="s">
        <v>2</v>
      </c>
      <c r="H469">
        <f t="shared" si="25"/>
        <v>0</v>
      </c>
      <c r="I469">
        <f t="shared" si="26"/>
        <v>0</v>
      </c>
      <c r="J469">
        <f t="shared" si="27"/>
        <v>0</v>
      </c>
    </row>
    <row r="470" spans="1:10" x14ac:dyDescent="0.25">
      <c r="A470">
        <v>4.6800000000000001E-2</v>
      </c>
      <c r="B470" s="54">
        <v>2.6953799999999999E-17</v>
      </c>
      <c r="C470">
        <v>-2.35114E-4</v>
      </c>
      <c r="D470">
        <v>468</v>
      </c>
      <c r="F470" t="s">
        <v>2</v>
      </c>
      <c r="G470" t="s">
        <v>2</v>
      </c>
      <c r="H470">
        <f t="shared" si="25"/>
        <v>0</v>
      </c>
      <c r="I470">
        <f t="shared" si="26"/>
        <v>0</v>
      </c>
      <c r="J470">
        <f t="shared" si="27"/>
        <v>0</v>
      </c>
    </row>
    <row r="471" spans="1:10" x14ac:dyDescent="0.25">
      <c r="A471">
        <v>4.6899999999999997E-2</v>
      </c>
      <c r="B471">
        <v>-1.9134169999999999E-3</v>
      </c>
      <c r="C471">
        <v>-3.4105600000000001E-4</v>
      </c>
      <c r="D471">
        <v>469</v>
      </c>
      <c r="F471" t="s">
        <v>2</v>
      </c>
      <c r="G471" t="s">
        <v>2</v>
      </c>
      <c r="H471">
        <f t="shared" si="25"/>
        <v>0</v>
      </c>
      <c r="I471">
        <f t="shared" si="26"/>
        <v>0</v>
      </c>
      <c r="J471">
        <f t="shared" si="27"/>
        <v>0</v>
      </c>
    </row>
    <row r="472" spans="1:10" x14ac:dyDescent="0.25">
      <c r="A472">
        <v>4.7E-2</v>
      </c>
      <c r="B472">
        <v>-3.5355339999999999E-3</v>
      </c>
      <c r="C472">
        <v>-3.9507499999999999E-4</v>
      </c>
      <c r="D472">
        <v>470</v>
      </c>
      <c r="F472" t="s">
        <v>2</v>
      </c>
      <c r="G472" t="s">
        <v>2</v>
      </c>
      <c r="H472">
        <f t="shared" si="25"/>
        <v>0</v>
      </c>
      <c r="I472">
        <f t="shared" si="26"/>
        <v>0</v>
      </c>
      <c r="J472">
        <f t="shared" si="27"/>
        <v>0</v>
      </c>
    </row>
    <row r="473" spans="1:10" x14ac:dyDescent="0.25">
      <c r="A473">
        <v>4.7100000000000003E-2</v>
      </c>
      <c r="B473">
        <v>-4.6193980000000003E-3</v>
      </c>
      <c r="C473">
        <v>-3.8894800000000002E-4</v>
      </c>
      <c r="D473">
        <v>471</v>
      </c>
      <c r="F473" t="s">
        <v>2</v>
      </c>
      <c r="G473" t="s">
        <v>2</v>
      </c>
      <c r="H473">
        <f t="shared" si="25"/>
        <v>0</v>
      </c>
      <c r="I473">
        <f t="shared" si="26"/>
        <v>0</v>
      </c>
      <c r="J473">
        <f t="shared" si="27"/>
        <v>0</v>
      </c>
    </row>
    <row r="474" spans="1:10" x14ac:dyDescent="0.25">
      <c r="A474">
        <v>4.7199999999999999E-2</v>
      </c>
      <c r="B474">
        <v>-5.0000000000000001E-3</v>
      </c>
      <c r="C474">
        <v>-3.2360700000000001E-4</v>
      </c>
      <c r="D474">
        <v>472</v>
      </c>
      <c r="F474" t="s">
        <v>2</v>
      </c>
      <c r="G474" t="s">
        <v>2</v>
      </c>
      <c r="H474">
        <f t="shared" si="25"/>
        <v>0</v>
      </c>
      <c r="I474">
        <f t="shared" si="26"/>
        <v>0</v>
      </c>
      <c r="J474">
        <f t="shared" si="27"/>
        <v>0</v>
      </c>
    </row>
    <row r="475" spans="1:10" x14ac:dyDescent="0.25">
      <c r="A475">
        <v>4.7300000000000002E-2</v>
      </c>
      <c r="B475">
        <v>-4.6193980000000003E-3</v>
      </c>
      <c r="C475">
        <v>-2.08999E-4</v>
      </c>
      <c r="D475">
        <v>473</v>
      </c>
      <c r="F475" t="s">
        <v>2</v>
      </c>
      <c r="G475" t="s">
        <v>2</v>
      </c>
      <c r="H475">
        <f t="shared" si="25"/>
        <v>0</v>
      </c>
      <c r="I475">
        <f t="shared" si="26"/>
        <v>0</v>
      </c>
      <c r="J475">
        <f t="shared" si="27"/>
        <v>0</v>
      </c>
    </row>
    <row r="476" spans="1:10" x14ac:dyDescent="0.25">
      <c r="A476">
        <v>4.7399999999999998E-2</v>
      </c>
      <c r="B476">
        <v>-3.5355339999999999E-3</v>
      </c>
      <c r="C476" s="54">
        <v>-6.25738E-5</v>
      </c>
      <c r="D476">
        <v>474</v>
      </c>
      <c r="F476" t="s">
        <v>2</v>
      </c>
      <c r="G476" t="s">
        <v>2</v>
      </c>
      <c r="H476">
        <f t="shared" si="25"/>
        <v>0</v>
      </c>
      <c r="I476">
        <f t="shared" si="26"/>
        <v>0</v>
      </c>
      <c r="J476">
        <f t="shared" si="27"/>
        <v>0</v>
      </c>
    </row>
    <row r="477" spans="1:10" x14ac:dyDescent="0.25">
      <c r="A477">
        <v>4.7500000000000001E-2</v>
      </c>
      <c r="B477">
        <v>-1.9134169999999999E-3</v>
      </c>
      <c r="C477" s="54">
        <v>9.3378100000000006E-5</v>
      </c>
      <c r="D477">
        <v>475</v>
      </c>
      <c r="F477" t="s">
        <v>2</v>
      </c>
      <c r="G477" t="s">
        <v>2</v>
      </c>
      <c r="H477">
        <f t="shared" si="25"/>
        <v>0</v>
      </c>
      <c r="I477">
        <f t="shared" si="26"/>
        <v>0</v>
      </c>
      <c r="J477">
        <f t="shared" si="27"/>
        <v>0</v>
      </c>
    </row>
    <row r="478" spans="1:10" x14ac:dyDescent="0.25">
      <c r="A478">
        <v>4.7600000000000003E-2</v>
      </c>
      <c r="B478" s="54">
        <v>-8.0857100000000001E-17</v>
      </c>
      <c r="C478">
        <v>2.35114E-4</v>
      </c>
      <c r="D478">
        <v>476</v>
      </c>
      <c r="F478" t="s">
        <v>2</v>
      </c>
      <c r="G478" t="s">
        <v>2</v>
      </c>
      <c r="H478">
        <f t="shared" si="25"/>
        <v>0</v>
      </c>
      <c r="I478">
        <f t="shared" si="26"/>
        <v>0</v>
      </c>
      <c r="J478">
        <f t="shared" si="27"/>
        <v>0</v>
      </c>
    </row>
    <row r="479" spans="1:10" x14ac:dyDescent="0.25">
      <c r="A479">
        <v>4.7699999999999999E-2</v>
      </c>
      <c r="B479">
        <v>1.9134169999999999E-3</v>
      </c>
      <c r="C479">
        <v>3.4105600000000001E-4</v>
      </c>
      <c r="D479">
        <v>477</v>
      </c>
      <c r="F479" t="s">
        <v>2</v>
      </c>
      <c r="G479" t="s">
        <v>2</v>
      </c>
      <c r="H479">
        <f t="shared" si="25"/>
        <v>0</v>
      </c>
      <c r="I479">
        <f t="shared" si="26"/>
        <v>0</v>
      </c>
      <c r="J479">
        <f t="shared" si="27"/>
        <v>0</v>
      </c>
    </row>
    <row r="480" spans="1:10" x14ac:dyDescent="0.25">
      <c r="A480">
        <v>4.7800000000000002E-2</v>
      </c>
      <c r="B480">
        <v>3.5355339999999999E-3</v>
      </c>
      <c r="C480">
        <v>3.9507499999999999E-4</v>
      </c>
      <c r="D480">
        <v>478</v>
      </c>
      <c r="F480" t="s">
        <v>2</v>
      </c>
      <c r="G480" t="s">
        <v>2</v>
      </c>
      <c r="H480">
        <f t="shared" si="25"/>
        <v>0</v>
      </c>
      <c r="I480">
        <f t="shared" si="26"/>
        <v>0</v>
      </c>
      <c r="J480">
        <f t="shared" si="27"/>
        <v>0</v>
      </c>
    </row>
    <row r="481" spans="1:10" x14ac:dyDescent="0.25">
      <c r="A481">
        <v>4.7899999999999998E-2</v>
      </c>
      <c r="B481">
        <v>4.6193980000000003E-3</v>
      </c>
      <c r="C481">
        <v>3.8894800000000002E-4</v>
      </c>
      <c r="D481">
        <v>479</v>
      </c>
      <c r="F481" t="s">
        <v>2</v>
      </c>
      <c r="G481" t="s">
        <v>2</v>
      </c>
      <c r="H481">
        <f t="shared" si="25"/>
        <v>0</v>
      </c>
      <c r="I481">
        <f t="shared" si="26"/>
        <v>0</v>
      </c>
      <c r="J481">
        <f t="shared" si="27"/>
        <v>0</v>
      </c>
    </row>
    <row r="482" spans="1:10" x14ac:dyDescent="0.25">
      <c r="A482">
        <v>4.8000000000000001E-2</v>
      </c>
      <c r="B482">
        <v>5.0000000000000001E-3</v>
      </c>
      <c r="C482">
        <v>3.2360700000000001E-4</v>
      </c>
      <c r="D482">
        <v>480</v>
      </c>
      <c r="F482" t="s">
        <v>2499</v>
      </c>
      <c r="G482" t="s">
        <v>2490</v>
      </c>
      <c r="H482">
        <f t="shared" si="25"/>
        <v>2.5000000790862307E-3</v>
      </c>
      <c r="I482">
        <f t="shared" si="26"/>
        <v>1.6180334920017344E-4</v>
      </c>
      <c r="J482">
        <f t="shared" si="27"/>
        <v>-1.1755701593228692E-4</v>
      </c>
    </row>
    <row r="483" spans="1:10" x14ac:dyDescent="0.25">
      <c r="A483">
        <v>4.8099999999999997E-2</v>
      </c>
      <c r="B483">
        <v>4.6193980000000003E-3</v>
      </c>
      <c r="C483">
        <v>2.08999E-4</v>
      </c>
      <c r="D483">
        <v>481</v>
      </c>
      <c r="F483" t="s">
        <v>2</v>
      </c>
      <c r="G483" t="s">
        <v>2</v>
      </c>
      <c r="H483">
        <f t="shared" si="25"/>
        <v>0</v>
      </c>
      <c r="I483">
        <f t="shared" si="26"/>
        <v>0</v>
      </c>
      <c r="J483">
        <f t="shared" si="27"/>
        <v>0</v>
      </c>
    </row>
    <row r="484" spans="1:10" x14ac:dyDescent="0.25">
      <c r="A484">
        <v>4.82E-2</v>
      </c>
      <c r="B484">
        <v>3.5355339999999999E-3</v>
      </c>
      <c r="C484" s="54">
        <v>6.25738E-5</v>
      </c>
      <c r="D484">
        <v>482</v>
      </c>
      <c r="F484" t="s">
        <v>2</v>
      </c>
      <c r="G484" t="s">
        <v>2</v>
      </c>
      <c r="H484">
        <f t="shared" si="25"/>
        <v>0</v>
      </c>
      <c r="I484">
        <f t="shared" si="26"/>
        <v>0</v>
      </c>
      <c r="J484">
        <f t="shared" si="27"/>
        <v>0</v>
      </c>
    </row>
    <row r="485" spans="1:10" x14ac:dyDescent="0.25">
      <c r="A485">
        <v>4.8300000000000003E-2</v>
      </c>
      <c r="B485">
        <v>1.9134169999999999E-3</v>
      </c>
      <c r="C485" s="54">
        <v>-9.3378100000000006E-5</v>
      </c>
      <c r="D485">
        <v>483</v>
      </c>
      <c r="F485" t="s">
        <v>2</v>
      </c>
      <c r="G485" t="s">
        <v>2</v>
      </c>
      <c r="H485">
        <f t="shared" si="25"/>
        <v>0</v>
      </c>
      <c r="I485">
        <f t="shared" si="26"/>
        <v>0</v>
      </c>
      <c r="J485">
        <f t="shared" si="27"/>
        <v>0</v>
      </c>
    </row>
    <row r="486" spans="1:10" x14ac:dyDescent="0.25">
      <c r="A486">
        <v>4.8399999999999999E-2</v>
      </c>
      <c r="B486" s="54">
        <v>-1.4945699999999999E-16</v>
      </c>
      <c r="C486">
        <v>-2.35114E-4</v>
      </c>
      <c r="D486">
        <v>484</v>
      </c>
      <c r="F486" t="s">
        <v>2</v>
      </c>
      <c r="G486" t="s">
        <v>2</v>
      </c>
      <c r="H486">
        <f t="shared" si="25"/>
        <v>0</v>
      </c>
      <c r="I486">
        <f t="shared" si="26"/>
        <v>0</v>
      </c>
      <c r="J486">
        <f t="shared" si="27"/>
        <v>0</v>
      </c>
    </row>
    <row r="487" spans="1:10" x14ac:dyDescent="0.25">
      <c r="A487">
        <v>4.8500000000000001E-2</v>
      </c>
      <c r="B487">
        <v>-1.9134169999999999E-3</v>
      </c>
      <c r="C487">
        <v>-3.4105600000000001E-4</v>
      </c>
      <c r="D487">
        <v>485</v>
      </c>
      <c r="F487" t="s">
        <v>2</v>
      </c>
      <c r="G487" t="s">
        <v>2</v>
      </c>
      <c r="H487">
        <f t="shared" si="25"/>
        <v>0</v>
      </c>
      <c r="I487">
        <f t="shared" si="26"/>
        <v>0</v>
      </c>
      <c r="J487">
        <f t="shared" si="27"/>
        <v>0</v>
      </c>
    </row>
    <row r="488" spans="1:10" x14ac:dyDescent="0.25">
      <c r="A488">
        <v>4.8599999999999997E-2</v>
      </c>
      <c r="B488">
        <v>-3.5355339999999999E-3</v>
      </c>
      <c r="C488">
        <v>-3.9507499999999999E-4</v>
      </c>
      <c r="D488">
        <v>486</v>
      </c>
      <c r="F488" t="s">
        <v>2</v>
      </c>
      <c r="G488" t="s">
        <v>2</v>
      </c>
      <c r="H488">
        <f t="shared" si="25"/>
        <v>0</v>
      </c>
      <c r="I488">
        <f t="shared" si="26"/>
        <v>0</v>
      </c>
      <c r="J488">
        <f t="shared" si="27"/>
        <v>0</v>
      </c>
    </row>
    <row r="489" spans="1:10" x14ac:dyDescent="0.25">
      <c r="A489">
        <v>4.87E-2</v>
      </c>
      <c r="B489">
        <v>-4.6193980000000003E-3</v>
      </c>
      <c r="C489">
        <v>-3.8894800000000002E-4</v>
      </c>
      <c r="D489">
        <v>487</v>
      </c>
      <c r="F489" t="s">
        <v>2</v>
      </c>
      <c r="G489" t="s">
        <v>2</v>
      </c>
      <c r="H489">
        <f t="shared" si="25"/>
        <v>0</v>
      </c>
      <c r="I489">
        <f t="shared" si="26"/>
        <v>0</v>
      </c>
      <c r="J489">
        <f t="shared" si="27"/>
        <v>0</v>
      </c>
    </row>
    <row r="490" spans="1:10" x14ac:dyDescent="0.25">
      <c r="A490">
        <v>4.8800000000000003E-2</v>
      </c>
      <c r="B490">
        <v>-5.0000000000000001E-3</v>
      </c>
      <c r="C490">
        <v>-3.2360700000000001E-4</v>
      </c>
      <c r="D490">
        <v>488</v>
      </c>
      <c r="F490" t="s">
        <v>2</v>
      </c>
      <c r="G490" t="s">
        <v>2</v>
      </c>
      <c r="H490">
        <f t="shared" si="25"/>
        <v>0</v>
      </c>
      <c r="I490">
        <f t="shared" si="26"/>
        <v>0</v>
      </c>
      <c r="J490">
        <f t="shared" si="27"/>
        <v>0</v>
      </c>
    </row>
    <row r="491" spans="1:10" x14ac:dyDescent="0.25">
      <c r="A491">
        <v>4.8899999999999999E-2</v>
      </c>
      <c r="B491">
        <v>-4.6193980000000003E-3</v>
      </c>
      <c r="C491">
        <v>-2.08999E-4</v>
      </c>
      <c r="D491">
        <v>489</v>
      </c>
      <c r="F491" t="s">
        <v>2</v>
      </c>
      <c r="G491" t="s">
        <v>2</v>
      </c>
      <c r="H491">
        <f t="shared" si="25"/>
        <v>0</v>
      </c>
      <c r="I491">
        <f t="shared" si="26"/>
        <v>0</v>
      </c>
      <c r="J491">
        <f t="shared" si="27"/>
        <v>0</v>
      </c>
    </row>
    <row r="492" spans="1:10" x14ac:dyDescent="0.25">
      <c r="A492">
        <v>4.9000000000000002E-2</v>
      </c>
      <c r="B492">
        <v>-3.5355339999999999E-3</v>
      </c>
      <c r="C492" s="54">
        <v>-6.25738E-5</v>
      </c>
      <c r="D492">
        <v>490</v>
      </c>
      <c r="F492" t="s">
        <v>2</v>
      </c>
      <c r="G492" t="s">
        <v>2</v>
      </c>
      <c r="H492">
        <f t="shared" si="25"/>
        <v>0</v>
      </c>
      <c r="I492">
        <f t="shared" si="26"/>
        <v>0</v>
      </c>
      <c r="J492">
        <f t="shared" si="27"/>
        <v>0</v>
      </c>
    </row>
    <row r="493" spans="1:10" x14ac:dyDescent="0.25">
      <c r="A493">
        <v>4.9099999999999998E-2</v>
      </c>
      <c r="B493">
        <v>-1.9134169999999999E-3</v>
      </c>
      <c r="C493" s="54">
        <v>9.3378100000000006E-5</v>
      </c>
      <c r="D493">
        <v>491</v>
      </c>
      <c r="F493" t="s">
        <v>2</v>
      </c>
      <c r="G493" t="s">
        <v>2</v>
      </c>
      <c r="H493">
        <f t="shared" si="25"/>
        <v>0</v>
      </c>
      <c r="I493">
        <f t="shared" si="26"/>
        <v>0</v>
      </c>
      <c r="J493">
        <f t="shared" si="27"/>
        <v>0</v>
      </c>
    </row>
    <row r="494" spans="1:10" x14ac:dyDescent="0.25">
      <c r="A494">
        <v>4.9200000000000001E-2</v>
      </c>
      <c r="B494" s="54">
        <v>-4.65551E-17</v>
      </c>
      <c r="C494">
        <v>2.35114E-4</v>
      </c>
      <c r="D494">
        <v>492</v>
      </c>
      <c r="F494" t="s">
        <v>2</v>
      </c>
      <c r="G494" t="s">
        <v>2</v>
      </c>
      <c r="H494">
        <f t="shared" si="25"/>
        <v>0</v>
      </c>
      <c r="I494">
        <f t="shared" si="26"/>
        <v>0</v>
      </c>
      <c r="J494">
        <f t="shared" si="27"/>
        <v>0</v>
      </c>
    </row>
    <row r="495" spans="1:10" x14ac:dyDescent="0.25">
      <c r="A495">
        <v>4.9299999999999997E-2</v>
      </c>
      <c r="B495">
        <v>1.9134169999999999E-3</v>
      </c>
      <c r="C495">
        <v>3.4105600000000001E-4</v>
      </c>
      <c r="D495">
        <v>493</v>
      </c>
      <c r="F495" t="s">
        <v>2</v>
      </c>
      <c r="G495" t="s">
        <v>2</v>
      </c>
      <c r="H495">
        <f t="shared" si="25"/>
        <v>0</v>
      </c>
      <c r="I495">
        <f t="shared" si="26"/>
        <v>0</v>
      </c>
      <c r="J495">
        <f t="shared" si="27"/>
        <v>0</v>
      </c>
    </row>
    <row r="496" spans="1:10" x14ac:dyDescent="0.25">
      <c r="A496">
        <v>4.9399999999999999E-2</v>
      </c>
      <c r="B496">
        <v>3.5355339999999999E-3</v>
      </c>
      <c r="C496">
        <v>3.9507499999999999E-4</v>
      </c>
      <c r="D496">
        <v>494</v>
      </c>
      <c r="F496" t="s">
        <v>2</v>
      </c>
      <c r="G496" t="s">
        <v>2</v>
      </c>
      <c r="H496">
        <f t="shared" si="25"/>
        <v>0</v>
      </c>
      <c r="I496">
        <f t="shared" si="26"/>
        <v>0</v>
      </c>
      <c r="J496">
        <f t="shared" si="27"/>
        <v>0</v>
      </c>
    </row>
    <row r="497" spans="1:10" x14ac:dyDescent="0.25">
      <c r="A497">
        <v>4.9500000000000002E-2</v>
      </c>
      <c r="B497">
        <v>4.6193980000000003E-3</v>
      </c>
      <c r="C497">
        <v>3.8894800000000002E-4</v>
      </c>
      <c r="D497">
        <v>495</v>
      </c>
      <c r="F497" t="s">
        <v>2</v>
      </c>
      <c r="G497" t="s">
        <v>2</v>
      </c>
      <c r="H497">
        <f t="shared" si="25"/>
        <v>0</v>
      </c>
      <c r="I497">
        <f t="shared" si="26"/>
        <v>0</v>
      </c>
      <c r="J497">
        <f t="shared" si="27"/>
        <v>0</v>
      </c>
    </row>
    <row r="498" spans="1:10" x14ac:dyDescent="0.25">
      <c r="A498">
        <v>4.9599999999999998E-2</v>
      </c>
      <c r="B498">
        <v>5.0000000000000001E-3</v>
      </c>
      <c r="C498">
        <v>3.2360700000000001E-4</v>
      </c>
      <c r="D498">
        <v>496</v>
      </c>
      <c r="F498" t="s">
        <v>2</v>
      </c>
      <c r="G498" t="s">
        <v>2</v>
      </c>
      <c r="H498">
        <f t="shared" si="25"/>
        <v>0</v>
      </c>
      <c r="I498">
        <f t="shared" si="26"/>
        <v>0</v>
      </c>
      <c r="J498">
        <f t="shared" si="27"/>
        <v>0</v>
      </c>
    </row>
    <row r="499" spans="1:10" x14ac:dyDescent="0.25">
      <c r="A499">
        <v>4.9700000000000001E-2</v>
      </c>
      <c r="B499">
        <v>4.6193980000000003E-3</v>
      </c>
      <c r="C499">
        <v>2.08999E-4</v>
      </c>
      <c r="D499">
        <v>497</v>
      </c>
      <c r="F499" t="s">
        <v>2</v>
      </c>
      <c r="G499" t="s">
        <v>2</v>
      </c>
      <c r="H499">
        <f t="shared" si="25"/>
        <v>0</v>
      </c>
      <c r="I499">
        <f t="shared" si="26"/>
        <v>0</v>
      </c>
      <c r="J499">
        <f t="shared" si="27"/>
        <v>0</v>
      </c>
    </row>
    <row r="500" spans="1:10" x14ac:dyDescent="0.25">
      <c r="A500">
        <v>4.9799999999999997E-2</v>
      </c>
      <c r="B500">
        <v>3.5355339999999999E-3</v>
      </c>
      <c r="C500" s="54">
        <v>6.25738E-5</v>
      </c>
      <c r="D500">
        <v>498</v>
      </c>
      <c r="F500" t="s">
        <v>2</v>
      </c>
      <c r="G500" t="s">
        <v>2</v>
      </c>
      <c r="H500">
        <f t="shared" si="25"/>
        <v>0</v>
      </c>
      <c r="I500">
        <f t="shared" si="26"/>
        <v>0</v>
      </c>
      <c r="J500">
        <f t="shared" si="27"/>
        <v>0</v>
      </c>
    </row>
    <row r="501" spans="1:10" x14ac:dyDescent="0.25">
      <c r="A501">
        <v>4.99E-2</v>
      </c>
      <c r="B501">
        <v>1.9134169999999999E-3</v>
      </c>
      <c r="C501" s="54">
        <v>-9.3378100000000006E-5</v>
      </c>
      <c r="D501">
        <v>499</v>
      </c>
      <c r="F501" t="s">
        <v>2</v>
      </c>
      <c r="G501" t="s">
        <v>2</v>
      </c>
      <c r="H501">
        <f t="shared" si="25"/>
        <v>0</v>
      </c>
      <c r="I501">
        <f t="shared" si="26"/>
        <v>0</v>
      </c>
      <c r="J501">
        <f t="shared" si="27"/>
        <v>0</v>
      </c>
    </row>
    <row r="502" spans="1:10" x14ac:dyDescent="0.25">
      <c r="A502">
        <v>0.05</v>
      </c>
      <c r="B502" s="54">
        <v>1.00458E-16</v>
      </c>
      <c r="C502">
        <v>-2.35114E-4</v>
      </c>
      <c r="D502">
        <v>500</v>
      </c>
      <c r="F502" t="s">
        <v>2</v>
      </c>
      <c r="G502" t="s">
        <v>2</v>
      </c>
      <c r="H502">
        <f t="shared" si="25"/>
        <v>0</v>
      </c>
      <c r="I502">
        <f t="shared" si="26"/>
        <v>0</v>
      </c>
      <c r="J502">
        <f t="shared" si="27"/>
        <v>0</v>
      </c>
    </row>
    <row r="503" spans="1:10" x14ac:dyDescent="0.25">
      <c r="A503">
        <v>5.0099999999999999E-2</v>
      </c>
      <c r="B503">
        <v>-1.9134169999999999E-3</v>
      </c>
      <c r="C503">
        <v>-3.4105600000000001E-4</v>
      </c>
      <c r="D503">
        <v>501</v>
      </c>
      <c r="F503" t="s">
        <v>2</v>
      </c>
      <c r="G503" t="s">
        <v>2</v>
      </c>
      <c r="H503">
        <f t="shared" si="25"/>
        <v>0</v>
      </c>
      <c r="I503">
        <f t="shared" si="26"/>
        <v>0</v>
      </c>
      <c r="J503">
        <f t="shared" si="27"/>
        <v>0</v>
      </c>
    </row>
    <row r="504" spans="1:10" x14ac:dyDescent="0.25">
      <c r="A504">
        <v>5.0200000000000002E-2</v>
      </c>
      <c r="B504">
        <v>-3.5355339999999999E-3</v>
      </c>
      <c r="C504">
        <v>-3.9507499999999999E-4</v>
      </c>
      <c r="D504">
        <v>502</v>
      </c>
      <c r="F504" t="s">
        <v>2</v>
      </c>
      <c r="G504" t="s">
        <v>2</v>
      </c>
      <c r="H504">
        <f t="shared" si="25"/>
        <v>0</v>
      </c>
      <c r="I504">
        <f t="shared" si="26"/>
        <v>0</v>
      </c>
      <c r="J504">
        <f t="shared" si="27"/>
        <v>0</v>
      </c>
    </row>
    <row r="505" spans="1:10" x14ac:dyDescent="0.25">
      <c r="A505">
        <v>5.0299999999999997E-2</v>
      </c>
      <c r="B505">
        <v>-4.6193980000000003E-3</v>
      </c>
      <c r="C505">
        <v>-3.8894800000000002E-4</v>
      </c>
      <c r="D505">
        <v>503</v>
      </c>
      <c r="F505" t="s">
        <v>2</v>
      </c>
      <c r="G505" t="s">
        <v>2</v>
      </c>
      <c r="H505">
        <f t="shared" si="25"/>
        <v>0</v>
      </c>
      <c r="I505">
        <f t="shared" si="26"/>
        <v>0</v>
      </c>
      <c r="J505">
        <f t="shared" si="27"/>
        <v>0</v>
      </c>
    </row>
    <row r="506" spans="1:10" x14ac:dyDescent="0.25">
      <c r="A506">
        <v>5.04E-2</v>
      </c>
      <c r="B506">
        <v>-5.0000000000000001E-3</v>
      </c>
      <c r="C506">
        <v>-3.2360700000000001E-4</v>
      </c>
      <c r="D506">
        <v>504</v>
      </c>
      <c r="F506" t="s">
        <v>2</v>
      </c>
      <c r="G506" t="s">
        <v>2</v>
      </c>
      <c r="H506">
        <f t="shared" si="25"/>
        <v>0</v>
      </c>
      <c r="I506">
        <f t="shared" si="26"/>
        <v>0</v>
      </c>
      <c r="J506">
        <f t="shared" si="27"/>
        <v>0</v>
      </c>
    </row>
    <row r="507" spans="1:10" x14ac:dyDescent="0.25">
      <c r="A507">
        <v>5.0500000000000003E-2</v>
      </c>
      <c r="B507">
        <v>-4.6193980000000003E-3</v>
      </c>
      <c r="C507">
        <v>-2.08999E-4</v>
      </c>
      <c r="D507">
        <v>505</v>
      </c>
      <c r="F507" t="s">
        <v>2</v>
      </c>
      <c r="G507" t="s">
        <v>2</v>
      </c>
      <c r="H507">
        <f t="shared" si="25"/>
        <v>0</v>
      </c>
      <c r="I507">
        <f t="shared" si="26"/>
        <v>0</v>
      </c>
      <c r="J507">
        <f t="shared" si="27"/>
        <v>0</v>
      </c>
    </row>
    <row r="508" spans="1:10" x14ac:dyDescent="0.25">
      <c r="A508">
        <v>5.0599999999999999E-2</v>
      </c>
      <c r="B508">
        <v>-3.5355339999999999E-3</v>
      </c>
      <c r="C508" s="54">
        <v>-6.25738E-5</v>
      </c>
      <c r="D508">
        <v>506</v>
      </c>
      <c r="F508" t="s">
        <v>2</v>
      </c>
      <c r="G508" t="s">
        <v>2</v>
      </c>
      <c r="H508">
        <f t="shared" si="25"/>
        <v>0</v>
      </c>
      <c r="I508">
        <f t="shared" si="26"/>
        <v>0</v>
      </c>
      <c r="J508">
        <f t="shared" si="27"/>
        <v>0</v>
      </c>
    </row>
    <row r="509" spans="1:10" x14ac:dyDescent="0.25">
      <c r="A509">
        <v>5.0700000000000002E-2</v>
      </c>
      <c r="B509">
        <v>-1.9134169999999999E-3</v>
      </c>
      <c r="C509" s="54">
        <v>9.3378100000000006E-5</v>
      </c>
      <c r="D509">
        <v>507</v>
      </c>
      <c r="F509" t="s">
        <v>2</v>
      </c>
      <c r="G509" t="s">
        <v>2</v>
      </c>
      <c r="H509">
        <f t="shared" si="25"/>
        <v>0</v>
      </c>
      <c r="I509">
        <f t="shared" si="26"/>
        <v>0</v>
      </c>
      <c r="J509">
        <f t="shared" si="27"/>
        <v>0</v>
      </c>
    </row>
    <row r="510" spans="1:10" x14ac:dyDescent="0.25">
      <c r="A510">
        <v>5.0799999999999998E-2</v>
      </c>
      <c r="B510" s="54">
        <v>1.2985499999999999E-16</v>
      </c>
      <c r="C510">
        <v>2.35114E-4</v>
      </c>
      <c r="D510">
        <v>508</v>
      </c>
      <c r="F510" t="s">
        <v>2</v>
      </c>
      <c r="G510" t="s">
        <v>2</v>
      </c>
      <c r="H510">
        <f t="shared" si="25"/>
        <v>0</v>
      </c>
      <c r="I510">
        <f t="shared" si="26"/>
        <v>0</v>
      </c>
      <c r="J510">
        <f t="shared" si="27"/>
        <v>0</v>
      </c>
    </row>
    <row r="511" spans="1:10" x14ac:dyDescent="0.25">
      <c r="A511">
        <v>5.0900000000000001E-2</v>
      </c>
      <c r="B511">
        <v>1.9134169999999999E-3</v>
      </c>
      <c r="C511">
        <v>3.4105600000000001E-4</v>
      </c>
      <c r="D511">
        <v>509</v>
      </c>
      <c r="F511" t="s">
        <v>2</v>
      </c>
      <c r="G511" t="s">
        <v>2</v>
      </c>
      <c r="H511">
        <f t="shared" si="25"/>
        <v>0</v>
      </c>
      <c r="I511">
        <f t="shared" si="26"/>
        <v>0</v>
      </c>
      <c r="J511">
        <f t="shared" si="27"/>
        <v>0</v>
      </c>
    </row>
    <row r="512" spans="1:10" x14ac:dyDescent="0.25">
      <c r="A512">
        <v>5.0999999999999997E-2</v>
      </c>
      <c r="B512">
        <v>3.5355339999999999E-3</v>
      </c>
      <c r="C512">
        <v>3.9507499999999999E-4</v>
      </c>
      <c r="D512">
        <v>510</v>
      </c>
      <c r="F512" t="s">
        <v>2</v>
      </c>
      <c r="G512" t="s">
        <v>2</v>
      </c>
      <c r="H512">
        <f t="shared" si="25"/>
        <v>0</v>
      </c>
      <c r="I512">
        <f t="shared" si="26"/>
        <v>0</v>
      </c>
      <c r="J512">
        <f t="shared" si="27"/>
        <v>0</v>
      </c>
    </row>
    <row r="513" spans="1:10" x14ac:dyDescent="0.25">
      <c r="A513">
        <v>5.11E-2</v>
      </c>
      <c r="B513">
        <v>4.6193980000000003E-3</v>
      </c>
      <c r="C513">
        <v>3.8894800000000002E-4</v>
      </c>
      <c r="D513">
        <v>511</v>
      </c>
      <c r="F513" t="s">
        <v>2</v>
      </c>
      <c r="G513" t="s">
        <v>2</v>
      </c>
      <c r="H513">
        <f t="shared" si="25"/>
        <v>0</v>
      </c>
      <c r="I513">
        <f t="shared" si="26"/>
        <v>0</v>
      </c>
      <c r="J513">
        <f t="shared" si="27"/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03"/>
  <sheetViews>
    <sheetView workbookViewId="0">
      <selection activeCell="H3" sqref="H3"/>
    </sheetView>
  </sheetViews>
  <sheetFormatPr defaultRowHeight="13.2" x14ac:dyDescent="0.25"/>
  <cols>
    <col min="4" max="4" width="11.21875" style="54" bestFit="1" customWidth="1"/>
    <col min="5" max="5" width="11.5546875" style="58" bestFit="1" customWidth="1"/>
    <col min="6" max="6" width="9.21875" bestFit="1" customWidth="1"/>
  </cols>
  <sheetData>
    <row r="1" spans="1:8" ht="14.4" x14ac:dyDescent="0.3">
      <c r="A1" s="14" t="s">
        <v>2393</v>
      </c>
      <c r="B1" s="14">
        <v>150</v>
      </c>
      <c r="C1" s="14" t="s">
        <v>2394</v>
      </c>
      <c r="D1" s="15">
        <v>4.0000000000000003E-5</v>
      </c>
      <c r="E1" s="57"/>
      <c r="F1" s="14"/>
      <c r="G1" s="14"/>
      <c r="H1" s="14"/>
    </row>
    <row r="2" spans="1:8" ht="14.4" x14ac:dyDescent="0.3">
      <c r="A2" s="14" t="s">
        <v>2395</v>
      </c>
      <c r="B2" s="14" t="s">
        <v>2396</v>
      </c>
      <c r="C2" s="14" t="s">
        <v>2397</v>
      </c>
      <c r="D2" s="15" t="s">
        <v>2398</v>
      </c>
      <c r="E2" s="57" t="s">
        <v>2399</v>
      </c>
      <c r="F2" s="14" t="s">
        <v>2400</v>
      </c>
      <c r="G2" s="14" t="s">
        <v>2401</v>
      </c>
      <c r="H2" s="14" t="s">
        <v>2402</v>
      </c>
    </row>
    <row r="3" spans="1:8" ht="14.4" x14ac:dyDescent="0.3">
      <c r="A3" s="14">
        <v>-4</v>
      </c>
      <c r="B3" s="14">
        <v>1E-4</v>
      </c>
      <c r="C3" s="14">
        <f>$B$1</f>
        <v>150</v>
      </c>
      <c r="D3" s="23">
        <f>-1/(B3*$D$1)</f>
        <v>-249999999.99999997</v>
      </c>
      <c r="E3" s="57">
        <f>LOG10(SQRT(C3^2+D3^2))</f>
        <v>8.3979400086721157</v>
      </c>
      <c r="F3" s="15">
        <f>ATAN(D3/C3)/PI()*180</f>
        <v>-89.999965622532301</v>
      </c>
      <c r="G3" s="15">
        <f>C3/(C3^2+D3^2)</f>
        <v>2.3999999999991369E-15</v>
      </c>
      <c r="H3" s="15">
        <f>-D3/(C3^2+D3^2)</f>
        <v>3.999999999998561E-9</v>
      </c>
    </row>
    <row r="4" spans="1:8" ht="14.4" x14ac:dyDescent="0.3">
      <c r="A4" s="14">
        <v>-3.9</v>
      </c>
      <c r="B4" s="14">
        <v>1.2589254117941672E-4</v>
      </c>
      <c r="C4" s="14">
        <f t="shared" ref="C4:C67" si="0">$B$1</f>
        <v>150</v>
      </c>
      <c r="D4" s="23">
        <f t="shared" ref="D4:D67" si="1">-1/(B4*$D$1)</f>
        <v>-198582058.68107036</v>
      </c>
      <c r="E4" s="57">
        <f t="shared" ref="E4:E67" si="2">LOG10(SQRT(C4^2+D4^2))</f>
        <v>8.2979400086721622</v>
      </c>
      <c r="F4" s="15">
        <f t="shared" ref="F4:F67" si="3">ATAN(D4/C4)/PI()*180</f>
        <v>-89.99995672133231</v>
      </c>
      <c r="G4" s="15">
        <f t="shared" ref="G4:G67" si="4">C4/(C4^2+D4^2)</f>
        <v>3.8037436619045026E-15</v>
      </c>
      <c r="H4" s="15">
        <f t="shared" ref="H4:H67" si="5">-D4/(C4^2+D4^2)</f>
        <v>5.0357016471737956E-9</v>
      </c>
    </row>
    <row r="5" spans="1:8" ht="14.4" x14ac:dyDescent="0.3">
      <c r="A5" s="14">
        <v>-3.8</v>
      </c>
      <c r="B5" s="14">
        <v>1.584893192461112E-4</v>
      </c>
      <c r="C5" s="14">
        <f t="shared" si="0"/>
        <v>150</v>
      </c>
      <c r="D5" s="23">
        <f t="shared" si="1"/>
        <v>-157739336.12004843</v>
      </c>
      <c r="E5" s="57">
        <f t="shared" si="2"/>
        <v>8.1979400086722336</v>
      </c>
      <c r="F5" s="15">
        <f t="shared" si="3"/>
        <v>-89.999945515385463</v>
      </c>
      <c r="G5" s="15">
        <f t="shared" si="4"/>
        <v>6.028527435617532E-15</v>
      </c>
      <c r="H5" s="15">
        <f t="shared" si="5"/>
        <v>6.3395727698387163E-9</v>
      </c>
    </row>
    <row r="6" spans="1:8" ht="14.4" x14ac:dyDescent="0.3">
      <c r="A6" s="14">
        <v>-3.7</v>
      </c>
      <c r="B6" s="14">
        <v>1.9952623149688758E-4</v>
      </c>
      <c r="C6" s="14">
        <f t="shared" si="0"/>
        <v>150</v>
      </c>
      <c r="D6" s="23">
        <f t="shared" si="1"/>
        <v>-125296808.40681832</v>
      </c>
      <c r="E6" s="57">
        <f t="shared" si="2"/>
        <v>8.0979400086723494</v>
      </c>
      <c r="F6" s="15">
        <f t="shared" si="3"/>
        <v>-89.999931407934199</v>
      </c>
      <c r="G6" s="15">
        <f t="shared" si="4"/>
        <v>9.5545720932702037E-15</v>
      </c>
      <c r="H6" s="15">
        <f t="shared" si="5"/>
        <v>7.9810492598640647E-9</v>
      </c>
    </row>
    <row r="7" spans="1:8" ht="14.4" x14ac:dyDescent="0.3">
      <c r="A7" s="14">
        <v>-3.6</v>
      </c>
      <c r="B7" s="14">
        <v>2.5118864315095774E-4</v>
      </c>
      <c r="C7" s="14">
        <f t="shared" si="0"/>
        <v>150</v>
      </c>
      <c r="D7" s="23">
        <f t="shared" si="1"/>
        <v>-99526792.638374418</v>
      </c>
      <c r="E7" s="57">
        <f t="shared" si="2"/>
        <v>7.997940008672531</v>
      </c>
      <c r="F7" s="15">
        <f t="shared" si="3"/>
        <v>-89.999913647705313</v>
      </c>
      <c r="G7" s="15">
        <f t="shared" si="4"/>
        <v>1.5142976267490209E-14</v>
      </c>
      <c r="H7" s="15">
        <f t="shared" si="5"/>
        <v>1.0047545726015488E-8</v>
      </c>
    </row>
    <row r="8" spans="1:8" ht="14.4" x14ac:dyDescent="0.3">
      <c r="A8" s="14">
        <v>-3.5</v>
      </c>
      <c r="B8" s="14">
        <v>3.1622776601683783E-4</v>
      </c>
      <c r="C8" s="14">
        <f t="shared" si="0"/>
        <v>150</v>
      </c>
      <c r="D8" s="23">
        <f t="shared" si="1"/>
        <v>-79056941.504209504</v>
      </c>
      <c r="E8" s="57">
        <f t="shared" si="2"/>
        <v>7.8979400086728191</v>
      </c>
      <c r="F8" s="15">
        <f t="shared" si="3"/>
        <v>-89.99989128890185</v>
      </c>
      <c r="G8" s="15">
        <f t="shared" si="4"/>
        <v>2.399999999991359E-14</v>
      </c>
      <c r="H8" s="15">
        <f t="shared" si="5"/>
        <v>1.2649110640627978E-8</v>
      </c>
    </row>
    <row r="9" spans="1:8" ht="14.4" x14ac:dyDescent="0.3">
      <c r="A9" s="14">
        <v>-3.4</v>
      </c>
      <c r="B9" s="14">
        <v>3.9810717055349708E-4</v>
      </c>
      <c r="C9" s="14">
        <f t="shared" si="0"/>
        <v>150</v>
      </c>
      <c r="D9" s="23">
        <f t="shared" si="1"/>
        <v>-62797160.787739523</v>
      </c>
      <c r="E9" s="57">
        <f t="shared" si="2"/>
        <v>7.7979400086732769</v>
      </c>
      <c r="F9" s="15">
        <f t="shared" si="3"/>
        <v>-89.999863140836013</v>
      </c>
      <c r="G9" s="15">
        <f t="shared" si="4"/>
        <v>3.8037436618849669E-14</v>
      </c>
      <c r="H9" s="15">
        <f t="shared" si="5"/>
        <v>1.5924286822049025E-8</v>
      </c>
    </row>
    <row r="10" spans="1:8" ht="14.4" x14ac:dyDescent="0.3">
      <c r="A10" s="14">
        <v>-3.3</v>
      </c>
      <c r="B10" s="14">
        <v>5.0118723362727209E-4</v>
      </c>
      <c r="C10" s="14">
        <f t="shared" si="0"/>
        <v>150</v>
      </c>
      <c r="D10" s="23">
        <f t="shared" si="1"/>
        <v>-49881557.874222003</v>
      </c>
      <c r="E10" s="57">
        <f t="shared" si="2"/>
        <v>7.6979400086740011</v>
      </c>
      <c r="F10" s="15">
        <f t="shared" si="3"/>
        <v>-89.999827704520612</v>
      </c>
      <c r="G10" s="15">
        <f t="shared" si="4"/>
        <v>6.0285274355684741E-14</v>
      </c>
      <c r="H10" s="15">
        <f t="shared" si="5"/>
        <v>2.00474893449096E-8</v>
      </c>
    </row>
    <row r="11" spans="1:8" ht="14.4" x14ac:dyDescent="0.3">
      <c r="A11" s="14">
        <v>-3.2</v>
      </c>
      <c r="B11" s="14">
        <v>6.3095734448019244E-4</v>
      </c>
      <c r="C11" s="14">
        <f t="shared" si="0"/>
        <v>150</v>
      </c>
      <c r="D11" s="23">
        <f t="shared" si="1"/>
        <v>-39622329.811527885</v>
      </c>
      <c r="E11" s="57">
        <f t="shared" si="2"/>
        <v>7.5979400086751507</v>
      </c>
      <c r="F11" s="15">
        <f t="shared" si="3"/>
        <v>-89.999783092842648</v>
      </c>
      <c r="G11" s="15">
        <f t="shared" si="4"/>
        <v>9.5545720931469748E-14</v>
      </c>
      <c r="H11" s="15">
        <f t="shared" si="5"/>
        <v>2.5238293778845986E-8</v>
      </c>
    </row>
    <row r="12" spans="1:8" ht="14.4" x14ac:dyDescent="0.3">
      <c r="A12" s="14">
        <v>-3.1</v>
      </c>
      <c r="B12" s="14">
        <v>7.9432823472428099E-4</v>
      </c>
      <c r="C12" s="14">
        <f t="shared" si="0"/>
        <v>150</v>
      </c>
      <c r="D12" s="23">
        <f t="shared" si="1"/>
        <v>-31473135.294854198</v>
      </c>
      <c r="E12" s="57">
        <f t="shared" si="2"/>
        <v>7.4979400086769701</v>
      </c>
      <c r="F12" s="15">
        <f t="shared" si="3"/>
        <v>-89.999726930067624</v>
      </c>
      <c r="G12" s="15">
        <f t="shared" si="4"/>
        <v>1.5142976267180657E-13</v>
      </c>
      <c r="H12" s="15">
        <f t="shared" si="5"/>
        <v>3.1773129388249536E-8</v>
      </c>
    </row>
    <row r="13" spans="1:8" ht="14.4" x14ac:dyDescent="0.3">
      <c r="A13" s="14">
        <v>-3</v>
      </c>
      <c r="B13" s="14">
        <v>1E-3</v>
      </c>
      <c r="C13" s="14">
        <f t="shared" si="0"/>
        <v>150</v>
      </c>
      <c r="D13" s="23">
        <f t="shared" si="1"/>
        <v>-25000000</v>
      </c>
      <c r="E13" s="57">
        <f t="shared" si="2"/>
        <v>7.3979400086798552</v>
      </c>
      <c r="F13" s="15">
        <f t="shared" si="3"/>
        <v>-89.999656225322923</v>
      </c>
      <c r="G13" s="15">
        <f t="shared" si="4"/>
        <v>2.3999999999135998E-13</v>
      </c>
      <c r="H13" s="15">
        <f t="shared" si="5"/>
        <v>3.9999999998559999E-8</v>
      </c>
    </row>
    <row r="14" spans="1:8" ht="14.4" x14ac:dyDescent="0.3">
      <c r="A14" s="14">
        <v>-2.9</v>
      </c>
      <c r="B14" s="14">
        <v>1.2589254117941662E-3</v>
      </c>
      <c r="C14" s="14">
        <f t="shared" si="0"/>
        <v>150</v>
      </c>
      <c r="D14" s="23">
        <f t="shared" si="1"/>
        <v>-19858205.868107051</v>
      </c>
      <c r="E14" s="57">
        <f t="shared" si="2"/>
        <v>7.297940008684427</v>
      </c>
      <c r="F14" s="15">
        <f t="shared" si="3"/>
        <v>-89.999567213323104</v>
      </c>
      <c r="G14" s="15">
        <f t="shared" si="4"/>
        <v>3.8037436616896402E-13</v>
      </c>
      <c r="H14" s="15">
        <f t="shared" si="5"/>
        <v>5.0357016468893475E-8</v>
      </c>
    </row>
    <row r="15" spans="1:8" ht="14.4" x14ac:dyDescent="0.3">
      <c r="A15" s="14">
        <v>-2.8</v>
      </c>
      <c r="B15" s="14">
        <v>1.5848931924611134E-3</v>
      </c>
      <c r="C15" s="14">
        <f t="shared" si="0"/>
        <v>150</v>
      </c>
      <c r="D15" s="23">
        <f t="shared" si="1"/>
        <v>-15773933.61200483</v>
      </c>
      <c r="E15" s="57">
        <f t="shared" si="2"/>
        <v>7.1979400086916741</v>
      </c>
      <c r="F15" s="15">
        <f t="shared" si="3"/>
        <v>-89.999455153854584</v>
      </c>
      <c r="G15" s="15">
        <f t="shared" si="4"/>
        <v>6.0285274350778468E-13</v>
      </c>
      <c r="H15" s="15">
        <f t="shared" si="5"/>
        <v>6.3395727692711799E-8</v>
      </c>
    </row>
    <row r="16" spans="1:8" ht="14.4" x14ac:dyDescent="0.3">
      <c r="A16" s="14">
        <v>-2.7</v>
      </c>
      <c r="B16" s="14">
        <v>1.9952623149688781E-3</v>
      </c>
      <c r="C16" s="14">
        <f t="shared" si="0"/>
        <v>150</v>
      </c>
      <c r="D16" s="23">
        <f t="shared" si="1"/>
        <v>-12529680.840681816</v>
      </c>
      <c r="E16" s="57">
        <f t="shared" si="2"/>
        <v>7.0979400087031594</v>
      </c>
      <c r="F16" s="15">
        <f t="shared" si="3"/>
        <v>-89.999314079342028</v>
      </c>
      <c r="G16" s="15">
        <f t="shared" si="4"/>
        <v>9.5545720919145734E-13</v>
      </c>
      <c r="H16" s="15">
        <f t="shared" si="5"/>
        <v>7.9810492587316799E-8</v>
      </c>
    </row>
    <row r="17" spans="1:8" ht="14.4" x14ac:dyDescent="0.3">
      <c r="A17" s="14">
        <v>-2.5999999999999996</v>
      </c>
      <c r="B17" s="14">
        <v>2.5118864315095799E-3</v>
      </c>
      <c r="C17" s="14">
        <f t="shared" si="0"/>
        <v>150</v>
      </c>
      <c r="D17" s="23">
        <f t="shared" si="1"/>
        <v>-9952679.2638374306</v>
      </c>
      <c r="E17" s="57">
        <f t="shared" si="2"/>
        <v>6.9979400087213612</v>
      </c>
      <c r="F17" s="15">
        <f t="shared" si="3"/>
        <v>-89.999136477053227</v>
      </c>
      <c r="G17" s="15">
        <f t="shared" si="4"/>
        <v>1.5142976264084995E-12</v>
      </c>
      <c r="H17" s="15">
        <f t="shared" si="5"/>
        <v>1.0047545723756075E-7</v>
      </c>
    </row>
    <row r="18" spans="1:8" ht="14.4" x14ac:dyDescent="0.3">
      <c r="A18" s="14">
        <v>-2.5</v>
      </c>
      <c r="B18" s="14">
        <v>3.1622776601683764E-3</v>
      </c>
      <c r="C18" s="14">
        <f t="shared" si="0"/>
        <v>150</v>
      </c>
      <c r="D18" s="23">
        <f t="shared" si="1"/>
        <v>-7905694.1504209554</v>
      </c>
      <c r="E18" s="57">
        <f t="shared" si="2"/>
        <v>6.8979400087502114</v>
      </c>
      <c r="F18" s="15">
        <f t="shared" si="3"/>
        <v>-89.998912889018683</v>
      </c>
      <c r="G18" s="15">
        <f t="shared" si="4"/>
        <v>2.399999999135996E-12</v>
      </c>
      <c r="H18" s="15">
        <f t="shared" si="5"/>
        <v>1.2649110636119828E-7</v>
      </c>
    </row>
    <row r="19" spans="1:8" ht="14.4" x14ac:dyDescent="0.3">
      <c r="A19" s="14">
        <v>-2.4</v>
      </c>
      <c r="B19" s="14">
        <v>3.9810717055349717E-3</v>
      </c>
      <c r="C19" s="14">
        <f t="shared" si="0"/>
        <v>150</v>
      </c>
      <c r="D19" s="23">
        <f t="shared" si="1"/>
        <v>-6279716.0787739502</v>
      </c>
      <c r="E19" s="57">
        <f t="shared" si="2"/>
        <v>6.7979400087959334</v>
      </c>
      <c r="F19" s="15">
        <f t="shared" si="3"/>
        <v>-89.998631408360268</v>
      </c>
      <c r="G19" s="15">
        <f t="shared" si="4"/>
        <v>3.8037436597364023E-12</v>
      </c>
      <c r="H19" s="15">
        <f t="shared" si="5"/>
        <v>1.5924286813054103E-7</v>
      </c>
    </row>
    <row r="20" spans="1:8" ht="14.4" x14ac:dyDescent="0.3">
      <c r="A20" s="14">
        <v>-2.2999999999999998</v>
      </c>
      <c r="B20" s="14">
        <v>5.0118723362727212E-3</v>
      </c>
      <c r="C20" s="14">
        <f t="shared" si="0"/>
        <v>150</v>
      </c>
      <c r="D20" s="23">
        <f t="shared" si="1"/>
        <v>-4988155.7874221997</v>
      </c>
      <c r="E20" s="57">
        <f t="shared" si="2"/>
        <v>6.6979400088683994</v>
      </c>
      <c r="F20" s="15">
        <f t="shared" si="3"/>
        <v>-89.998277045206564</v>
      </c>
      <c r="G20" s="15">
        <f t="shared" si="4"/>
        <v>6.0285274301715191E-12</v>
      </c>
      <c r="H20" s="15">
        <f t="shared" si="5"/>
        <v>2.0047489326962362E-7</v>
      </c>
    </row>
    <row r="21" spans="1:8" ht="14.4" x14ac:dyDescent="0.3">
      <c r="A21" s="14">
        <v>-2.2000000000000002</v>
      </c>
      <c r="B21" s="14">
        <v>6.3095734448019251E-3</v>
      </c>
      <c r="C21" s="14">
        <f t="shared" si="0"/>
        <v>150</v>
      </c>
      <c r="D21" s="23">
        <f t="shared" si="1"/>
        <v>-3962232.9811527878</v>
      </c>
      <c r="E21" s="57">
        <f t="shared" si="2"/>
        <v>6.5979400089832501</v>
      </c>
      <c r="F21" s="15">
        <f t="shared" si="3"/>
        <v>-89.997830928427547</v>
      </c>
      <c r="G21" s="15">
        <f t="shared" si="4"/>
        <v>9.5545720795904377E-12</v>
      </c>
      <c r="H21" s="15">
        <f t="shared" si="5"/>
        <v>2.5238293743036537E-7</v>
      </c>
    </row>
    <row r="22" spans="1:8" ht="14.4" x14ac:dyDescent="0.3">
      <c r="A22" s="14">
        <v>-2.0999999999999996</v>
      </c>
      <c r="B22" s="14">
        <v>7.943282347242819E-3</v>
      </c>
      <c r="C22" s="14">
        <f t="shared" si="0"/>
        <v>150</v>
      </c>
      <c r="D22" s="23">
        <f t="shared" si="1"/>
        <v>-3147313.5294854161</v>
      </c>
      <c r="E22" s="57">
        <f t="shared" si="2"/>
        <v>6.4979400091652755</v>
      </c>
      <c r="F22" s="15">
        <f t="shared" si="3"/>
        <v>-89.997269300678212</v>
      </c>
      <c r="G22" s="15">
        <f t="shared" si="4"/>
        <v>1.5142976233128197E-11</v>
      </c>
      <c r="H22" s="15">
        <f t="shared" si="5"/>
        <v>3.1773129316800317E-7</v>
      </c>
    </row>
    <row r="23" spans="1:8" ht="14.4" x14ac:dyDescent="0.3">
      <c r="A23" s="14">
        <v>-2</v>
      </c>
      <c r="B23" s="14">
        <v>0.01</v>
      </c>
      <c r="C23" s="14">
        <f t="shared" si="0"/>
        <v>150</v>
      </c>
      <c r="D23" s="23">
        <f t="shared" si="1"/>
        <v>-2500000</v>
      </c>
      <c r="E23" s="57">
        <f t="shared" si="2"/>
        <v>6.3979400094537677</v>
      </c>
      <c r="F23" s="15">
        <f t="shared" si="3"/>
        <v>-89.996562253233336</v>
      </c>
      <c r="G23" s="15">
        <f t="shared" si="4"/>
        <v>2.3999999913600001E-11</v>
      </c>
      <c r="H23" s="15">
        <f t="shared" si="5"/>
        <v>3.9999999855999998E-7</v>
      </c>
    </row>
    <row r="24" spans="1:8" ht="14.4" x14ac:dyDescent="0.3">
      <c r="A24" s="14">
        <v>-1.9</v>
      </c>
      <c r="B24" s="14">
        <v>1.2589254117941664E-2</v>
      </c>
      <c r="C24" s="14">
        <f t="shared" si="0"/>
        <v>150</v>
      </c>
      <c r="D24" s="23">
        <f t="shared" si="1"/>
        <v>-1985820.586810705</v>
      </c>
      <c r="E24" s="57">
        <f t="shared" si="2"/>
        <v>6.297940009910997</v>
      </c>
      <c r="F24" s="15">
        <f t="shared" si="3"/>
        <v>-89.995672133239182</v>
      </c>
      <c r="G24" s="15">
        <f t="shared" si="4"/>
        <v>3.803743640203969E-11</v>
      </c>
      <c r="H24" s="15">
        <f t="shared" si="5"/>
        <v>5.0357016184448889E-7</v>
      </c>
    </row>
    <row r="25" spans="1:8" ht="14.4" x14ac:dyDescent="0.3">
      <c r="A25" s="14">
        <v>-1.7999999999999998</v>
      </c>
      <c r="B25" s="14">
        <v>1.5848931924611138E-2</v>
      </c>
      <c r="C25" s="14">
        <f t="shared" si="0"/>
        <v>150</v>
      </c>
      <c r="D25" s="23">
        <f t="shared" si="1"/>
        <v>-1577393.3612004828</v>
      </c>
      <c r="E25" s="57">
        <f t="shared" si="2"/>
        <v>6.197940010635655</v>
      </c>
      <c r="F25" s="15">
        <f t="shared" si="3"/>
        <v>-89.994551538562007</v>
      </c>
      <c r="G25" s="15">
        <f t="shared" si="4"/>
        <v>6.028527381108281E-11</v>
      </c>
      <c r="H25" s="15">
        <f t="shared" si="5"/>
        <v>6.3395727125170229E-7</v>
      </c>
    </row>
    <row r="26" spans="1:8" ht="14.4" x14ac:dyDescent="0.3">
      <c r="A26" s="14">
        <v>-1.6999999999999997</v>
      </c>
      <c r="B26" s="14">
        <v>1.9952623149688802E-2</v>
      </c>
      <c r="C26" s="14">
        <f t="shared" si="0"/>
        <v>150</v>
      </c>
      <c r="D26" s="23">
        <f t="shared" si="1"/>
        <v>-1252968.0840681803</v>
      </c>
      <c r="E26" s="57">
        <f t="shared" si="2"/>
        <v>6.0979400117841607</v>
      </c>
      <c r="F26" s="15">
        <f t="shared" si="3"/>
        <v>-89.993140793452625</v>
      </c>
      <c r="G26" s="15">
        <f t="shared" si="4"/>
        <v>9.5545719563491705E-11</v>
      </c>
      <c r="H26" s="15">
        <f t="shared" si="5"/>
        <v>7.9810491454922566E-7</v>
      </c>
    </row>
    <row r="27" spans="1:8" ht="14.4" x14ac:dyDescent="0.3">
      <c r="A27" s="14">
        <v>-1.5999999999999996</v>
      </c>
      <c r="B27" s="14">
        <v>2.5118864315095819E-2</v>
      </c>
      <c r="C27" s="14">
        <f t="shared" si="0"/>
        <v>150</v>
      </c>
      <c r="D27" s="23">
        <f t="shared" si="1"/>
        <v>-995267.92638374225</v>
      </c>
      <c r="E27" s="57">
        <f t="shared" si="2"/>
        <v>5.9979400136044205</v>
      </c>
      <c r="F27" s="15">
        <f t="shared" si="3"/>
        <v>-89.991364770596888</v>
      </c>
      <c r="G27" s="15">
        <f t="shared" si="4"/>
        <v>1.5142975923560077E-10</v>
      </c>
      <c r="H27" s="15">
        <f t="shared" si="5"/>
        <v>1.0047545497813715E-6</v>
      </c>
    </row>
    <row r="28" spans="1:8" ht="14.4" x14ac:dyDescent="0.3">
      <c r="A28" s="14">
        <v>-1.5</v>
      </c>
      <c r="B28" s="14">
        <v>3.1622776601683784E-2</v>
      </c>
      <c r="C28" s="14">
        <f t="shared" si="0"/>
        <v>150</v>
      </c>
      <c r="D28" s="23">
        <f t="shared" si="1"/>
        <v>-790569.415042095</v>
      </c>
      <c r="E28" s="57">
        <f t="shared" si="2"/>
        <v>5.8979400164893381</v>
      </c>
      <c r="F28" s="15">
        <f t="shared" si="3"/>
        <v>-89.989128890315882</v>
      </c>
      <c r="G28" s="15">
        <f t="shared" si="4"/>
        <v>2.3999999136000022E-10</v>
      </c>
      <c r="H28" s="15">
        <f t="shared" si="5"/>
        <v>1.2649110185305549E-6</v>
      </c>
    </row>
    <row r="29" spans="1:8" ht="14.4" x14ac:dyDescent="0.3">
      <c r="A29" s="14">
        <v>-1.4</v>
      </c>
      <c r="B29" s="14">
        <v>3.9810717055349727E-2</v>
      </c>
      <c r="C29" s="14">
        <f t="shared" si="0"/>
        <v>150</v>
      </c>
      <c r="D29" s="23">
        <f t="shared" si="1"/>
        <v>-627971.607877395</v>
      </c>
      <c r="E29" s="57">
        <f t="shared" si="2"/>
        <v>5.7979400210616241</v>
      </c>
      <c r="F29" s="15">
        <f t="shared" si="3"/>
        <v>-89.986314083860321</v>
      </c>
      <c r="G29" s="15">
        <f t="shared" si="4"/>
        <v>3.8037434448796974E-10</v>
      </c>
      <c r="H29" s="15">
        <f t="shared" si="5"/>
        <v>1.5924285913561367E-6</v>
      </c>
    </row>
    <row r="30" spans="1:8" ht="14.4" x14ac:dyDescent="0.3">
      <c r="A30" s="14">
        <v>-1.2999999999999998</v>
      </c>
      <c r="B30" s="14">
        <v>5.0118723362727227E-2</v>
      </c>
      <c r="C30" s="14">
        <f t="shared" si="0"/>
        <v>150</v>
      </c>
      <c r="D30" s="23">
        <f t="shared" si="1"/>
        <v>-498815.57874221989</v>
      </c>
      <c r="E30" s="57">
        <f t="shared" si="2"/>
        <v>5.6979400283082082</v>
      </c>
      <c r="F30" s="15">
        <f t="shared" si="3"/>
        <v>-89.982770452579743</v>
      </c>
      <c r="G30" s="15">
        <f t="shared" si="4"/>
        <v>6.0285268904758965E-10</v>
      </c>
      <c r="H30" s="15">
        <f t="shared" si="5"/>
        <v>2.0047487532238464E-6</v>
      </c>
    </row>
    <row r="31" spans="1:8" ht="14.4" x14ac:dyDescent="0.3">
      <c r="A31" s="14">
        <v>-1.1999999999999997</v>
      </c>
      <c r="B31" s="14">
        <v>6.3095734448019344E-2</v>
      </c>
      <c r="C31" s="14">
        <f t="shared" si="0"/>
        <v>150</v>
      </c>
      <c r="D31" s="23">
        <f t="shared" si="1"/>
        <v>-396223.29811527824</v>
      </c>
      <c r="E31" s="57">
        <f t="shared" si="2"/>
        <v>5.5979400397932695</v>
      </c>
      <c r="F31" s="15">
        <f t="shared" si="3"/>
        <v>-89.978309285301336</v>
      </c>
      <c r="G31" s="15">
        <f t="shared" si="4"/>
        <v>9.554570723936418E-10</v>
      </c>
      <c r="H31" s="15">
        <f t="shared" si="5"/>
        <v>2.5238290162091795E-6</v>
      </c>
    </row>
    <row r="32" spans="1:8" ht="14.4" x14ac:dyDescent="0.3">
      <c r="A32" s="14">
        <v>-1.0999999999999996</v>
      </c>
      <c r="B32" s="14">
        <v>7.9432823472428207E-2</v>
      </c>
      <c r="C32" s="14">
        <f t="shared" si="0"/>
        <v>150</v>
      </c>
      <c r="D32" s="23">
        <f t="shared" si="1"/>
        <v>-314731.35294854158</v>
      </c>
      <c r="E32" s="57">
        <f t="shared" si="2"/>
        <v>5.4979400579958648</v>
      </c>
      <c r="F32" s="15">
        <f t="shared" si="3"/>
        <v>-89.972693008828884</v>
      </c>
      <c r="G32" s="15">
        <f t="shared" si="4"/>
        <v>1.5142972827879487E-9</v>
      </c>
      <c r="H32" s="15">
        <f t="shared" si="5"/>
        <v>3.1773122171876756E-6</v>
      </c>
    </row>
    <row r="33" spans="1:8" ht="14.4" x14ac:dyDescent="0.3">
      <c r="A33" s="14">
        <v>-1</v>
      </c>
      <c r="B33" s="14">
        <v>0.1</v>
      </c>
      <c r="C33" s="14">
        <f t="shared" si="0"/>
        <v>150</v>
      </c>
      <c r="D33" s="23">
        <f t="shared" si="1"/>
        <v>-249999.99999999997</v>
      </c>
      <c r="E33" s="57">
        <f t="shared" si="2"/>
        <v>5.39794008684503</v>
      </c>
      <c r="F33" s="15">
        <f t="shared" si="3"/>
        <v>-89.965622536417442</v>
      </c>
      <c r="G33" s="15">
        <f t="shared" si="4"/>
        <v>2.3999991360003115E-9</v>
      </c>
      <c r="H33" s="15">
        <f t="shared" si="5"/>
        <v>3.9999985600005189E-6</v>
      </c>
    </row>
    <row r="34" spans="1:8" ht="14.4" x14ac:dyDescent="0.3">
      <c r="A34" s="14">
        <v>-0.89999999999999991</v>
      </c>
      <c r="B34" s="14">
        <v>0.12589254117941673</v>
      </c>
      <c r="C34" s="14">
        <f t="shared" si="0"/>
        <v>150</v>
      </c>
      <c r="D34" s="23">
        <f t="shared" si="1"/>
        <v>-198582.05868107034</v>
      </c>
      <c r="E34" s="57">
        <f t="shared" si="2"/>
        <v>5.2979401325678683</v>
      </c>
      <c r="F34" s="15">
        <f t="shared" si="3"/>
        <v>-89.956721340540497</v>
      </c>
      <c r="G34" s="15">
        <f t="shared" si="4"/>
        <v>3.8037414916380353E-9</v>
      </c>
      <c r="H34" s="15">
        <f t="shared" si="5"/>
        <v>5.0356987740005759E-6</v>
      </c>
    </row>
    <row r="35" spans="1:8" ht="14.4" x14ac:dyDescent="0.3">
      <c r="A35" s="14">
        <v>-0.79999999999999982</v>
      </c>
      <c r="B35" s="14">
        <v>0.1584893192461114</v>
      </c>
      <c r="C35" s="14">
        <f t="shared" si="0"/>
        <v>150</v>
      </c>
      <c r="D35" s="23">
        <f t="shared" si="1"/>
        <v>-157739.33612004825</v>
      </c>
      <c r="E35" s="57">
        <f t="shared" si="2"/>
        <v>5.1979402050336638</v>
      </c>
      <c r="F35" s="15">
        <f t="shared" si="3"/>
        <v>-89.945515401878879</v>
      </c>
      <c r="G35" s="15">
        <f t="shared" si="4"/>
        <v>6.02852198415647E-9</v>
      </c>
      <c r="H35" s="15">
        <f t="shared" si="5"/>
        <v>6.339567037106384E-6</v>
      </c>
    </row>
    <row r="36" spans="1:8" ht="14.4" x14ac:dyDescent="0.3">
      <c r="A36" s="14">
        <v>-0.69999999999999973</v>
      </c>
      <c r="B36" s="14">
        <v>0.19952623149688806</v>
      </c>
      <c r="C36" s="14">
        <f t="shared" si="0"/>
        <v>150</v>
      </c>
      <c r="D36" s="23">
        <f t="shared" si="1"/>
        <v>-125296.80840681799</v>
      </c>
      <c r="E36" s="57">
        <f t="shared" si="2"/>
        <v>5.0979403198841595</v>
      </c>
      <c r="F36" s="15">
        <f t="shared" si="3"/>
        <v>-89.93140796696683</v>
      </c>
      <c r="G36" s="15">
        <f t="shared" si="4"/>
        <v>9.5545583998263897E-9</v>
      </c>
      <c r="H36" s="15">
        <f t="shared" si="5"/>
        <v>7.9810378215653379E-6</v>
      </c>
    </row>
    <row r="37" spans="1:8" ht="14.4" x14ac:dyDescent="0.3">
      <c r="A37" s="14">
        <v>-0.59999999999999964</v>
      </c>
      <c r="B37" s="14">
        <v>0.25118864315095818</v>
      </c>
      <c r="C37" s="14">
        <f t="shared" si="0"/>
        <v>150</v>
      </c>
      <c r="D37" s="23">
        <f t="shared" si="1"/>
        <v>-99526.792638374245</v>
      </c>
      <c r="E37" s="57">
        <f t="shared" si="2"/>
        <v>4.9979405019098042</v>
      </c>
      <c r="F37" s="15">
        <f t="shared" si="3"/>
        <v>-89.913647770696457</v>
      </c>
      <c r="G37" s="15">
        <f t="shared" si="4"/>
        <v>1.514294187114325E-8</v>
      </c>
      <c r="H37" s="15">
        <f t="shared" si="5"/>
        <v>1.0047522903628196E-5</v>
      </c>
    </row>
    <row r="38" spans="1:8" ht="14.4" x14ac:dyDescent="0.3">
      <c r="A38" s="14">
        <v>-0.5</v>
      </c>
      <c r="B38" s="14">
        <v>0.31622776601683794</v>
      </c>
      <c r="C38" s="14">
        <f t="shared" si="0"/>
        <v>150</v>
      </c>
      <c r="D38" s="23">
        <f t="shared" si="1"/>
        <v>-79056.941504209477</v>
      </c>
      <c r="E38" s="57">
        <f t="shared" si="2"/>
        <v>4.897940790400698</v>
      </c>
      <c r="F38" s="15">
        <f t="shared" si="3"/>
        <v>-89.891289032307355</v>
      </c>
      <c r="G38" s="15">
        <f t="shared" si="4"/>
        <v>2.3999913600311042E-8</v>
      </c>
      <c r="H38" s="15">
        <f t="shared" si="5"/>
        <v>1.2649065104039144E-5</v>
      </c>
    </row>
    <row r="39" spans="1:8" ht="14.4" x14ac:dyDescent="0.3">
      <c r="A39" s="14">
        <v>-0.39999999999999991</v>
      </c>
      <c r="B39" s="14">
        <v>0.39810717055349731</v>
      </c>
      <c r="C39" s="14">
        <f t="shared" si="0"/>
        <v>150</v>
      </c>
      <c r="D39" s="23">
        <f t="shared" si="1"/>
        <v>-62797.160787739493</v>
      </c>
      <c r="E39" s="57">
        <f t="shared" si="2"/>
        <v>4.7979412476271657</v>
      </c>
      <c r="F39" s="15">
        <f t="shared" si="3"/>
        <v>-89.863141096288032</v>
      </c>
      <c r="G39" s="15">
        <f t="shared" si="4"/>
        <v>3.8037219593317323E-8</v>
      </c>
      <c r="H39" s="15">
        <f t="shared" si="5"/>
        <v>1.5924195964800683E-5</v>
      </c>
    </row>
    <row r="40" spans="1:8" ht="14.4" x14ac:dyDescent="0.3">
      <c r="A40" s="14">
        <v>-0.29999999999999982</v>
      </c>
      <c r="B40" s="14">
        <v>0.50118723362727247</v>
      </c>
      <c r="C40" s="14">
        <f t="shared" si="0"/>
        <v>150</v>
      </c>
      <c r="D40" s="23">
        <f t="shared" si="1"/>
        <v>-49881.557874221966</v>
      </c>
      <c r="E40" s="57">
        <f t="shared" si="2"/>
        <v>4.6979419722803089</v>
      </c>
      <c r="F40" s="15">
        <f t="shared" si="3"/>
        <v>-89.827705039945116</v>
      </c>
      <c r="G40" s="15">
        <f t="shared" si="4"/>
        <v>6.0284729214013961E-8</v>
      </c>
      <c r="H40" s="15">
        <f t="shared" si="5"/>
        <v>2.0047308061470915E-5</v>
      </c>
    </row>
    <row r="41" spans="1:8" ht="14.4" x14ac:dyDescent="0.3">
      <c r="A41" s="14">
        <v>-0.19999999999999973</v>
      </c>
      <c r="B41" s="14">
        <v>0.63095734448019369</v>
      </c>
      <c r="C41" s="14">
        <f t="shared" si="0"/>
        <v>150</v>
      </c>
      <c r="D41" s="23">
        <f t="shared" si="1"/>
        <v>-39622.329811527808</v>
      </c>
      <c r="E41" s="57">
        <f t="shared" si="2"/>
        <v>4.5979431207731887</v>
      </c>
      <c r="F41" s="15">
        <f t="shared" si="3"/>
        <v>-89.78309387886965</v>
      </c>
      <c r="G41" s="15">
        <f t="shared" si="4"/>
        <v>9.5544351604746215E-8</v>
      </c>
      <c r="H41" s="15">
        <f t="shared" si="5"/>
        <v>2.5237932072745536E-5</v>
      </c>
    </row>
    <row r="42" spans="1:8" ht="14.4" x14ac:dyDescent="0.3">
      <c r="A42" s="14">
        <v>-9.9999999999999645E-2</v>
      </c>
      <c r="B42" s="14">
        <v>0.79432823472428216</v>
      </c>
      <c r="C42" s="14">
        <f t="shared" si="0"/>
        <v>150</v>
      </c>
      <c r="D42" s="23">
        <f t="shared" si="1"/>
        <v>-31473.135294854153</v>
      </c>
      <c r="E42" s="57">
        <f t="shared" si="2"/>
        <v>4.497944940999294</v>
      </c>
      <c r="F42" s="15">
        <f t="shared" si="3"/>
        <v>-89.726932135130909</v>
      </c>
      <c r="G42" s="15">
        <f t="shared" si="4"/>
        <v>1.5142632310742099E-7</v>
      </c>
      <c r="H42" s="15">
        <f t="shared" si="5"/>
        <v>3.177240769574774E-5</v>
      </c>
    </row>
    <row r="43" spans="1:8" ht="14.4" x14ac:dyDescent="0.3">
      <c r="A43" s="14">
        <v>0</v>
      </c>
      <c r="B43" s="14">
        <v>1</v>
      </c>
      <c r="C43" s="14">
        <f t="shared" si="0"/>
        <v>150</v>
      </c>
      <c r="D43" s="23">
        <f t="shared" si="1"/>
        <v>-24999.999999999996</v>
      </c>
      <c r="E43" s="57">
        <f t="shared" si="2"/>
        <v>4.3979478258320039</v>
      </c>
      <c r="F43" s="15">
        <f t="shared" si="3"/>
        <v>-89.656229448128528</v>
      </c>
      <c r="G43" s="15">
        <f t="shared" si="4"/>
        <v>2.3999136031102889E-7</v>
      </c>
      <c r="H43" s="15">
        <f t="shared" si="5"/>
        <v>3.9998560051838143E-5</v>
      </c>
    </row>
    <row r="44" spans="1:8" ht="14.4" x14ac:dyDescent="0.3">
      <c r="A44" s="14">
        <v>0.10000000000000053</v>
      </c>
      <c r="B44" s="14">
        <v>1.2589254117941688</v>
      </c>
      <c r="C44" s="14">
        <f t="shared" si="0"/>
        <v>150</v>
      </c>
      <c r="D44" s="23">
        <f t="shared" si="1"/>
        <v>-19858.205868107008</v>
      </c>
      <c r="E44" s="57">
        <f t="shared" si="2"/>
        <v>4.2979523979052212</v>
      </c>
      <c r="F44" s="15">
        <f t="shared" si="3"/>
        <v>-89.567221553860676</v>
      </c>
      <c r="G44" s="15">
        <f t="shared" si="4"/>
        <v>3.8035266473010197E-7</v>
      </c>
      <c r="H44" s="15">
        <f t="shared" si="5"/>
        <v>5.0354143457956329E-5</v>
      </c>
    </row>
    <row r="45" spans="1:8" ht="14.4" x14ac:dyDescent="0.3">
      <c r="A45" s="14">
        <v>0.20000000000000018</v>
      </c>
      <c r="B45" s="14">
        <v>1.5848931924611143</v>
      </c>
      <c r="C45" s="14">
        <f t="shared" si="0"/>
        <v>150</v>
      </c>
      <c r="D45" s="23">
        <f t="shared" si="1"/>
        <v>-15773.933612004821</v>
      </c>
      <c r="E45" s="57">
        <f t="shared" si="2"/>
        <v>4.1979596439557563</v>
      </c>
      <c r="F45" s="15">
        <f t="shared" si="3"/>
        <v>-89.455170276766452</v>
      </c>
      <c r="G45" s="15">
        <f t="shared" si="4"/>
        <v>6.02798233776943E-7</v>
      </c>
      <c r="H45" s="15">
        <f t="shared" si="5"/>
        <v>6.3389995473541732E-5</v>
      </c>
    </row>
    <row r="46" spans="1:8" ht="14.4" x14ac:dyDescent="0.3">
      <c r="A46" s="14">
        <v>0.29999999999999982</v>
      </c>
      <c r="B46" s="14">
        <v>1.9952623149688791</v>
      </c>
      <c r="C46" s="14">
        <f t="shared" si="0"/>
        <v>150</v>
      </c>
      <c r="D46" s="23">
        <f t="shared" si="1"/>
        <v>-12529.680840681809</v>
      </c>
      <c r="E46" s="57">
        <f t="shared" si="2"/>
        <v>4.0979711276766535</v>
      </c>
      <c r="F46" s="15">
        <f t="shared" si="3"/>
        <v>-89.314112107559083</v>
      </c>
      <c r="G46" s="15">
        <f t="shared" si="4"/>
        <v>9.5532029417904933E-7</v>
      </c>
      <c r="H46" s="15">
        <f t="shared" si="5"/>
        <v>7.9799055911264957E-5</v>
      </c>
    </row>
    <row r="47" spans="1:8" ht="14.4" x14ac:dyDescent="0.3">
      <c r="A47" s="14">
        <v>0.40000000000000036</v>
      </c>
      <c r="B47" s="14">
        <v>2.5118864315095824</v>
      </c>
      <c r="C47" s="14">
        <f t="shared" si="0"/>
        <v>150</v>
      </c>
      <c r="D47" s="23">
        <f t="shared" si="1"/>
        <v>-9952.6792638374209</v>
      </c>
      <c r="E47" s="57">
        <f t="shared" si="2"/>
        <v>3.9979893269038076</v>
      </c>
      <c r="F47" s="15">
        <f t="shared" si="3"/>
        <v>-89.136542425778202</v>
      </c>
      <c r="G47" s="15">
        <f t="shared" si="4"/>
        <v>1.5139537402690816E-6</v>
      </c>
      <c r="H47" s="15">
        <f t="shared" si="5"/>
        <v>1.0045263998123463E-4</v>
      </c>
    </row>
    <row r="48" spans="1:8" ht="14.4" x14ac:dyDescent="0.3">
      <c r="A48" s="14">
        <v>0.5</v>
      </c>
      <c r="B48" s="14">
        <v>3.1622776601683795</v>
      </c>
      <c r="C48" s="14">
        <f t="shared" si="0"/>
        <v>150</v>
      </c>
      <c r="D48" s="23">
        <f t="shared" si="1"/>
        <v>-7905.6941504209481</v>
      </c>
      <c r="E48" s="57">
        <f t="shared" si="2"/>
        <v>3.8980181676110153</v>
      </c>
      <c r="F48" s="15">
        <f t="shared" si="3"/>
        <v>-88.913019443690175</v>
      </c>
      <c r="G48" s="15">
        <f t="shared" si="4"/>
        <v>2.3991363109280663E-6</v>
      </c>
      <c r="H48" s="15">
        <f t="shared" si="5"/>
        <v>1.2644558599577671E-4</v>
      </c>
    </row>
    <row r="49" spans="1:8" ht="14.4" x14ac:dyDescent="0.3">
      <c r="A49" s="14">
        <v>0.60000000000000053</v>
      </c>
      <c r="B49" s="14">
        <v>3.981071705534978</v>
      </c>
      <c r="C49" s="14">
        <f t="shared" si="0"/>
        <v>150</v>
      </c>
      <c r="D49" s="23">
        <f t="shared" si="1"/>
        <v>-6279.7160787739413</v>
      </c>
      <c r="E49" s="57">
        <f t="shared" si="2"/>
        <v>3.7980638692065876</v>
      </c>
      <c r="F49" s="15">
        <f t="shared" si="3"/>
        <v>-88.631668559522112</v>
      </c>
      <c r="G49" s="15">
        <f t="shared" si="4"/>
        <v>3.8015746295962942E-6</v>
      </c>
      <c r="H49" s="15">
        <f t="shared" si="5"/>
        <v>1.5915206217423294E-4</v>
      </c>
    </row>
    <row r="50" spans="1:8" ht="14.4" x14ac:dyDescent="0.3">
      <c r="A50" s="14">
        <v>0.70000000000000018</v>
      </c>
      <c r="B50" s="14">
        <v>5.0118723362727264</v>
      </c>
      <c r="C50" s="14">
        <f t="shared" si="0"/>
        <v>150</v>
      </c>
      <c r="D50" s="23">
        <f t="shared" si="1"/>
        <v>-4988.1557874221944</v>
      </c>
      <c r="E50" s="57">
        <f t="shared" si="2"/>
        <v>3.6981362816575722</v>
      </c>
      <c r="F50" s="15">
        <f t="shared" si="3"/>
        <v>-88.277564268454213</v>
      </c>
      <c r="G50" s="15">
        <f t="shared" si="4"/>
        <v>6.023080889364726E-6</v>
      </c>
      <c r="H50" s="15">
        <f t="shared" si="5"/>
        <v>2.0029377197597784E-4</v>
      </c>
    </row>
    <row r="51" spans="1:8" ht="14.4" x14ac:dyDescent="0.3">
      <c r="A51" s="14">
        <v>0.80000000000000071</v>
      </c>
      <c r="B51" s="14">
        <v>6.3095734448019449</v>
      </c>
      <c r="C51" s="14">
        <f t="shared" si="0"/>
        <v>150</v>
      </c>
      <c r="D51" s="23">
        <f t="shared" si="1"/>
        <v>-3962.2329811527757</v>
      </c>
      <c r="E51" s="57">
        <f t="shared" si="2"/>
        <v>3.5982509982176074</v>
      </c>
      <c r="F51" s="15">
        <f t="shared" si="3"/>
        <v>-87.831963763893597</v>
      </c>
      <c r="G51" s="15">
        <f t="shared" si="4"/>
        <v>9.5408982133119069E-6</v>
      </c>
      <c r="H51" s="15">
        <f t="shared" si="5"/>
        <v>2.5202174380404017E-4</v>
      </c>
    </row>
    <row r="52" spans="1:8" ht="14.4" x14ac:dyDescent="0.3">
      <c r="A52" s="14">
        <v>0.90000000000000036</v>
      </c>
      <c r="B52" s="14">
        <v>7.9432823472428247</v>
      </c>
      <c r="C52" s="14">
        <f t="shared" si="0"/>
        <v>150</v>
      </c>
      <c r="D52" s="23">
        <f t="shared" si="1"/>
        <v>-3147.3135294854142</v>
      </c>
      <c r="E52" s="57">
        <f t="shared" si="2"/>
        <v>3.4984326876640992</v>
      </c>
      <c r="F52" s="15">
        <f t="shared" si="3"/>
        <v>-87.271365408658085</v>
      </c>
      <c r="G52" s="15">
        <f t="shared" si="4"/>
        <v>1.510865776063915E-5</v>
      </c>
      <c r="H52" s="15">
        <f t="shared" si="5"/>
        <v>3.170112198828293E-4</v>
      </c>
    </row>
    <row r="53" spans="1:8" ht="14.4" x14ac:dyDescent="0.3">
      <c r="A53" s="14">
        <v>1</v>
      </c>
      <c r="B53" s="14">
        <v>10</v>
      </c>
      <c r="C53" s="14">
        <f t="shared" si="0"/>
        <v>150</v>
      </c>
      <c r="D53" s="23">
        <f t="shared" si="1"/>
        <v>-2500</v>
      </c>
      <c r="E53" s="57">
        <f t="shared" si="2"/>
        <v>3.3987203349933242</v>
      </c>
      <c r="F53" s="15">
        <f t="shared" si="3"/>
        <v>-86.566369637549485</v>
      </c>
      <c r="G53" s="15">
        <f t="shared" si="4"/>
        <v>2.3913909924272617E-5</v>
      </c>
      <c r="H53" s="15">
        <f t="shared" si="5"/>
        <v>3.9856516540454366E-4</v>
      </c>
    </row>
    <row r="54" spans="1:8" ht="14.4" x14ac:dyDescent="0.3">
      <c r="A54" s="14">
        <v>1.1000000000000005</v>
      </c>
      <c r="B54" s="14">
        <v>12.589254117941691</v>
      </c>
      <c r="C54" s="14">
        <f t="shared" si="0"/>
        <v>150</v>
      </c>
      <c r="D54" s="23">
        <f t="shared" si="1"/>
        <v>-1985.8205868107009</v>
      </c>
      <c r="E54" s="57">
        <f t="shared" si="2"/>
        <v>3.2991754462104765</v>
      </c>
      <c r="F54" s="15">
        <f t="shared" si="3"/>
        <v>-85.680336215255195</v>
      </c>
      <c r="G54" s="15">
        <f t="shared" si="4"/>
        <v>3.7821640878902779E-5</v>
      </c>
      <c r="H54" s="15">
        <f t="shared" si="5"/>
        <v>5.0071328722857541E-4</v>
      </c>
    </row>
    <row r="55" spans="1:8" ht="14.4" x14ac:dyDescent="0.3">
      <c r="A55" s="14">
        <v>1.2000000000000002</v>
      </c>
      <c r="B55" s="14">
        <v>15.848931924611144</v>
      </c>
      <c r="C55" s="14">
        <f t="shared" si="0"/>
        <v>150</v>
      </c>
      <c r="D55" s="23">
        <f t="shared" si="1"/>
        <v>-1577.3933612004821</v>
      </c>
      <c r="E55" s="57">
        <f t="shared" si="2"/>
        <v>3.1998948006942358</v>
      </c>
      <c r="F55" s="15">
        <f t="shared" si="3"/>
        <v>-84.567873110393535</v>
      </c>
      <c r="G55" s="15">
        <f t="shared" si="4"/>
        <v>5.9745012684068678E-5</v>
      </c>
      <c r="H55" s="15">
        <f t="shared" si="5"/>
        <v>6.2827590915125685E-4</v>
      </c>
    </row>
    <row r="56" spans="1:8" ht="14.4" x14ac:dyDescent="0.3">
      <c r="A56" s="14">
        <v>1.3000000000000007</v>
      </c>
      <c r="B56" s="14">
        <v>19.952623149688833</v>
      </c>
      <c r="C56" s="14">
        <f t="shared" si="0"/>
        <v>150</v>
      </c>
      <c r="D56" s="23">
        <f t="shared" si="1"/>
        <v>-1252.9680840681783</v>
      </c>
      <c r="E56" s="57">
        <f t="shared" si="2"/>
        <v>3.1010300416834569</v>
      </c>
      <c r="F56" s="15">
        <f t="shared" si="3"/>
        <v>-83.173282885369929</v>
      </c>
      <c r="G56" s="15">
        <f t="shared" si="4"/>
        <v>9.4195721218941816E-5</v>
      </c>
      <c r="H56" s="15">
        <f t="shared" si="5"/>
        <v>7.8682821562078527E-4</v>
      </c>
    </row>
    <row r="57" spans="1:8" ht="14.4" x14ac:dyDescent="0.3">
      <c r="A57" s="14">
        <v>1.4000000000000004</v>
      </c>
      <c r="B57" s="14">
        <v>25.118864315095834</v>
      </c>
      <c r="C57" s="14">
        <f t="shared" si="0"/>
        <v>150</v>
      </c>
      <c r="D57" s="23">
        <f t="shared" si="1"/>
        <v>-995.26792638374161</v>
      </c>
      <c r="E57" s="57">
        <f t="shared" si="2"/>
        <v>3.0028172078134401</v>
      </c>
      <c r="F57" s="15">
        <f t="shared" si="3"/>
        <v>-81.429275211406619</v>
      </c>
      <c r="G57" s="15">
        <f t="shared" si="4"/>
        <v>1.4806651117806982E-4</v>
      </c>
      <c r="H57" s="15">
        <f t="shared" si="5"/>
        <v>9.8243899698048425E-4</v>
      </c>
    </row>
    <row r="58" spans="1:8" ht="14.4" x14ac:dyDescent="0.3">
      <c r="A58" s="14">
        <v>1.5</v>
      </c>
      <c r="B58" s="14">
        <v>31.622776601683803</v>
      </c>
      <c r="C58" s="14">
        <f t="shared" si="0"/>
        <v>150</v>
      </c>
      <c r="D58" s="23">
        <f t="shared" si="1"/>
        <v>-790.56941504209453</v>
      </c>
      <c r="E58" s="57">
        <f t="shared" si="2"/>
        <v>2.9056198863766447</v>
      </c>
      <c r="F58" s="15">
        <f t="shared" si="3"/>
        <v>-79.256596198224031</v>
      </c>
      <c r="G58" s="15">
        <f t="shared" si="4"/>
        <v>2.3166023166023184E-4</v>
      </c>
      <c r="H58" s="15">
        <f t="shared" si="5"/>
        <v>1.2209566255476372E-3</v>
      </c>
    </row>
    <row r="59" spans="1:8" ht="14.4" x14ac:dyDescent="0.3">
      <c r="A59" s="14">
        <v>1.6000000000000005</v>
      </c>
      <c r="B59" s="14">
        <v>39.810717055349791</v>
      </c>
      <c r="C59" s="14">
        <f t="shared" si="0"/>
        <v>150</v>
      </c>
      <c r="D59" s="23">
        <f t="shared" si="1"/>
        <v>-627.97160787739392</v>
      </c>
      <c r="E59" s="57">
        <f t="shared" si="2"/>
        <v>2.8099890383370201</v>
      </c>
      <c r="F59" s="15">
        <f t="shared" si="3"/>
        <v>-76.565809299246098</v>
      </c>
      <c r="G59" s="15">
        <f t="shared" si="4"/>
        <v>3.598431023906779E-4</v>
      </c>
      <c r="H59" s="15">
        <f t="shared" si="5"/>
        <v>1.5064750106124247E-3</v>
      </c>
    </row>
    <row r="60" spans="1:8" ht="14.4" x14ac:dyDescent="0.3">
      <c r="A60" s="14">
        <v>1.7000000000000002</v>
      </c>
      <c r="B60" s="14">
        <v>50.118723362727259</v>
      </c>
      <c r="C60" s="14">
        <f t="shared" si="0"/>
        <v>150</v>
      </c>
      <c r="D60" s="23">
        <f t="shared" si="1"/>
        <v>-498.81557874221954</v>
      </c>
      <c r="E60" s="57">
        <f t="shared" si="2"/>
        <v>2.7167384884447578</v>
      </c>
      <c r="F60" s="15">
        <f t="shared" si="3"/>
        <v>-73.263318995767477</v>
      </c>
      <c r="G60" s="15">
        <f t="shared" si="4"/>
        <v>5.5285887052728127E-4</v>
      </c>
      <c r="H60" s="15">
        <f t="shared" si="5"/>
        <v>1.8384974497655706E-3</v>
      </c>
    </row>
    <row r="61" spans="1:8" ht="14.4" x14ac:dyDescent="0.3">
      <c r="A61" s="14">
        <v>1.8000000000000007</v>
      </c>
      <c r="B61" s="14">
        <v>63.095734448019471</v>
      </c>
      <c r="C61" s="14">
        <f t="shared" si="0"/>
        <v>150</v>
      </c>
      <c r="D61" s="23">
        <f t="shared" si="1"/>
        <v>-396.22329811527743</v>
      </c>
      <c r="E61" s="57">
        <f t="shared" si="2"/>
        <v>2.6270236395588542</v>
      </c>
      <c r="F61" s="15">
        <f t="shared" si="3"/>
        <v>-69.264616817786973</v>
      </c>
      <c r="G61" s="15">
        <f t="shared" si="4"/>
        <v>8.3568764198606294E-4</v>
      </c>
      <c r="H61" s="15">
        <f t="shared" si="5"/>
        <v>2.2074594246793136E-3</v>
      </c>
    </row>
    <row r="62" spans="1:8" ht="14.4" x14ac:dyDescent="0.3">
      <c r="A62" s="14">
        <v>1.9000000000000004</v>
      </c>
      <c r="B62" s="14">
        <v>79.432823472428254</v>
      </c>
      <c r="C62" s="14">
        <f t="shared" si="0"/>
        <v>150</v>
      </c>
      <c r="D62" s="23">
        <f t="shared" si="1"/>
        <v>-314.73135294854137</v>
      </c>
      <c r="E62" s="57">
        <f t="shared" si="2"/>
        <v>2.5423878867732279</v>
      </c>
      <c r="F62" s="15">
        <f t="shared" si="3"/>
        <v>-64.517673977018674</v>
      </c>
      <c r="G62" s="15">
        <f t="shared" si="4"/>
        <v>1.2340009257593158E-3</v>
      </c>
      <c r="H62" s="15">
        <f t="shared" si="5"/>
        <v>2.5891918726932135E-3</v>
      </c>
    </row>
    <row r="63" spans="1:8" ht="14.4" x14ac:dyDescent="0.3">
      <c r="A63" s="14">
        <v>2</v>
      </c>
      <c r="B63" s="14">
        <v>100</v>
      </c>
      <c r="C63" s="14">
        <f t="shared" si="0"/>
        <v>150</v>
      </c>
      <c r="D63" s="23">
        <f t="shared" si="1"/>
        <v>-250</v>
      </c>
      <c r="E63" s="57">
        <f t="shared" si="2"/>
        <v>2.4647094628571464</v>
      </c>
      <c r="F63" s="15">
        <f t="shared" si="3"/>
        <v>-59.036243467926482</v>
      </c>
      <c r="G63" s="15">
        <f t="shared" si="4"/>
        <v>1.7647058823529412E-3</v>
      </c>
      <c r="H63" s="15">
        <f t="shared" si="5"/>
        <v>2.9411764705882353E-3</v>
      </c>
    </row>
    <row r="64" spans="1:8" ht="14.4" x14ac:dyDescent="0.3">
      <c r="A64" s="14">
        <v>2.1000000000000005</v>
      </c>
      <c r="B64" s="14">
        <v>125.89254117941688</v>
      </c>
      <c r="C64" s="14">
        <f t="shared" si="0"/>
        <v>150</v>
      </c>
      <c r="D64" s="23">
        <f t="shared" si="1"/>
        <v>-198.58205868107009</v>
      </c>
      <c r="E64" s="57">
        <f t="shared" si="2"/>
        <v>2.3959674890652436</v>
      </c>
      <c r="F64" s="15">
        <f t="shared" si="3"/>
        <v>-52.934233448126591</v>
      </c>
      <c r="G64" s="15">
        <f t="shared" si="4"/>
        <v>2.4219004111210502E-3</v>
      </c>
      <c r="H64" s="15">
        <f t="shared" si="5"/>
        <v>3.2063064637396547E-3</v>
      </c>
    </row>
    <row r="65" spans="1:8" ht="14.4" x14ac:dyDescent="0.3">
      <c r="A65" s="14">
        <v>2.2000000000000002</v>
      </c>
      <c r="B65" s="14">
        <v>158.48931924611153</v>
      </c>
      <c r="C65" s="14">
        <f t="shared" si="0"/>
        <v>150</v>
      </c>
      <c r="D65" s="23">
        <f t="shared" si="1"/>
        <v>-157.73933612004814</v>
      </c>
      <c r="E65" s="57">
        <f t="shared" si="2"/>
        <v>2.3378053108878083</v>
      </c>
      <c r="F65" s="15">
        <f t="shared" si="3"/>
        <v>-46.440627808532099</v>
      </c>
      <c r="G65" s="15">
        <f t="shared" si="4"/>
        <v>3.1657793161984642E-3</v>
      </c>
      <c r="H65" s="15">
        <f t="shared" si="5"/>
        <v>3.3291195175981711E-3</v>
      </c>
    </row>
    <row r="66" spans="1:8" ht="14.4" x14ac:dyDescent="0.3">
      <c r="A66" s="14">
        <v>2.3000000000000007</v>
      </c>
      <c r="B66" s="14">
        <v>199.52623149688836</v>
      </c>
      <c r="C66" s="14">
        <f t="shared" si="0"/>
        <v>150</v>
      </c>
      <c r="D66" s="23">
        <f t="shared" si="1"/>
        <v>-125.29680840681782</v>
      </c>
      <c r="E66" s="57">
        <f t="shared" si="2"/>
        <v>2.2910276465550896</v>
      </c>
      <c r="F66" s="15">
        <f t="shared" si="3"/>
        <v>-39.87241435109204</v>
      </c>
      <c r="G66" s="15">
        <f t="shared" si="4"/>
        <v>3.9267745349895614E-3</v>
      </c>
      <c r="H66" s="15">
        <f t="shared" si="5"/>
        <v>3.2800821104490546E-3</v>
      </c>
    </row>
    <row r="67" spans="1:8" ht="14.4" x14ac:dyDescent="0.3">
      <c r="A67" s="14">
        <v>2.4000000000000004</v>
      </c>
      <c r="B67" s="14">
        <v>251.18864315095828</v>
      </c>
      <c r="C67" s="14">
        <f t="shared" si="0"/>
        <v>150</v>
      </c>
      <c r="D67" s="23">
        <f t="shared" si="1"/>
        <v>-99.526792638374204</v>
      </c>
      <c r="E67" s="57">
        <f t="shared" si="2"/>
        <v>2.2553099159002827</v>
      </c>
      <c r="F67" s="15">
        <f t="shared" si="3"/>
        <v>-33.564749330214497</v>
      </c>
      <c r="G67" s="15">
        <f t="shared" si="4"/>
        <v>4.6288320914491081E-3</v>
      </c>
      <c r="H67" s="15">
        <f t="shared" si="5"/>
        <v>3.0712854114900491E-3</v>
      </c>
    </row>
    <row r="68" spans="1:8" ht="14.4" x14ac:dyDescent="0.3">
      <c r="A68" s="14">
        <v>2.5</v>
      </c>
      <c r="B68" s="14">
        <v>316.22776601683825</v>
      </c>
      <c r="C68" s="14">
        <f t="shared" ref="C68:C103" si="6">$B$1</f>
        <v>150</v>
      </c>
      <c r="D68" s="23">
        <f t="shared" ref="D68:D103" si="7">-1/(B68*$D$1)</f>
        <v>-79.056941504209391</v>
      </c>
      <c r="E68" s="57">
        <f t="shared" ref="E68:E103" si="8">LOG10(SQRT(C68^2+D68^2))</f>
        <v>2.2293189245128247</v>
      </c>
      <c r="F68" s="15">
        <f t="shared" ref="F68:F103" si="9">ATAN(D68/C68)/PI()*180</f>
        <v>-27.791305644779186</v>
      </c>
      <c r="G68" s="15">
        <f t="shared" ref="G68:G103" si="10">C68/(C68^2+D68^2)</f>
        <v>5.2173913043478291E-3</v>
      </c>
      <c r="H68" s="15">
        <f t="shared" ref="H68:H103" si="11">-D68/(C68^2+D68^2)</f>
        <v>2.7498066610159803E-3</v>
      </c>
    </row>
    <row r="69" spans="1:8" ht="14.4" x14ac:dyDescent="0.3">
      <c r="A69" s="14">
        <v>2.6000000000000005</v>
      </c>
      <c r="B69" s="14">
        <v>398.10717055349795</v>
      </c>
      <c r="C69" s="14">
        <f t="shared" si="6"/>
        <v>150</v>
      </c>
      <c r="D69" s="23">
        <f t="shared" si="7"/>
        <v>-62.797160787739394</v>
      </c>
      <c r="E69" s="57">
        <f t="shared" si="8"/>
        <v>2.2111593321211571</v>
      </c>
      <c r="F69" s="15">
        <f t="shared" si="9"/>
        <v>-22.716512954629568</v>
      </c>
      <c r="G69" s="15">
        <f t="shared" si="10"/>
        <v>5.6724750561030777E-3</v>
      </c>
      <c r="H69" s="15">
        <f t="shared" si="11"/>
        <v>2.3747688544169731E-3</v>
      </c>
    </row>
    <row r="70" spans="1:8" ht="14.4" x14ac:dyDescent="0.3">
      <c r="A70" s="14">
        <v>2.7</v>
      </c>
      <c r="B70" s="14">
        <v>501.18723362727269</v>
      </c>
      <c r="C70" s="14">
        <f t="shared" si="6"/>
        <v>150</v>
      </c>
      <c r="D70" s="23">
        <f t="shared" si="7"/>
        <v>-49.881557874221947</v>
      </c>
      <c r="E70" s="57">
        <f t="shared" si="8"/>
        <v>2.1988672243430005</v>
      </c>
      <c r="F70" s="15">
        <f t="shared" si="9"/>
        <v>-18.394221778642482</v>
      </c>
      <c r="G70" s="15">
        <f t="shared" si="10"/>
        <v>6.0028405883570772E-3</v>
      </c>
      <c r="H70" s="15">
        <f t="shared" si="11"/>
        <v>1.996206934785747E-3</v>
      </c>
    </row>
    <row r="71" spans="1:8" ht="14.4" x14ac:dyDescent="0.3">
      <c r="A71" s="14">
        <v>2.8000000000000007</v>
      </c>
      <c r="B71" s="14">
        <v>630.95734448019482</v>
      </c>
      <c r="C71" s="14">
        <f t="shared" si="6"/>
        <v>150</v>
      </c>
      <c r="D71" s="23">
        <f t="shared" si="7"/>
        <v>-39.622329811527734</v>
      </c>
      <c r="E71" s="57">
        <f t="shared" si="8"/>
        <v>2.1907374047885142</v>
      </c>
      <c r="F71" s="15">
        <f t="shared" si="9"/>
        <v>-14.79665095080302</v>
      </c>
      <c r="G71" s="15">
        <f t="shared" si="10"/>
        <v>6.2318422242655285E-3</v>
      </c>
      <c r="H71" s="15">
        <f t="shared" si="11"/>
        <v>1.6461340529550224E-3</v>
      </c>
    </row>
    <row r="72" spans="1:8" ht="14.4" x14ac:dyDescent="0.3">
      <c r="A72" s="14">
        <v>2.9000000000000004</v>
      </c>
      <c r="B72" s="14">
        <v>794.32823472428277</v>
      </c>
      <c r="C72" s="14">
        <f t="shared" si="6"/>
        <v>150</v>
      </c>
      <c r="D72" s="23">
        <f t="shared" si="7"/>
        <v>-31.473135294854131</v>
      </c>
      <c r="E72" s="57">
        <f t="shared" si="8"/>
        <v>2.1854466688819363</v>
      </c>
      <c r="F72" s="15">
        <f t="shared" si="9"/>
        <v>-11.849950626512957</v>
      </c>
      <c r="G72" s="15">
        <f t="shared" si="10"/>
        <v>6.3855442869301523E-3</v>
      </c>
      <c r="H72" s="15">
        <f t="shared" si="11"/>
        <v>1.3398206618255701E-3</v>
      </c>
    </row>
    <row r="73" spans="1:8" ht="14.4" x14ac:dyDescent="0.3">
      <c r="A73" s="14">
        <v>3</v>
      </c>
      <c r="B73" s="14">
        <v>1000</v>
      </c>
      <c r="C73" s="14">
        <f t="shared" si="6"/>
        <v>150</v>
      </c>
      <c r="D73" s="23">
        <f t="shared" si="7"/>
        <v>-25</v>
      </c>
      <c r="E73" s="57">
        <f t="shared" si="8"/>
        <v>2.182040870705535</v>
      </c>
      <c r="F73" s="15">
        <f t="shared" si="9"/>
        <v>-9.4623222080256184</v>
      </c>
      <c r="G73" s="15">
        <f t="shared" si="10"/>
        <v>6.4864864864864862E-3</v>
      </c>
      <c r="H73" s="15">
        <f t="shared" si="11"/>
        <v>1.0810810810810811E-3</v>
      </c>
    </row>
    <row r="74" spans="1:8" ht="14.4" x14ac:dyDescent="0.3">
      <c r="A74" s="14">
        <v>3.1000000000000005</v>
      </c>
      <c r="B74" s="14">
        <v>1258.9254117941691</v>
      </c>
      <c r="C74" s="14">
        <f t="shared" si="6"/>
        <v>150</v>
      </c>
      <c r="D74" s="23">
        <f t="shared" si="7"/>
        <v>-19.858205868107007</v>
      </c>
      <c r="E74" s="57">
        <f t="shared" si="8"/>
        <v>2.1798641431884751</v>
      </c>
      <c r="F74" s="15">
        <f t="shared" si="9"/>
        <v>-7.5414214743501491</v>
      </c>
      <c r="G74" s="15">
        <f t="shared" si="10"/>
        <v>6.5518353163151735E-3</v>
      </c>
      <c r="H74" s="15">
        <f t="shared" si="11"/>
        <v>8.6738463016880474E-4</v>
      </c>
    </row>
    <row r="75" spans="1:8" ht="14.4" x14ac:dyDescent="0.3">
      <c r="A75" s="14">
        <v>3.2</v>
      </c>
      <c r="B75" s="14">
        <v>1584.8931924611156</v>
      </c>
      <c r="C75" s="14">
        <f t="shared" si="6"/>
        <v>150</v>
      </c>
      <c r="D75" s="23">
        <f t="shared" si="7"/>
        <v>-15.773933612004807</v>
      </c>
      <c r="E75" s="57">
        <f t="shared" si="8"/>
        <v>2.1784794083707681</v>
      </c>
      <c r="F75" s="15">
        <f t="shared" si="9"/>
        <v>-6.0031350744886147</v>
      </c>
      <c r="G75" s="15">
        <f t="shared" si="10"/>
        <v>6.5937494737133718E-3</v>
      </c>
      <c r="H75" s="15">
        <f t="shared" si="11"/>
        <v>6.933957763503091E-4</v>
      </c>
    </row>
    <row r="76" spans="1:8" ht="14.4" x14ac:dyDescent="0.3">
      <c r="A76" s="14">
        <v>3.3000000000000007</v>
      </c>
      <c r="B76" s="14">
        <v>1995.2623149688841</v>
      </c>
      <c r="C76" s="14">
        <f t="shared" si="6"/>
        <v>150</v>
      </c>
      <c r="D76" s="23">
        <f t="shared" si="7"/>
        <v>-12.529680840681777</v>
      </c>
      <c r="E76" s="57">
        <f t="shared" si="8"/>
        <v>2.1776011343006902</v>
      </c>
      <c r="F76" s="15">
        <f t="shared" si="9"/>
        <v>-4.7749005643295401</v>
      </c>
      <c r="G76" s="15">
        <f t="shared" si="10"/>
        <v>6.6204725688448259E-3</v>
      </c>
      <c r="H76" s="15">
        <f t="shared" si="11"/>
        <v>5.530160553474286E-4</v>
      </c>
    </row>
    <row r="77" spans="1:8" ht="14.4" x14ac:dyDescent="0.3">
      <c r="A77" s="14">
        <v>3.4000000000000004</v>
      </c>
      <c r="B77" s="14">
        <v>2511.8864315095834</v>
      </c>
      <c r="C77" s="14">
        <f t="shared" si="6"/>
        <v>150</v>
      </c>
      <c r="D77" s="23">
        <f t="shared" si="7"/>
        <v>-9.9526792638374175</v>
      </c>
      <c r="E77" s="57">
        <f t="shared" si="8"/>
        <v>2.1770451474771786</v>
      </c>
      <c r="F77" s="15">
        <f t="shared" si="9"/>
        <v>-3.7960792470290041</v>
      </c>
      <c r="G77" s="15">
        <f t="shared" si="10"/>
        <v>6.6374454386360377E-3</v>
      </c>
      <c r="H77" s="15">
        <f t="shared" si="11"/>
        <v>4.4040243721310101E-4</v>
      </c>
    </row>
    <row r="78" spans="1:8" ht="14.4" x14ac:dyDescent="0.3">
      <c r="A78" s="14">
        <v>3.5</v>
      </c>
      <c r="B78" s="14">
        <v>3162.2776601683804</v>
      </c>
      <c r="C78" s="14">
        <f t="shared" si="6"/>
        <v>150</v>
      </c>
      <c r="D78" s="23">
        <f t="shared" si="7"/>
        <v>-7.9056941504209455</v>
      </c>
      <c r="E78" s="57">
        <f t="shared" si="8"/>
        <v>2.1766936096248664</v>
      </c>
      <c r="F78" s="15">
        <f t="shared" si="9"/>
        <v>-3.0169613098159909</v>
      </c>
      <c r="G78" s="15">
        <f t="shared" si="10"/>
        <v>6.6481994459833792E-3</v>
      </c>
      <c r="H78" s="15">
        <f t="shared" si="11"/>
        <v>3.5039087647295049E-4</v>
      </c>
    </row>
    <row r="79" spans="1:8" ht="14.4" x14ac:dyDescent="0.3">
      <c r="A79" s="14">
        <v>3.6000000000000005</v>
      </c>
      <c r="B79" s="14">
        <v>3981.0717055349769</v>
      </c>
      <c r="C79" s="14">
        <f t="shared" si="6"/>
        <v>150</v>
      </c>
      <c r="D79" s="23">
        <f t="shared" si="7"/>
        <v>-6.2797160787739434</v>
      </c>
      <c r="E79" s="57">
        <f t="shared" si="8"/>
        <v>2.1764715110560342</v>
      </c>
      <c r="F79" s="15">
        <f t="shared" si="9"/>
        <v>-2.3972749709210488</v>
      </c>
      <c r="G79" s="15">
        <f t="shared" si="10"/>
        <v>6.6550027143329332E-3</v>
      </c>
      <c r="H79" s="15">
        <f t="shared" si="11"/>
        <v>2.7861018366320502E-4</v>
      </c>
    </row>
    <row r="80" spans="1:8" ht="14.4" x14ac:dyDescent="0.3">
      <c r="A80" s="14">
        <v>3.7</v>
      </c>
      <c r="B80" s="14">
        <v>5011.8723362727324</v>
      </c>
      <c r="C80" s="14">
        <f t="shared" si="6"/>
        <v>150</v>
      </c>
      <c r="D80" s="23">
        <f t="shared" si="7"/>
        <v>-4.9881557874221896</v>
      </c>
      <c r="E80" s="57">
        <f t="shared" si="8"/>
        <v>2.1763312593600364</v>
      </c>
      <c r="F80" s="15">
        <f t="shared" si="9"/>
        <v>-1.9046332864360116</v>
      </c>
      <c r="G80" s="15">
        <f t="shared" si="10"/>
        <v>6.659302455393399E-3</v>
      </c>
      <c r="H80" s="15">
        <f t="shared" si="11"/>
        <v>2.2145092055376919E-4</v>
      </c>
    </row>
    <row r="81" spans="1:8" ht="14.4" x14ac:dyDescent="0.3">
      <c r="A81" s="14">
        <v>3.8000000000000007</v>
      </c>
      <c r="B81" s="14">
        <v>6309.5734448019502</v>
      </c>
      <c r="C81" s="14">
        <f t="shared" si="6"/>
        <v>150</v>
      </c>
      <c r="D81" s="23">
        <f t="shared" si="7"/>
        <v>-3.9622329811527721</v>
      </c>
      <c r="E81" s="57">
        <f t="shared" si="8"/>
        <v>2.1762427198901513</v>
      </c>
      <c r="F81" s="15">
        <f t="shared" si="9"/>
        <v>-1.5131096583869301</v>
      </c>
      <c r="G81" s="15">
        <f t="shared" si="10"/>
        <v>6.6620182685291143E-3</v>
      </c>
      <c r="H81" s="15">
        <f t="shared" si="11"/>
        <v>1.7597645669738894E-4</v>
      </c>
    </row>
    <row r="82" spans="1:8" ht="14.4" x14ac:dyDescent="0.3">
      <c r="A82" s="14">
        <v>3.9000000000000004</v>
      </c>
      <c r="B82" s="14">
        <v>7943.2823472428299</v>
      </c>
      <c r="C82" s="14">
        <f t="shared" si="6"/>
        <v>150</v>
      </c>
      <c r="D82" s="23">
        <f t="shared" si="7"/>
        <v>-3.147313529485412</v>
      </c>
      <c r="E82" s="57">
        <f t="shared" si="8"/>
        <v>2.1761868366804977</v>
      </c>
      <c r="F82" s="15">
        <f t="shared" si="9"/>
        <v>-1.202008840290391</v>
      </c>
      <c r="G82" s="15">
        <f t="shared" si="10"/>
        <v>6.6637329708272661E-3</v>
      </c>
      <c r="H82" s="15">
        <f t="shared" si="11"/>
        <v>1.3981904623975116E-4</v>
      </c>
    </row>
    <row r="83" spans="1:8" ht="14.4" x14ac:dyDescent="0.3">
      <c r="A83" s="14">
        <v>4</v>
      </c>
      <c r="B83" s="14">
        <v>10000</v>
      </c>
      <c r="C83" s="14">
        <f t="shared" si="6"/>
        <v>150</v>
      </c>
      <c r="D83" s="23">
        <f t="shared" si="7"/>
        <v>-2.5</v>
      </c>
      <c r="E83" s="57">
        <f t="shared" si="8"/>
        <v>2.1761515693576801</v>
      </c>
      <c r="F83" s="15">
        <f t="shared" si="9"/>
        <v>-0.95484125387218854</v>
      </c>
      <c r="G83" s="15">
        <f t="shared" si="10"/>
        <v>6.6648153290752568E-3</v>
      </c>
      <c r="H83" s="15">
        <f t="shared" si="11"/>
        <v>1.1108025548458761E-4</v>
      </c>
    </row>
    <row r="84" spans="1:8" ht="14.4" x14ac:dyDescent="0.3">
      <c r="A84" s="14">
        <v>4.0999999999999996</v>
      </c>
      <c r="B84" s="14">
        <v>12589.254117941671</v>
      </c>
      <c r="C84" s="14">
        <f t="shared" si="6"/>
        <v>150</v>
      </c>
      <c r="D84" s="23">
        <f t="shared" si="7"/>
        <v>-1.9858205868107037</v>
      </c>
      <c r="E84" s="57">
        <f t="shared" si="8"/>
        <v>2.1761293142338105</v>
      </c>
      <c r="F84" s="15">
        <f t="shared" si="9"/>
        <v>-0.75848327994158649</v>
      </c>
      <c r="G84" s="15">
        <f t="shared" si="10"/>
        <v>6.6654984318916047E-3</v>
      </c>
      <c r="H84" s="15">
        <f t="shared" si="11"/>
        <v>8.8243226716032085E-5</v>
      </c>
    </row>
    <row r="85" spans="1:8" ht="14.4" x14ac:dyDescent="0.3">
      <c r="A85" s="14">
        <v>4.2000000000000011</v>
      </c>
      <c r="B85" s="14">
        <v>15848.931924611175</v>
      </c>
      <c r="C85" s="14">
        <f t="shared" si="6"/>
        <v>150</v>
      </c>
      <c r="D85" s="23">
        <f t="shared" si="7"/>
        <v>-1.5773933612004791</v>
      </c>
      <c r="E85" s="57">
        <f t="shared" si="8"/>
        <v>2.1761152710262666</v>
      </c>
      <c r="F85" s="15">
        <f t="shared" si="9"/>
        <v>-0.60249767304615365</v>
      </c>
      <c r="G85" s="15">
        <f t="shared" si="10"/>
        <v>6.6659295126840551E-3</v>
      </c>
      <c r="H85" s="15">
        <f t="shared" si="11"/>
        <v>7.0098619730254492E-5</v>
      </c>
    </row>
    <row r="86" spans="1:8" ht="14.4" x14ac:dyDescent="0.3">
      <c r="A86" s="14">
        <v>4.3000000000000007</v>
      </c>
      <c r="B86" s="14">
        <v>19952.623149688861</v>
      </c>
      <c r="C86" s="14">
        <f t="shared" si="6"/>
        <v>150</v>
      </c>
      <c r="D86" s="23">
        <f t="shared" si="7"/>
        <v>-1.2529680840681765</v>
      </c>
      <c r="E86" s="57">
        <f t="shared" si="8"/>
        <v>2.1761064098940093</v>
      </c>
      <c r="F86" s="15">
        <f t="shared" si="9"/>
        <v>-0.47858742299941365</v>
      </c>
      <c r="G86" s="15">
        <f t="shared" si="10"/>
        <v>6.6662015349670724E-3</v>
      </c>
      <c r="H86" s="15">
        <f t="shared" si="11"/>
        <v>5.5683585101866868E-5</v>
      </c>
    </row>
    <row r="87" spans="1:8" ht="14.4" x14ac:dyDescent="0.3">
      <c r="A87" s="14">
        <v>4.4000000000000004</v>
      </c>
      <c r="B87" s="14">
        <v>25118.86431509586</v>
      </c>
      <c r="C87" s="14">
        <f t="shared" si="6"/>
        <v>150</v>
      </c>
      <c r="D87" s="23">
        <f t="shared" si="7"/>
        <v>-0.99526792638374073</v>
      </c>
      <c r="E87" s="57">
        <f t="shared" si="8"/>
        <v>2.1761008187114723</v>
      </c>
      <c r="F87" s="15">
        <f t="shared" si="9"/>
        <v>-0.38015876570307217</v>
      </c>
      <c r="G87" s="15">
        <f t="shared" si="10"/>
        <v>6.6663731808479796E-3</v>
      </c>
      <c r="H87" s="15">
        <f t="shared" si="11"/>
        <v>4.4232182748018337E-5</v>
      </c>
    </row>
    <row r="88" spans="1:8" ht="14.4" x14ac:dyDescent="0.3">
      <c r="A88" s="14">
        <v>4.5</v>
      </c>
      <c r="B88" s="14">
        <v>31622.77660168384</v>
      </c>
      <c r="C88" s="14">
        <f t="shared" si="6"/>
        <v>150</v>
      </c>
      <c r="D88" s="23">
        <f t="shared" si="7"/>
        <v>-0.79056941504209355</v>
      </c>
      <c r="E88" s="57">
        <f t="shared" si="8"/>
        <v>2.1760972908397109</v>
      </c>
      <c r="F88" s="15">
        <f t="shared" si="9"/>
        <v>-0.30197247660618282</v>
      </c>
      <c r="G88" s="15">
        <f t="shared" si="10"/>
        <v>6.6664814866253712E-3</v>
      </c>
      <c r="H88" s="15">
        <f t="shared" si="11"/>
        <v>3.5135442461802441E-5</v>
      </c>
    </row>
    <row r="89" spans="1:8" ht="14.4" x14ac:dyDescent="0.3">
      <c r="A89" s="14">
        <v>4.5999999999999996</v>
      </c>
      <c r="B89" s="14">
        <v>39810.717055349742</v>
      </c>
      <c r="C89" s="14">
        <f t="shared" si="6"/>
        <v>150</v>
      </c>
      <c r="D89" s="23">
        <f t="shared" si="7"/>
        <v>-0.6279716078773947</v>
      </c>
      <c r="E89" s="57">
        <f t="shared" si="8"/>
        <v>2.1760950648736217</v>
      </c>
      <c r="F89" s="15">
        <f t="shared" si="9"/>
        <v>-0.23986608389760827</v>
      </c>
      <c r="G89" s="15">
        <f t="shared" si="10"/>
        <v>6.6665498247618247E-3</v>
      </c>
      <c r="H89" s="15">
        <f t="shared" si="11"/>
        <v>2.7909360083002983E-5</v>
      </c>
    </row>
    <row r="90" spans="1:8" ht="14.4" x14ac:dyDescent="0.3">
      <c r="A90" s="14">
        <v>4.7000000000000011</v>
      </c>
      <c r="B90" s="14">
        <v>50118.723362727382</v>
      </c>
      <c r="C90" s="14">
        <f t="shared" si="6"/>
        <v>150</v>
      </c>
      <c r="D90" s="23">
        <f t="shared" si="7"/>
        <v>-0.49881557874221827</v>
      </c>
      <c r="E90" s="57">
        <f t="shared" si="8"/>
        <v>2.1760936603722283</v>
      </c>
      <c r="F90" s="15">
        <f t="shared" si="9"/>
        <v>-0.19053281377966361</v>
      </c>
      <c r="G90" s="15">
        <f t="shared" si="10"/>
        <v>6.6665929439318292E-3</v>
      </c>
      <c r="H90" s="15">
        <f t="shared" si="11"/>
        <v>2.2169336117107628E-5</v>
      </c>
    </row>
    <row r="91" spans="1:8" ht="14.4" x14ac:dyDescent="0.3">
      <c r="A91" s="14">
        <v>4.8000000000000007</v>
      </c>
      <c r="B91" s="14">
        <v>63095.734448019459</v>
      </c>
      <c r="C91" s="14">
        <f t="shared" si="6"/>
        <v>150</v>
      </c>
      <c r="D91" s="23">
        <f t="shared" si="7"/>
        <v>-0.39622329811527746</v>
      </c>
      <c r="E91" s="57">
        <f t="shared" si="8"/>
        <v>2.1760927741870848</v>
      </c>
      <c r="F91" s="15">
        <f t="shared" si="9"/>
        <v>-0.15134579950917917</v>
      </c>
      <c r="G91" s="15">
        <f t="shared" si="10"/>
        <v>6.6666201505758329E-3</v>
      </c>
      <c r="H91" s="15">
        <f t="shared" si="11"/>
        <v>1.7609801488952826E-5</v>
      </c>
    </row>
    <row r="92" spans="1:8" ht="14.4" x14ac:dyDescent="0.3">
      <c r="A92" s="14">
        <v>4.9000000000000004</v>
      </c>
      <c r="B92" s="14">
        <v>79432.823472428237</v>
      </c>
      <c r="C92" s="14">
        <f t="shared" si="6"/>
        <v>150</v>
      </c>
      <c r="D92" s="23">
        <f t="shared" si="7"/>
        <v>-0.31473135294854143</v>
      </c>
      <c r="E92" s="57">
        <f t="shared" si="8"/>
        <v>2.1760922150401991</v>
      </c>
      <c r="F92" s="15">
        <f t="shared" si="9"/>
        <v>-0.12021834494316849</v>
      </c>
      <c r="G92" s="15">
        <f t="shared" si="10"/>
        <v>6.666637316921944E-3</v>
      </c>
      <c r="H92" s="15">
        <f t="shared" si="11"/>
        <v>1.3987998549147184E-5</v>
      </c>
    </row>
    <row r="93" spans="1:8" ht="14.4" x14ac:dyDescent="0.3">
      <c r="A93" s="14">
        <v>5</v>
      </c>
      <c r="B93" s="14">
        <v>100000</v>
      </c>
      <c r="C93" s="14">
        <f t="shared" si="6"/>
        <v>150</v>
      </c>
      <c r="D93" s="23">
        <f t="shared" si="7"/>
        <v>-0.25</v>
      </c>
      <c r="E93" s="57">
        <f t="shared" si="8"/>
        <v>2.1760918622416239</v>
      </c>
      <c r="F93" s="15">
        <f t="shared" si="9"/>
        <v>-9.5492877435871745E-2</v>
      </c>
      <c r="G93" s="15">
        <f t="shared" si="10"/>
        <v>6.6666481481995887E-3</v>
      </c>
      <c r="H93" s="15">
        <f t="shared" si="11"/>
        <v>1.1111080246999313E-5</v>
      </c>
    </row>
    <row r="94" spans="1:8" ht="14.4" x14ac:dyDescent="0.3">
      <c r="A94" s="14">
        <v>5.0999999999999996</v>
      </c>
      <c r="B94" s="14">
        <v>125892.54117941685</v>
      </c>
      <c r="C94" s="14">
        <f t="shared" si="6"/>
        <v>150</v>
      </c>
      <c r="D94" s="23">
        <f t="shared" si="7"/>
        <v>-0.19858205868107015</v>
      </c>
      <c r="E94" s="57">
        <f t="shared" si="8"/>
        <v>2.176091639640477</v>
      </c>
      <c r="F94" s="15">
        <f t="shared" si="9"/>
        <v>-7.5852714681662825E-2</v>
      </c>
      <c r="G94" s="15">
        <f t="shared" si="10"/>
        <v>6.6666549822918773E-3</v>
      </c>
      <c r="H94" s="15">
        <f t="shared" si="11"/>
        <v>8.8258538059995621E-6</v>
      </c>
    </row>
    <row r="95" spans="1:8" ht="14.4" x14ac:dyDescent="0.3">
      <c r="A95" s="14">
        <v>5.2000000000000011</v>
      </c>
      <c r="B95" s="14">
        <v>158489.31924611193</v>
      </c>
      <c r="C95" s="14">
        <f t="shared" si="6"/>
        <v>150</v>
      </c>
      <c r="D95" s="23">
        <f t="shared" si="7"/>
        <v>-0.15773933612004773</v>
      </c>
      <c r="E95" s="57">
        <f t="shared" si="8"/>
        <v>2.176091499188531</v>
      </c>
      <c r="F95" s="15">
        <f t="shared" si="9"/>
        <v>-6.0251965942557301E-2</v>
      </c>
      <c r="G95" s="15">
        <f t="shared" si="10"/>
        <v>6.6666592943198091E-3</v>
      </c>
      <c r="H95" s="15">
        <f t="shared" si="11"/>
        <v>7.0106294081636843E-6</v>
      </c>
    </row>
    <row r="96" spans="1:8" ht="14.4" x14ac:dyDescent="0.3">
      <c r="A96" s="14">
        <v>5.3000000000000007</v>
      </c>
      <c r="B96" s="14">
        <v>199526.2314968885</v>
      </c>
      <c r="C96" s="14">
        <f t="shared" si="6"/>
        <v>150</v>
      </c>
      <c r="D96" s="23">
        <f t="shared" si="7"/>
        <v>-0.12529680840681773</v>
      </c>
      <c r="E96" s="57">
        <f t="shared" si="8"/>
        <v>2.1760914105692972</v>
      </c>
      <c r="F96" s="15">
        <f t="shared" si="9"/>
        <v>-4.7859844256459741E-2</v>
      </c>
      <c r="G96" s="15">
        <f t="shared" si="10"/>
        <v>6.6666620150283721E-3</v>
      </c>
      <c r="H96" s="15">
        <f t="shared" si="11"/>
        <v>5.5687431547334621E-6</v>
      </c>
    </row>
    <row r="97" spans="1:8" ht="14.4" x14ac:dyDescent="0.3">
      <c r="A97" s="14">
        <v>5.4</v>
      </c>
      <c r="B97" s="14">
        <v>251188.64315095844</v>
      </c>
      <c r="C97" s="14">
        <f t="shared" si="6"/>
        <v>150</v>
      </c>
      <c r="D97" s="23">
        <f t="shared" si="7"/>
        <v>-9.9526792638374134E-2</v>
      </c>
      <c r="E97" s="57">
        <f t="shared" si="8"/>
        <v>2.1760913546543224</v>
      </c>
      <c r="F97" s="15">
        <f t="shared" si="9"/>
        <v>-3.8016428865464011E-2</v>
      </c>
      <c r="G97" s="15">
        <f t="shared" si="10"/>
        <v>6.6666637316805648E-3</v>
      </c>
      <c r="H97" s="15">
        <f t="shared" si="11"/>
        <v>4.423411058751607E-6</v>
      </c>
    </row>
    <row r="98" spans="1:8" ht="14.4" x14ac:dyDescent="0.3">
      <c r="A98" s="14">
        <v>5.5</v>
      </c>
      <c r="B98" s="14">
        <v>316227.7660168382</v>
      </c>
      <c r="C98" s="14">
        <f t="shared" si="6"/>
        <v>150</v>
      </c>
      <c r="D98" s="23">
        <f t="shared" si="7"/>
        <v>-7.9056941504209416E-2</v>
      </c>
      <c r="E98" s="57">
        <f t="shared" si="8"/>
        <v>2.176091319374351</v>
      </c>
      <c r="F98" s="15">
        <f t="shared" si="9"/>
        <v>-3.0197524466625318E-2</v>
      </c>
      <c r="G98" s="15">
        <f t="shared" si="10"/>
        <v>6.6666648148153299E-3</v>
      </c>
      <c r="H98" s="15">
        <f t="shared" si="11"/>
        <v>3.5136408686201773E-6</v>
      </c>
    </row>
    <row r="99" spans="1:8" ht="14.4" x14ac:dyDescent="0.3">
      <c r="A99" s="14">
        <v>5.6000000000000014</v>
      </c>
      <c r="B99" s="14">
        <v>398107.17055349931</v>
      </c>
      <c r="C99" s="14">
        <f t="shared" si="6"/>
        <v>150</v>
      </c>
      <c r="D99" s="23">
        <f t="shared" si="7"/>
        <v>-6.279716078773917E-2</v>
      </c>
      <c r="E99" s="57">
        <f t="shared" si="8"/>
        <v>2.1760912971141906</v>
      </c>
      <c r="F99" s="15">
        <f t="shared" si="9"/>
        <v>-2.3986747122259445E-2</v>
      </c>
      <c r="G99" s="15">
        <f t="shared" si="10"/>
        <v>6.6666654982273444E-3</v>
      </c>
      <c r="H99" s="15">
        <f t="shared" si="11"/>
        <v>2.7909844347350388E-6</v>
      </c>
    </row>
    <row r="100" spans="1:8" ht="14.4" x14ac:dyDescent="0.3">
      <c r="A100" s="14">
        <v>5.7000000000000011</v>
      </c>
      <c r="B100" s="14">
        <v>501187.2336272744</v>
      </c>
      <c r="C100" s="14">
        <f t="shared" si="6"/>
        <v>150</v>
      </c>
      <c r="D100" s="23">
        <f t="shared" si="7"/>
        <v>-4.9881557874221778E-2</v>
      </c>
      <c r="E100" s="57">
        <f t="shared" si="8"/>
        <v>2.176091283068978</v>
      </c>
      <c r="F100" s="15">
        <f t="shared" si="9"/>
        <v>-1.9053350909196128E-2</v>
      </c>
      <c r="G100" s="15">
        <f t="shared" si="10"/>
        <v>6.6666659294312477E-3</v>
      </c>
      <c r="H100" s="15">
        <f t="shared" si="11"/>
        <v>2.216957882580182E-6</v>
      </c>
    </row>
    <row r="101" spans="1:8" ht="14.4" x14ac:dyDescent="0.3">
      <c r="A101" s="14">
        <v>5.8000000000000007</v>
      </c>
      <c r="B101" s="14">
        <v>630957.34448019532</v>
      </c>
      <c r="C101" s="14">
        <f t="shared" si="6"/>
        <v>150</v>
      </c>
      <c r="D101" s="23">
        <f t="shared" si="7"/>
        <v>-3.9622329811527704E-2</v>
      </c>
      <c r="E101" s="57">
        <f t="shared" si="8"/>
        <v>2.1760912742070477</v>
      </c>
      <c r="F101" s="15">
        <f t="shared" si="9"/>
        <v>-1.5134614799168793E-2</v>
      </c>
      <c r="G101" s="15">
        <f t="shared" si="10"/>
        <v>6.6666662015025455E-3</v>
      </c>
      <c r="H101" s="15">
        <f t="shared" si="11"/>
        <v>1.760992313195323E-6</v>
      </c>
    </row>
    <row r="102" spans="1:8" ht="14.4" x14ac:dyDescent="0.3">
      <c r="A102" s="14">
        <v>5.9</v>
      </c>
      <c r="B102" s="14">
        <v>794328.23472428333</v>
      </c>
      <c r="C102" s="14">
        <f t="shared" si="6"/>
        <v>150</v>
      </c>
      <c r="D102" s="23">
        <f t="shared" si="7"/>
        <v>-3.1473135294854106E-2</v>
      </c>
      <c r="E102" s="57">
        <f t="shared" si="8"/>
        <v>2.1760912686155471</v>
      </c>
      <c r="F102" s="15">
        <f t="shared" si="9"/>
        <v>-1.2021851959842549E-2</v>
      </c>
      <c r="G102" s="15">
        <f t="shared" si="10"/>
        <v>6.66666637316794E-3</v>
      </c>
      <c r="H102" s="15">
        <f t="shared" si="11"/>
        <v>1.3988059515224594E-6</v>
      </c>
    </row>
    <row r="103" spans="1:8" ht="14.4" x14ac:dyDescent="0.3">
      <c r="A103" s="14">
        <v>6</v>
      </c>
      <c r="B103" s="14">
        <v>1000000</v>
      </c>
      <c r="C103" s="14">
        <f t="shared" si="6"/>
        <v>150</v>
      </c>
      <c r="D103" s="23">
        <f t="shared" si="7"/>
        <v>-2.5000000000000001E-2</v>
      </c>
      <c r="E103" s="57">
        <f t="shared" si="8"/>
        <v>2.1760912650875488</v>
      </c>
      <c r="F103" s="15">
        <f t="shared" si="9"/>
        <v>-9.5492964970943107E-3</v>
      </c>
      <c r="G103" s="15">
        <f t="shared" si="10"/>
        <v>6.6666664814814865E-3</v>
      </c>
      <c r="H103" s="15">
        <f t="shared" si="11"/>
        <v>1.1111110802469146E-6</v>
      </c>
    </row>
  </sheetData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3"/>
  <sheetViews>
    <sheetView topLeftCell="A61" workbookViewId="0">
      <selection activeCell="R20" sqref="R20"/>
    </sheetView>
  </sheetViews>
  <sheetFormatPr defaultRowHeight="13.2" x14ac:dyDescent="0.25"/>
  <sheetData>
    <row r="1" spans="1:13" ht="14.4" x14ac:dyDescent="0.3">
      <c r="A1" s="16" t="s">
        <v>2393</v>
      </c>
      <c r="B1" s="16">
        <v>100</v>
      </c>
      <c r="C1" s="16" t="s">
        <v>2394</v>
      </c>
      <c r="D1" s="17">
        <v>2.0000000000000002E-5</v>
      </c>
      <c r="E1" s="16"/>
      <c r="F1" s="16"/>
      <c r="G1" s="16"/>
      <c r="H1" s="16"/>
      <c r="I1" s="16"/>
      <c r="J1" s="16" t="s">
        <v>2403</v>
      </c>
      <c r="K1" s="17">
        <f>B1*D1</f>
        <v>2E-3</v>
      </c>
      <c r="L1" s="16" t="s">
        <v>2404</v>
      </c>
      <c r="M1" s="18">
        <f>1/K1</f>
        <v>500</v>
      </c>
    </row>
    <row r="2" spans="1:13" ht="14.4" x14ac:dyDescent="0.3">
      <c r="A2" s="16" t="s">
        <v>2395</v>
      </c>
      <c r="B2" s="16" t="s">
        <v>2396</v>
      </c>
      <c r="C2" s="16" t="s">
        <v>2397</v>
      </c>
      <c r="D2" s="16" t="s">
        <v>2398</v>
      </c>
      <c r="E2" s="16" t="s">
        <v>2405</v>
      </c>
      <c r="F2" s="16" t="s">
        <v>8</v>
      </c>
      <c r="G2" s="16" t="s">
        <v>2401</v>
      </c>
      <c r="H2" s="16" t="s">
        <v>2402</v>
      </c>
      <c r="I2" s="16"/>
      <c r="J2" s="16"/>
      <c r="K2" s="16"/>
      <c r="L2" s="16"/>
      <c r="M2" s="16"/>
    </row>
    <row r="3" spans="1:13" ht="14.4" x14ac:dyDescent="0.3">
      <c r="A3" s="19">
        <v>-4</v>
      </c>
      <c r="B3" s="19">
        <f>10^(A3)</f>
        <v>1E-4</v>
      </c>
      <c r="C3" s="20">
        <f>$B$1/(1+(B3*$B$1*$D$1)^2)</f>
        <v>99.999999999996007</v>
      </c>
      <c r="D3" s="20">
        <f>-B3*$B$1^2*$D$1/(1+(B3*$B$1*$D$1)^2)</f>
        <v>-1.9999999999999202E-5</v>
      </c>
      <c r="E3" s="20">
        <f>LOG10(C3^2+D3^2)/2</f>
        <v>1.9999999999999913</v>
      </c>
      <c r="F3" s="23">
        <f>ATAN(D3/C3)/PI()*180</f>
        <v>-1.1459155902616312E-5</v>
      </c>
      <c r="G3" s="20">
        <f>C3/(C3^2+D3^2)</f>
        <v>9.9999999999999985E-3</v>
      </c>
      <c r="H3" s="20">
        <f>-D3/(C3^2+D3^2)</f>
        <v>1.9999999999999997E-9</v>
      </c>
    </row>
    <row r="4" spans="1:13" ht="14.4" x14ac:dyDescent="0.3">
      <c r="A4" s="19">
        <v>-3.9</v>
      </c>
      <c r="B4" s="21">
        <f t="shared" ref="B4:B67" si="0">10^(A4)</f>
        <v>1.2589254117941672E-4</v>
      </c>
      <c r="C4" s="22">
        <f t="shared" ref="C4:C67" si="1">$B$1/(1+(B4*$B$1*$D$1)^2)</f>
        <v>99.999999999993648</v>
      </c>
      <c r="D4" s="22">
        <f t="shared" ref="D4:D67" si="2">-B4*$B$1^2*$D$1/(1+(B4*$B$1*$D$1)^2)</f>
        <v>-2.5178508235881743E-5</v>
      </c>
      <c r="E4" s="22">
        <f t="shared" ref="E4:E67" si="3">LOG10(C4^2+D4^2)/2</f>
        <v>1.9999999999999862</v>
      </c>
      <c r="F4" s="23">
        <f t="shared" ref="F4:F67" si="4">ATAN(D4/C4)/PI()*180</f>
        <v>-1.4426222563514688E-5</v>
      </c>
      <c r="G4" s="23">
        <f t="shared" ref="G4:G67" si="5">C4/(C4^2+D4^2)</f>
        <v>0.01</v>
      </c>
      <c r="H4" s="23">
        <f t="shared" ref="H4:H67" si="6">-D4/(C4^2+D4^2)</f>
        <v>2.5178508235883342E-9</v>
      </c>
    </row>
    <row r="5" spans="1:13" ht="14.4" x14ac:dyDescent="0.3">
      <c r="A5" s="19">
        <v>-3.8</v>
      </c>
      <c r="B5" s="21">
        <f t="shared" si="0"/>
        <v>1.584893192461112E-4</v>
      </c>
      <c r="C5" s="22">
        <f t="shared" si="1"/>
        <v>99.999999999989939</v>
      </c>
      <c r="D5" s="22">
        <f t="shared" si="2"/>
        <v>-3.169786384921905E-5</v>
      </c>
      <c r="E5" s="22">
        <f t="shared" si="3"/>
        <v>1.999999999999978</v>
      </c>
      <c r="F5" s="23">
        <f t="shared" si="4"/>
        <v>-1.8161538181406793E-5</v>
      </c>
      <c r="G5" s="23">
        <f t="shared" si="5"/>
        <v>1.0000000000000002E-2</v>
      </c>
      <c r="H5" s="23">
        <f t="shared" si="6"/>
        <v>3.1697863849222243E-9</v>
      </c>
    </row>
    <row r="6" spans="1:13" ht="14.4" x14ac:dyDescent="0.3">
      <c r="A6" s="19">
        <v>-3.7</v>
      </c>
      <c r="B6" s="21">
        <f t="shared" si="0"/>
        <v>1.9952623149688758E-4</v>
      </c>
      <c r="C6" s="22">
        <f t="shared" si="1"/>
        <v>99.999999999984084</v>
      </c>
      <c r="D6" s="22">
        <f t="shared" si="2"/>
        <v>-3.9905246299371162E-5</v>
      </c>
      <c r="E6" s="22">
        <f t="shared" si="3"/>
        <v>1.9999999999999654</v>
      </c>
      <c r="F6" s="23">
        <f t="shared" si="4"/>
        <v>-2.286402193384257E-5</v>
      </c>
      <c r="G6" s="23">
        <f t="shared" si="5"/>
        <v>0.01</v>
      </c>
      <c r="H6" s="23">
        <f t="shared" si="6"/>
        <v>3.9905246299377515E-9</v>
      </c>
    </row>
    <row r="7" spans="1:13" ht="14.4" x14ac:dyDescent="0.3">
      <c r="A7" s="19">
        <v>-3.6</v>
      </c>
      <c r="B7" s="21">
        <f t="shared" si="0"/>
        <v>2.5118864315095774E-4</v>
      </c>
      <c r="C7" s="22">
        <f t="shared" si="1"/>
        <v>99.999999999974747</v>
      </c>
      <c r="D7" s="22">
        <f t="shared" si="2"/>
        <v>-5.0237728630178871E-5</v>
      </c>
      <c r="E7" s="22">
        <f t="shared" si="3"/>
        <v>1.9999999999999452</v>
      </c>
      <c r="F7" s="23">
        <f t="shared" si="4"/>
        <v>-2.878409822833277E-5</v>
      </c>
      <c r="G7" s="23">
        <f t="shared" si="5"/>
        <v>1.0000000000000004E-2</v>
      </c>
      <c r="H7" s="23">
        <f t="shared" si="6"/>
        <v>5.0237728630191574E-9</v>
      </c>
    </row>
    <row r="8" spans="1:13" ht="14.4" x14ac:dyDescent="0.3">
      <c r="A8" s="19">
        <v>-3.5</v>
      </c>
      <c r="B8" s="21">
        <f t="shared" si="0"/>
        <v>3.1622776601683783E-4</v>
      </c>
      <c r="C8" s="22">
        <f t="shared" si="1"/>
        <v>99.999999999960011</v>
      </c>
      <c r="D8" s="22">
        <f t="shared" si="2"/>
        <v>-6.3245553203342274E-5</v>
      </c>
      <c r="E8" s="22">
        <f t="shared" si="3"/>
        <v>1.9999999999999132</v>
      </c>
      <c r="F8" s="23">
        <f t="shared" si="4"/>
        <v>-3.6237032715225825E-5</v>
      </c>
      <c r="G8" s="23">
        <f t="shared" si="5"/>
        <v>9.9999999999999985E-3</v>
      </c>
      <c r="H8" s="23">
        <f t="shared" si="6"/>
        <v>6.3245553203367557E-9</v>
      </c>
    </row>
    <row r="9" spans="1:13" ht="14.4" x14ac:dyDescent="0.3">
      <c r="A9" s="19">
        <v>-3.4</v>
      </c>
      <c r="B9" s="21">
        <f t="shared" si="0"/>
        <v>3.9810717055349708E-4</v>
      </c>
      <c r="C9" s="22">
        <f t="shared" si="1"/>
        <v>99.999999999936605</v>
      </c>
      <c r="D9" s="22">
        <f t="shared" si="2"/>
        <v>-7.962143411064896E-5</v>
      </c>
      <c r="E9" s="22">
        <f t="shared" si="3"/>
        <v>1.9999999999998623</v>
      </c>
      <c r="F9" s="23">
        <f t="shared" si="4"/>
        <v>-4.5619721333210825E-5</v>
      </c>
      <c r="G9" s="23">
        <f t="shared" si="5"/>
        <v>0.01</v>
      </c>
      <c r="H9" s="23">
        <f t="shared" si="6"/>
        <v>7.9621434110699429E-9</v>
      </c>
    </row>
    <row r="10" spans="1:13" ht="14.4" x14ac:dyDescent="0.3">
      <c r="A10" s="19">
        <v>-3.3</v>
      </c>
      <c r="B10" s="21">
        <f t="shared" si="0"/>
        <v>5.0118723362727209E-4</v>
      </c>
      <c r="C10" s="22">
        <f t="shared" si="1"/>
        <v>99.999999999899529</v>
      </c>
      <c r="D10" s="22">
        <f t="shared" si="2"/>
        <v>-1.0023744672535373E-4</v>
      </c>
      <c r="E10" s="22">
        <f t="shared" si="3"/>
        <v>1.999999999999782</v>
      </c>
      <c r="F10" s="23">
        <f t="shared" si="4"/>
        <v>-5.74318264653405E-5</v>
      </c>
      <c r="G10" s="23">
        <f t="shared" si="5"/>
        <v>9.9999999999999985E-3</v>
      </c>
      <c r="H10" s="23">
        <f t="shared" si="6"/>
        <v>1.0023744672545443E-8</v>
      </c>
    </row>
    <row r="11" spans="1:13" ht="14.4" x14ac:dyDescent="0.3">
      <c r="A11" s="19">
        <v>-3.2</v>
      </c>
      <c r="B11" s="21">
        <f t="shared" si="0"/>
        <v>6.3095734448019244E-4</v>
      </c>
      <c r="C11" s="22">
        <f t="shared" si="1"/>
        <v>99.999999999840753</v>
      </c>
      <c r="D11" s="22">
        <f t="shared" si="2"/>
        <v>-1.2619146889583755E-4</v>
      </c>
      <c r="E11" s="22">
        <f t="shared" si="3"/>
        <v>1.9999999999996543</v>
      </c>
      <c r="F11" s="23">
        <f t="shared" si="4"/>
        <v>-7.2302385782955711E-5</v>
      </c>
      <c r="G11" s="23">
        <f t="shared" si="5"/>
        <v>0.01</v>
      </c>
      <c r="H11" s="23">
        <f t="shared" si="6"/>
        <v>1.2619146889603851E-8</v>
      </c>
    </row>
    <row r="12" spans="1:13" ht="14.4" x14ac:dyDescent="0.3">
      <c r="A12" s="19">
        <v>-3.1</v>
      </c>
      <c r="B12" s="21">
        <f t="shared" si="0"/>
        <v>7.9432823472428099E-4</v>
      </c>
      <c r="C12" s="22">
        <f t="shared" si="1"/>
        <v>99.999999999747629</v>
      </c>
      <c r="D12" s="22">
        <f t="shared" si="2"/>
        <v>-1.5886564694445526E-4</v>
      </c>
      <c r="E12" s="22">
        <f t="shared" si="3"/>
        <v>1.999999999999452</v>
      </c>
      <c r="F12" s="23">
        <f t="shared" si="4"/>
        <v>-9.1023310795480036E-5</v>
      </c>
      <c r="G12" s="23">
        <f t="shared" si="5"/>
        <v>9.9999999999999985E-3</v>
      </c>
      <c r="H12" s="23">
        <f t="shared" si="6"/>
        <v>1.5886564694485614E-8</v>
      </c>
    </row>
    <row r="13" spans="1:13" ht="14.4" x14ac:dyDescent="0.3">
      <c r="A13" s="19">
        <v>-3</v>
      </c>
      <c r="B13" s="21">
        <f t="shared" si="0"/>
        <v>1E-3</v>
      </c>
      <c r="C13" s="22">
        <f t="shared" si="1"/>
        <v>99.999999999600007</v>
      </c>
      <c r="D13" s="22">
        <f t="shared" si="2"/>
        <v>-1.9999999999920003E-4</v>
      </c>
      <c r="E13" s="22">
        <f t="shared" si="3"/>
        <v>1.9999999999991314</v>
      </c>
      <c r="F13" s="23">
        <f t="shared" si="4"/>
        <v>-1.1459155902601188E-4</v>
      </c>
      <c r="G13" s="23">
        <f t="shared" si="5"/>
        <v>0.01</v>
      </c>
      <c r="H13" s="23">
        <f t="shared" si="6"/>
        <v>2.0000000000000004E-8</v>
      </c>
    </row>
    <row r="14" spans="1:13" ht="14.4" x14ac:dyDescent="0.3">
      <c r="A14" s="19">
        <v>-2.9</v>
      </c>
      <c r="B14" s="21">
        <f t="shared" si="0"/>
        <v>1.2589254117941662E-3</v>
      </c>
      <c r="C14" s="22">
        <f t="shared" si="1"/>
        <v>99.99999999936604</v>
      </c>
      <c r="D14" s="22">
        <f t="shared" si="2"/>
        <v>-2.5178508235723705E-4</v>
      </c>
      <c r="E14" s="22">
        <f t="shared" si="3"/>
        <v>1.9999999999986233</v>
      </c>
      <c r="F14" s="23">
        <f t="shared" si="4"/>
        <v>-1.4426222563484499E-4</v>
      </c>
      <c r="G14" s="23">
        <f t="shared" si="5"/>
        <v>1.0000000000000002E-2</v>
      </c>
      <c r="H14" s="23">
        <f t="shared" si="6"/>
        <v>2.5178508235883329E-8</v>
      </c>
    </row>
    <row r="15" spans="1:13" ht="14.4" x14ac:dyDescent="0.3">
      <c r="A15" s="19">
        <v>-2.8</v>
      </c>
      <c r="B15" s="21">
        <f t="shared" si="0"/>
        <v>1.5848931924611134E-3</v>
      </c>
      <c r="C15" s="22">
        <f t="shared" si="1"/>
        <v>99.99999999899525</v>
      </c>
      <c r="D15" s="22">
        <f t="shared" si="2"/>
        <v>-3.1697863848903789E-4</v>
      </c>
      <c r="E15" s="22">
        <f t="shared" si="3"/>
        <v>1.9999999999978182</v>
      </c>
      <c r="F15" s="23">
        <f t="shared" si="4"/>
        <v>-1.8161538181346598E-4</v>
      </c>
      <c r="G15" s="23">
        <f t="shared" si="5"/>
        <v>9.9999999999999985E-3</v>
      </c>
      <c r="H15" s="23">
        <f t="shared" si="6"/>
        <v>3.1697863849222266E-8</v>
      </c>
    </row>
    <row r="16" spans="1:13" ht="14.4" x14ac:dyDescent="0.3">
      <c r="A16" s="19">
        <v>-2.7</v>
      </c>
      <c r="B16" s="21">
        <f t="shared" si="0"/>
        <v>1.9952623149688781E-3</v>
      </c>
      <c r="C16" s="22">
        <f t="shared" si="1"/>
        <v>99.99999999840756</v>
      </c>
      <c r="D16" s="22">
        <f t="shared" si="2"/>
        <v>-3.9905246298742097E-4</v>
      </c>
      <c r="E16" s="22">
        <f t="shared" si="3"/>
        <v>1.9999999999965421</v>
      </c>
      <c r="F16" s="23">
        <f t="shared" si="4"/>
        <v>-2.286402193372245E-4</v>
      </c>
      <c r="G16" s="23">
        <f t="shared" si="5"/>
        <v>1.0000000000000002E-2</v>
      </c>
      <c r="H16" s="23">
        <f t="shared" si="6"/>
        <v>3.9905246299377566E-8</v>
      </c>
    </row>
    <row r="17" spans="1:8" ht="14.4" x14ac:dyDescent="0.3">
      <c r="A17" s="19">
        <v>-2.6</v>
      </c>
      <c r="B17" s="21">
        <f t="shared" si="0"/>
        <v>2.5118864315095777E-3</v>
      </c>
      <c r="C17" s="22">
        <f t="shared" si="1"/>
        <v>99.999999997476181</v>
      </c>
      <c r="D17" s="22">
        <f t="shared" si="2"/>
        <v>-5.0237728628923649E-4</v>
      </c>
      <c r="E17" s="22">
        <f t="shared" si="3"/>
        <v>1.9999999999945197</v>
      </c>
      <c r="F17" s="23">
        <f t="shared" si="4"/>
        <v>-2.8784098228093035E-4</v>
      </c>
      <c r="G17" s="23">
        <f t="shared" si="5"/>
        <v>9.9999999999999985E-3</v>
      </c>
      <c r="H17" s="23">
        <f t="shared" si="6"/>
        <v>5.0237728630191555E-8</v>
      </c>
    </row>
    <row r="18" spans="1:8" ht="14.4" x14ac:dyDescent="0.3">
      <c r="A18" s="19">
        <v>-2.5</v>
      </c>
      <c r="B18" s="21">
        <f t="shared" si="0"/>
        <v>3.1622776601683764E-3</v>
      </c>
      <c r="C18" s="22">
        <f t="shared" si="1"/>
        <v>99.999999996</v>
      </c>
      <c r="D18" s="22">
        <f t="shared" si="2"/>
        <v>-6.3245553200837711E-4</v>
      </c>
      <c r="E18" s="22">
        <f t="shared" si="3"/>
        <v>1.9999999999913141</v>
      </c>
      <c r="F18" s="23">
        <f t="shared" si="4"/>
        <v>-3.6237032714747473E-4</v>
      </c>
      <c r="G18" s="23">
        <f t="shared" si="5"/>
        <v>1.0000000000000002E-2</v>
      </c>
      <c r="H18" s="23">
        <f t="shared" si="6"/>
        <v>6.3245553203367544E-8</v>
      </c>
    </row>
    <row r="19" spans="1:8" ht="14.4" x14ac:dyDescent="0.3">
      <c r="A19" s="19">
        <v>-2.4</v>
      </c>
      <c r="B19" s="21">
        <f t="shared" si="0"/>
        <v>3.9810717055349717E-3</v>
      </c>
      <c r="C19" s="22">
        <f t="shared" si="1"/>
        <v>99.999999993660424</v>
      </c>
      <c r="D19" s="22">
        <f t="shared" si="2"/>
        <v>-7.9621434105651794E-4</v>
      </c>
      <c r="E19" s="22">
        <f t="shared" si="3"/>
        <v>1.9999999999862337</v>
      </c>
      <c r="F19" s="23">
        <f t="shared" si="4"/>
        <v>-4.5619721332256446E-4</v>
      </c>
      <c r="G19" s="23">
        <f t="shared" si="5"/>
        <v>0.01</v>
      </c>
      <c r="H19" s="23">
        <f t="shared" si="6"/>
        <v>7.9621434110699459E-8</v>
      </c>
    </row>
    <row r="20" spans="1:8" ht="14.4" x14ac:dyDescent="0.3">
      <c r="A20" s="19">
        <v>-2.2999999999999998</v>
      </c>
      <c r="B20" s="21">
        <f t="shared" si="0"/>
        <v>5.0118723362727212E-3</v>
      </c>
      <c r="C20" s="22">
        <f t="shared" si="1"/>
        <v>99.999999989952457</v>
      </c>
      <c r="D20" s="22">
        <f t="shared" si="2"/>
        <v>-1.0023744671538303E-3</v>
      </c>
      <c r="E20" s="22">
        <f t="shared" si="3"/>
        <v>1.9999999999781821</v>
      </c>
      <c r="F20" s="23">
        <f t="shared" si="4"/>
        <v>-5.7431826463436237E-4</v>
      </c>
      <c r="G20" s="23">
        <f t="shared" si="5"/>
        <v>9.9999999999999985E-3</v>
      </c>
      <c r="H20" s="23">
        <f t="shared" si="6"/>
        <v>1.0023744672545442E-7</v>
      </c>
    </row>
    <row r="21" spans="1:8" ht="14.4" x14ac:dyDescent="0.3">
      <c r="A21" s="19">
        <v>-2.2000000000000002</v>
      </c>
      <c r="B21" s="21">
        <f t="shared" si="0"/>
        <v>6.3095734448019251E-3</v>
      </c>
      <c r="C21" s="22">
        <f t="shared" si="1"/>
        <v>99.999999984075714</v>
      </c>
      <c r="D21" s="22">
        <f t="shared" si="2"/>
        <v>-1.2619146887594343E-3</v>
      </c>
      <c r="E21" s="22">
        <f t="shared" si="3"/>
        <v>1.9999999999654208</v>
      </c>
      <c r="F21" s="23">
        <f t="shared" si="4"/>
        <v>-7.23023857791562E-4</v>
      </c>
      <c r="G21" s="23">
        <f t="shared" si="5"/>
        <v>0.01</v>
      </c>
      <c r="H21" s="23">
        <f t="shared" si="6"/>
        <v>1.2619146889603851E-7</v>
      </c>
    </row>
    <row r="22" spans="1:8" ht="14.4" x14ac:dyDescent="0.3">
      <c r="A22" s="19">
        <v>-2.1</v>
      </c>
      <c r="B22" s="21">
        <f t="shared" si="0"/>
        <v>7.9432823472428121E-3</v>
      </c>
      <c r="C22" s="22">
        <f t="shared" si="1"/>
        <v>99.999999974761707</v>
      </c>
      <c r="D22" s="22">
        <f t="shared" si="2"/>
        <v>-1.5886564690476127E-3</v>
      </c>
      <c r="E22" s="22">
        <f t="shared" si="3"/>
        <v>1.9999999999451958</v>
      </c>
      <c r="F22" s="23">
        <f t="shared" si="4"/>
        <v>-9.1023310787899077E-4</v>
      </c>
      <c r="G22" s="23">
        <f t="shared" si="5"/>
        <v>0.01</v>
      </c>
      <c r="H22" s="23">
        <f t="shared" si="6"/>
        <v>1.5886564694485625E-7</v>
      </c>
    </row>
    <row r="23" spans="1:8" ht="14.4" x14ac:dyDescent="0.3">
      <c r="A23" s="19">
        <v>-2</v>
      </c>
      <c r="B23" s="21">
        <f t="shared" si="0"/>
        <v>0.01</v>
      </c>
      <c r="C23" s="22">
        <f t="shared" si="1"/>
        <v>99.999999959999997</v>
      </c>
      <c r="D23" s="22">
        <f t="shared" si="2"/>
        <v>-1.9999999991999998E-3</v>
      </c>
      <c r="E23" s="22">
        <f t="shared" si="3"/>
        <v>1.999999999913141</v>
      </c>
      <c r="F23" s="23">
        <f t="shared" si="4"/>
        <v>-1.1459155901088578E-3</v>
      </c>
      <c r="G23" s="23">
        <f t="shared" si="5"/>
        <v>0.01</v>
      </c>
      <c r="H23" s="23">
        <f t="shared" si="6"/>
        <v>2.0000000000000002E-7</v>
      </c>
    </row>
    <row r="24" spans="1:8" ht="14.4" x14ac:dyDescent="0.3">
      <c r="A24" s="19">
        <v>-1.9</v>
      </c>
      <c r="B24" s="21">
        <f t="shared" si="0"/>
        <v>1.2589254117941664E-2</v>
      </c>
      <c r="C24" s="22">
        <f t="shared" si="1"/>
        <v>99.999999936604269</v>
      </c>
      <c r="D24" s="22">
        <f t="shared" si="2"/>
        <v>-2.5178508219921227E-3</v>
      </c>
      <c r="E24" s="22">
        <f t="shared" si="3"/>
        <v>1.9999999998623379</v>
      </c>
      <c r="F24" s="23">
        <f t="shared" si="4"/>
        <v>-1.442622256046645E-3</v>
      </c>
      <c r="G24" s="23">
        <f t="shared" si="5"/>
        <v>0.01</v>
      </c>
      <c r="H24" s="23">
        <f t="shared" si="6"/>
        <v>2.5178508235883323E-7</v>
      </c>
    </row>
    <row r="25" spans="1:8" ht="14.4" x14ac:dyDescent="0.3">
      <c r="A25" s="19">
        <v>-1.8</v>
      </c>
      <c r="B25" s="21">
        <f t="shared" si="0"/>
        <v>1.5848931924611124E-2</v>
      </c>
      <c r="C25" s="22">
        <f t="shared" si="1"/>
        <v>99.999999899524553</v>
      </c>
      <c r="D25" s="22">
        <f t="shared" si="2"/>
        <v>-3.1697863817373678E-3</v>
      </c>
      <c r="E25" s="22">
        <f t="shared" si="3"/>
        <v>1.9999999997818203</v>
      </c>
      <c r="F25" s="23">
        <f t="shared" si="4"/>
        <v>-1.8161538175324782E-3</v>
      </c>
      <c r="G25" s="23">
        <f t="shared" si="5"/>
        <v>9.9999999999999985E-3</v>
      </c>
      <c r="H25" s="23">
        <f t="shared" si="6"/>
        <v>3.1697863849222245E-7</v>
      </c>
    </row>
    <row r="26" spans="1:8" ht="14.4" x14ac:dyDescent="0.3">
      <c r="A26" s="19">
        <v>-1.7</v>
      </c>
      <c r="B26" s="21">
        <f t="shared" si="0"/>
        <v>1.9952623149688792E-2</v>
      </c>
      <c r="C26" s="22">
        <f t="shared" si="1"/>
        <v>99.999999840757141</v>
      </c>
      <c r="D26" s="22">
        <f t="shared" si="2"/>
        <v>-3.9905246235831327E-3</v>
      </c>
      <c r="E26" s="22">
        <f t="shared" si="3"/>
        <v>1.9999999996542086</v>
      </c>
      <c r="F26" s="23">
        <f t="shared" si="4"/>
        <v>-2.286402192170738E-3</v>
      </c>
      <c r="G26" s="23">
        <f t="shared" si="5"/>
        <v>9.9999999999999985E-3</v>
      </c>
      <c r="H26" s="23">
        <f t="shared" si="6"/>
        <v>3.9905246299377574E-7</v>
      </c>
    </row>
    <row r="27" spans="1:8" ht="14.4" x14ac:dyDescent="0.3">
      <c r="A27" s="19">
        <v>-1.6</v>
      </c>
      <c r="B27" s="21">
        <f t="shared" si="0"/>
        <v>2.511886431509578E-2</v>
      </c>
      <c r="C27" s="22">
        <f t="shared" si="1"/>
        <v>99.999999747617068</v>
      </c>
      <c r="D27" s="22">
        <f t="shared" si="2"/>
        <v>-5.0237728503400112E-3</v>
      </c>
      <c r="E27" s="22">
        <f t="shared" si="3"/>
        <v>1.9999999994519575</v>
      </c>
      <c r="F27" s="23">
        <f t="shared" si="4"/>
        <v>-2.8784098204119807E-3</v>
      </c>
      <c r="G27" s="23">
        <f t="shared" si="5"/>
        <v>9.9999999999999985E-3</v>
      </c>
      <c r="H27" s="23">
        <f t="shared" si="6"/>
        <v>5.0237728630191561E-7</v>
      </c>
    </row>
    <row r="28" spans="1:8" ht="14.4" x14ac:dyDescent="0.3">
      <c r="A28" s="19">
        <v>-1.5</v>
      </c>
      <c r="B28" s="21">
        <f t="shared" si="0"/>
        <v>3.1622776601683784E-2</v>
      </c>
      <c r="C28" s="22">
        <f t="shared" si="1"/>
        <v>99.999999599999995</v>
      </c>
      <c r="D28" s="22">
        <f t="shared" si="2"/>
        <v>-6.3245552950385352E-3</v>
      </c>
      <c r="E28" s="22">
        <f t="shared" si="3"/>
        <v>1.999999999131411</v>
      </c>
      <c r="F28" s="23">
        <f t="shared" si="4"/>
        <v>-3.6237032666914613E-3</v>
      </c>
      <c r="G28" s="23">
        <f t="shared" si="5"/>
        <v>1.0000000000000002E-2</v>
      </c>
      <c r="H28" s="23">
        <f t="shared" si="6"/>
        <v>6.3245553203367584E-7</v>
      </c>
    </row>
    <row r="29" spans="1:8" ht="14.4" x14ac:dyDescent="0.3">
      <c r="A29" s="19">
        <v>-1.4</v>
      </c>
      <c r="B29" s="21">
        <f t="shared" si="0"/>
        <v>3.9810717055349727E-2</v>
      </c>
      <c r="C29" s="22">
        <f t="shared" si="1"/>
        <v>99.999999366042715</v>
      </c>
      <c r="D29" s="22">
        <f t="shared" si="2"/>
        <v>-7.9621433605933586E-3</v>
      </c>
      <c r="E29" s="22">
        <f t="shared" si="3"/>
        <v>1.9999999986233792</v>
      </c>
      <c r="F29" s="23">
        <f t="shared" si="4"/>
        <v>-4.5619721236817307E-3</v>
      </c>
      <c r="G29" s="23">
        <f t="shared" si="5"/>
        <v>1.0000000000000002E-2</v>
      </c>
      <c r="H29" s="23">
        <f t="shared" si="6"/>
        <v>7.962143411069948E-7</v>
      </c>
    </row>
    <row r="30" spans="1:8" ht="14.4" x14ac:dyDescent="0.3">
      <c r="A30" s="19">
        <v>-1.3</v>
      </c>
      <c r="B30" s="21">
        <f t="shared" si="0"/>
        <v>5.0118723362727206E-2</v>
      </c>
      <c r="C30" s="22">
        <f t="shared" si="1"/>
        <v>99.999998995245448</v>
      </c>
      <c r="D30" s="22">
        <f t="shared" si="2"/>
        <v>-1.0023744571831411E-2</v>
      </c>
      <c r="E30" s="22">
        <f t="shared" si="3"/>
        <v>1.9999999978182033</v>
      </c>
      <c r="F30" s="23">
        <f t="shared" si="4"/>
        <v>-5.7431826273010083E-3</v>
      </c>
      <c r="G30" s="23">
        <f t="shared" si="5"/>
        <v>9.9999999999999985E-3</v>
      </c>
      <c r="H30" s="23">
        <f t="shared" si="6"/>
        <v>1.0023744672545441E-6</v>
      </c>
    </row>
    <row r="31" spans="1:8" ht="14.4" x14ac:dyDescent="0.3">
      <c r="A31" s="19">
        <v>-1.2</v>
      </c>
      <c r="B31" s="21">
        <f t="shared" si="0"/>
        <v>6.3095734448019317E-2</v>
      </c>
      <c r="C31" s="22">
        <f t="shared" si="1"/>
        <v>99.999998407571354</v>
      </c>
      <c r="D31" s="22">
        <f t="shared" si="2"/>
        <v>-1.2619146688652954E-2</v>
      </c>
      <c r="E31" s="22">
        <f t="shared" si="3"/>
        <v>1.9999999965420852</v>
      </c>
      <c r="F31" s="23">
        <f t="shared" si="4"/>
        <v>-7.2302385399206194E-3</v>
      </c>
      <c r="G31" s="23">
        <f t="shared" si="5"/>
        <v>9.9999999999999985E-3</v>
      </c>
      <c r="H31" s="23">
        <f t="shared" si="6"/>
        <v>1.2619146889603861E-6</v>
      </c>
    </row>
    <row r="32" spans="1:8" ht="14.4" x14ac:dyDescent="0.3">
      <c r="A32" s="19">
        <v>-1.1000000000000001</v>
      </c>
      <c r="B32" s="21">
        <f t="shared" si="0"/>
        <v>7.9432823472428096E-2</v>
      </c>
      <c r="C32" s="22">
        <f t="shared" si="1"/>
        <v>99.999997476170691</v>
      </c>
      <c r="D32" s="22">
        <f t="shared" si="2"/>
        <v>-1.5886564293535844E-2</v>
      </c>
      <c r="E32" s="22">
        <f t="shared" si="3"/>
        <v>1.9999999945195741</v>
      </c>
      <c r="F32" s="23">
        <f t="shared" si="4"/>
        <v>-9.1023310029798923E-3</v>
      </c>
      <c r="G32" s="23">
        <f t="shared" si="5"/>
        <v>0.01</v>
      </c>
      <c r="H32" s="23">
        <f t="shared" si="6"/>
        <v>1.5886564694485621E-6</v>
      </c>
    </row>
    <row r="33" spans="1:8" ht="14.4" x14ac:dyDescent="0.3">
      <c r="A33" s="19">
        <v>-1</v>
      </c>
      <c r="B33" s="21">
        <f t="shared" si="0"/>
        <v>0.1</v>
      </c>
      <c r="C33" s="22">
        <f t="shared" si="1"/>
        <v>99.999996000000166</v>
      </c>
      <c r="D33" s="22">
        <f t="shared" si="2"/>
        <v>-1.9999999200000031E-2</v>
      </c>
      <c r="E33" s="22">
        <f t="shared" si="3"/>
        <v>1.9999999913141107</v>
      </c>
      <c r="F33" s="23">
        <f t="shared" si="4"/>
        <v>-1.1459155749827721E-2</v>
      </c>
      <c r="G33" s="23">
        <f t="shared" si="5"/>
        <v>9.9999999999999985E-3</v>
      </c>
      <c r="H33" s="23">
        <f t="shared" si="6"/>
        <v>1.9999999999999995E-6</v>
      </c>
    </row>
    <row r="34" spans="1:8" ht="14.4" x14ac:dyDescent="0.3">
      <c r="A34" s="19">
        <v>-0.9</v>
      </c>
      <c r="B34" s="21">
        <f t="shared" si="0"/>
        <v>0.12589254117941667</v>
      </c>
      <c r="C34" s="22">
        <f t="shared" si="1"/>
        <v>99.99999366042762</v>
      </c>
      <c r="D34" s="22">
        <f t="shared" si="2"/>
        <v>-2.5178506639673585E-2</v>
      </c>
      <c r="E34" s="22">
        <f t="shared" si="3"/>
        <v>1.9999999862337929</v>
      </c>
      <c r="F34" s="23">
        <f t="shared" si="4"/>
        <v>-1.4426222258661378E-2</v>
      </c>
      <c r="G34" s="23">
        <f t="shared" si="5"/>
        <v>1.0000000000000002E-2</v>
      </c>
      <c r="H34" s="23">
        <f t="shared" si="6"/>
        <v>2.5178508235883343E-6</v>
      </c>
    </row>
    <row r="35" spans="1:8" ht="14.4" x14ac:dyDescent="0.3">
      <c r="A35" s="19">
        <v>-0.8</v>
      </c>
      <c r="B35" s="21">
        <f t="shared" si="0"/>
        <v>0.15848931924611132</v>
      </c>
      <c r="C35" s="22">
        <f t="shared" si="1"/>
        <v>99.99998995245528</v>
      </c>
      <c r="D35" s="22">
        <f t="shared" si="2"/>
        <v>-3.1697860664365224E-2</v>
      </c>
      <c r="E35" s="22">
        <f t="shared" si="3"/>
        <v>1.9999999781820328</v>
      </c>
      <c r="F35" s="23">
        <f t="shared" si="4"/>
        <v>-1.8161537573144503E-2</v>
      </c>
      <c r="G35" s="23">
        <f t="shared" si="5"/>
        <v>0.01</v>
      </c>
      <c r="H35" s="23">
        <f t="shared" si="6"/>
        <v>3.1697863849222273E-6</v>
      </c>
    </row>
    <row r="36" spans="1:8" ht="14.4" x14ac:dyDescent="0.3">
      <c r="A36" s="19">
        <v>-0.7</v>
      </c>
      <c r="B36" s="21">
        <f t="shared" si="0"/>
        <v>0.19952623149688795</v>
      </c>
      <c r="C36" s="22">
        <f t="shared" si="1"/>
        <v>99.999984075715716</v>
      </c>
      <c r="D36" s="22">
        <f t="shared" si="2"/>
        <v>-3.9905239944752723E-2</v>
      </c>
      <c r="E36" s="22">
        <f t="shared" si="3"/>
        <v>1.9999999654208533</v>
      </c>
      <c r="F36" s="23">
        <f t="shared" si="4"/>
        <v>-2.2864020720199794E-2</v>
      </c>
      <c r="G36" s="23">
        <f t="shared" si="5"/>
        <v>0.01</v>
      </c>
      <c r="H36" s="23">
        <f t="shared" si="6"/>
        <v>3.9905246299377591E-6</v>
      </c>
    </row>
    <row r="37" spans="1:8" ht="14.4" x14ac:dyDescent="0.3">
      <c r="A37" s="19">
        <v>-0.6</v>
      </c>
      <c r="B37" s="21">
        <f t="shared" si="0"/>
        <v>0.25118864315095801</v>
      </c>
      <c r="C37" s="22">
        <f t="shared" si="1"/>
        <v>99.999974761712579</v>
      </c>
      <c r="D37" s="22">
        <f t="shared" si="2"/>
        <v>-5.0237715951049262E-2</v>
      </c>
      <c r="E37" s="22">
        <f t="shared" si="3"/>
        <v>1.9999999451957482</v>
      </c>
      <c r="F37" s="23">
        <f t="shared" si="4"/>
        <v>-2.8784095806797163E-2</v>
      </c>
      <c r="G37" s="23">
        <f t="shared" si="5"/>
        <v>1.0000000000000002E-2</v>
      </c>
      <c r="H37" s="23">
        <f t="shared" si="6"/>
        <v>5.0237728630191612E-6</v>
      </c>
    </row>
    <row r="38" spans="1:8" ht="14.4" x14ac:dyDescent="0.3">
      <c r="A38" s="19">
        <v>-0.5</v>
      </c>
      <c r="B38" s="21">
        <f t="shared" si="0"/>
        <v>0.31622776601683794</v>
      </c>
      <c r="C38" s="22">
        <f t="shared" si="1"/>
        <v>99.999960000016003</v>
      </c>
      <c r="D38" s="22">
        <f t="shared" si="2"/>
        <v>-6.3245527905156432E-2</v>
      </c>
      <c r="E38" s="22">
        <f t="shared" si="3"/>
        <v>1.999999913141121</v>
      </c>
      <c r="F38" s="23">
        <f t="shared" si="4"/>
        <v>-3.6237027883627461E-2</v>
      </c>
      <c r="G38" s="23">
        <f t="shared" si="5"/>
        <v>0.01</v>
      </c>
      <c r="H38" s="23">
        <f t="shared" si="6"/>
        <v>6.3245553203367592E-6</v>
      </c>
    </row>
    <row r="39" spans="1:8" ht="14.4" x14ac:dyDescent="0.3">
      <c r="A39" s="19">
        <v>-0.4</v>
      </c>
      <c r="B39" s="21">
        <f t="shared" si="0"/>
        <v>0.3981071705534972</v>
      </c>
      <c r="C39" s="22">
        <f t="shared" si="1"/>
        <v>99.999936604312495</v>
      </c>
      <c r="D39" s="22">
        <f t="shared" si="2"/>
        <v>-7.9621383634143894E-2</v>
      </c>
      <c r="E39" s="22">
        <f t="shared" si="3"/>
        <v>1.99999986233797</v>
      </c>
      <c r="F39" s="23">
        <f t="shared" si="4"/>
        <v>-4.5619711692906038E-2</v>
      </c>
      <c r="G39" s="23">
        <f t="shared" si="5"/>
        <v>0.01</v>
      </c>
      <c r="H39" s="23">
        <f t="shared" si="6"/>
        <v>7.962143411069945E-6</v>
      </c>
    </row>
    <row r="40" spans="1:8" ht="14.4" x14ac:dyDescent="0.3">
      <c r="A40" s="19">
        <v>-0.3</v>
      </c>
      <c r="B40" s="21">
        <f t="shared" si="0"/>
        <v>0.50118723362727224</v>
      </c>
      <c r="C40" s="22">
        <f t="shared" si="1"/>
        <v>99.999899524643695</v>
      </c>
      <c r="D40" s="22">
        <f t="shared" si="2"/>
        <v>-0.1002373460115227</v>
      </c>
      <c r="E40" s="22">
        <f t="shared" si="3"/>
        <v>1.9999997818204263</v>
      </c>
      <c r="F40" s="23">
        <f t="shared" si="4"/>
        <v>-5.7431807230407923E-2</v>
      </c>
      <c r="G40" s="23">
        <f t="shared" si="5"/>
        <v>0.01</v>
      </c>
      <c r="H40" s="23">
        <f t="shared" si="6"/>
        <v>1.0023744672545445E-5</v>
      </c>
    </row>
    <row r="41" spans="1:8" ht="14.4" x14ac:dyDescent="0.3">
      <c r="A41" s="19">
        <v>-0.2</v>
      </c>
      <c r="B41" s="21">
        <f t="shared" si="0"/>
        <v>0.63095734448019325</v>
      </c>
      <c r="C41" s="22">
        <f t="shared" si="1"/>
        <v>99.999840757385357</v>
      </c>
      <c r="D41" s="22">
        <f t="shared" si="2"/>
        <v>-0.12619126794544414</v>
      </c>
      <c r="E41" s="22">
        <f t="shared" si="3"/>
        <v>1.9999996542087806</v>
      </c>
      <c r="F41" s="23">
        <f t="shared" si="4"/>
        <v>-7.2302347404233205E-2</v>
      </c>
      <c r="G41" s="23">
        <f t="shared" si="5"/>
        <v>0.01</v>
      </c>
      <c r="H41" s="23">
        <f t="shared" si="6"/>
        <v>1.2619146889603866E-5</v>
      </c>
    </row>
    <row r="42" spans="1:8" ht="14.4" x14ac:dyDescent="0.3">
      <c r="A42" s="19">
        <v>-0.1</v>
      </c>
      <c r="B42" s="21">
        <f t="shared" si="0"/>
        <v>0.79432823472428149</v>
      </c>
      <c r="C42" s="22">
        <f t="shared" si="1"/>
        <v>99.999747617699171</v>
      </c>
      <c r="D42" s="22">
        <f t="shared" si="2"/>
        <v>-0.15886524599608132</v>
      </c>
      <c r="E42" s="22">
        <f t="shared" si="3"/>
        <v>1.9999994519581055</v>
      </c>
      <c r="F42" s="23">
        <f t="shared" si="4"/>
        <v>-9.102323421990402E-2</v>
      </c>
      <c r="G42" s="23">
        <f t="shared" si="5"/>
        <v>1.0000000000000002E-2</v>
      </c>
      <c r="H42" s="23">
        <f t="shared" si="6"/>
        <v>1.5886564694485633E-5</v>
      </c>
    </row>
    <row r="43" spans="1:8" ht="14.4" x14ac:dyDescent="0.3">
      <c r="A43" s="19">
        <v>0</v>
      </c>
      <c r="B43" s="21">
        <f t="shared" si="0"/>
        <v>1</v>
      </c>
      <c r="C43" s="22">
        <f t="shared" si="1"/>
        <v>99.999600001600001</v>
      </c>
      <c r="D43" s="22">
        <f t="shared" si="2"/>
        <v>-0.19999920000320001</v>
      </c>
      <c r="E43" s="22">
        <f t="shared" si="3"/>
        <v>1.9999991314127734</v>
      </c>
      <c r="F43" s="23">
        <f t="shared" si="4"/>
        <v>-0.11459140623778596</v>
      </c>
      <c r="G43" s="23">
        <f t="shared" si="5"/>
        <v>9.9999999999999985E-3</v>
      </c>
      <c r="H43" s="23">
        <f t="shared" si="6"/>
        <v>1.9999999999999998E-5</v>
      </c>
    </row>
    <row r="44" spans="1:8" ht="14.4" x14ac:dyDescent="0.3">
      <c r="A44" s="19">
        <v>0.1</v>
      </c>
      <c r="B44" s="21">
        <f t="shared" si="0"/>
        <v>1.2589254117941673</v>
      </c>
      <c r="C44" s="22">
        <f t="shared" si="1"/>
        <v>99.999366046742011</v>
      </c>
      <c r="D44" s="22">
        <f t="shared" si="2"/>
        <v>-0.25178348615910068</v>
      </c>
      <c r="E44" s="22">
        <f t="shared" si="3"/>
        <v>1.9999986233836278</v>
      </c>
      <c r="F44" s="23">
        <f t="shared" si="4"/>
        <v>-0.14426192078268371</v>
      </c>
      <c r="G44" s="23">
        <f t="shared" si="5"/>
        <v>0.01</v>
      </c>
      <c r="H44" s="23">
        <f t="shared" si="6"/>
        <v>2.5178508235883343E-5</v>
      </c>
    </row>
    <row r="45" spans="1:8" ht="14.4" x14ac:dyDescent="0.3">
      <c r="A45" s="19">
        <v>0.2</v>
      </c>
      <c r="B45" s="21">
        <f t="shared" si="0"/>
        <v>1.5848931924611136</v>
      </c>
      <c r="C45" s="22">
        <f t="shared" si="1"/>
        <v>99.998995255522601</v>
      </c>
      <c r="D45" s="22">
        <f t="shared" si="2"/>
        <v>-0.31697545366685798</v>
      </c>
      <c r="E45" s="22">
        <f t="shared" si="3"/>
        <v>1.999997818214128</v>
      </c>
      <c r="F45" s="23">
        <f t="shared" si="4"/>
        <v>-0.18161477355479005</v>
      </c>
      <c r="G45" s="23">
        <f t="shared" si="5"/>
        <v>1.0000000000000002E-2</v>
      </c>
      <c r="H45" s="23">
        <f t="shared" si="6"/>
        <v>3.1697863849222282E-5</v>
      </c>
    </row>
    <row r="46" spans="1:8" ht="14.4" x14ac:dyDescent="0.3">
      <c r="A46" s="19">
        <v>0.3</v>
      </c>
      <c r="B46" s="21">
        <f t="shared" si="0"/>
        <v>1.9952623149688797</v>
      </c>
      <c r="C46" s="22">
        <f t="shared" si="1"/>
        <v>99.998407596675676</v>
      </c>
      <c r="D46" s="22">
        <f t="shared" si="2"/>
        <v>-0.39904610846908944</v>
      </c>
      <c r="E46" s="22">
        <f t="shared" si="3"/>
        <v>1.9999965421125845</v>
      </c>
      <c r="F46" s="23">
        <f t="shared" si="4"/>
        <v>-0.22863900570589007</v>
      </c>
      <c r="G46" s="23">
        <f t="shared" si="5"/>
        <v>0.01</v>
      </c>
      <c r="H46" s="23">
        <f t="shared" si="6"/>
        <v>3.9905246299377593E-5</v>
      </c>
    </row>
    <row r="47" spans="1:8" ht="14.4" x14ac:dyDescent="0.3">
      <c r="A47" s="19">
        <v>0.4</v>
      </c>
      <c r="B47" s="21">
        <f t="shared" si="0"/>
        <v>2.5118864315095806</v>
      </c>
      <c r="C47" s="22">
        <f t="shared" si="1"/>
        <v>99.997476234317602</v>
      </c>
      <c r="D47" s="22">
        <f t="shared" si="2"/>
        <v>-0.50236460747636835</v>
      </c>
      <c r="E47" s="22">
        <f t="shared" si="3"/>
        <v>1.9999945196432967</v>
      </c>
      <c r="F47" s="23">
        <f t="shared" si="4"/>
        <v>-0.2878385607815967</v>
      </c>
      <c r="G47" s="23">
        <f t="shared" si="5"/>
        <v>1.0000000000000002E-2</v>
      </c>
      <c r="H47" s="23">
        <f t="shared" si="6"/>
        <v>5.023772863019163E-5</v>
      </c>
    </row>
    <row r="48" spans="1:8" ht="14.4" x14ac:dyDescent="0.3">
      <c r="A48" s="19">
        <v>0.5</v>
      </c>
      <c r="B48" s="21">
        <f t="shared" si="0"/>
        <v>3.1622776601683795</v>
      </c>
      <c r="C48" s="22">
        <f t="shared" si="1"/>
        <v>99.996000159993599</v>
      </c>
      <c r="D48" s="22">
        <f t="shared" si="2"/>
        <v>-0.63243023482428296</v>
      </c>
      <c r="E48" s="22">
        <f t="shared" si="3"/>
        <v>1.9999913142840751</v>
      </c>
      <c r="F48" s="23">
        <f t="shared" si="4"/>
        <v>-0.36236549566389992</v>
      </c>
      <c r="G48" s="23">
        <f t="shared" si="5"/>
        <v>0.01</v>
      </c>
      <c r="H48" s="23">
        <f t="shared" si="6"/>
        <v>6.3245553203367591E-5</v>
      </c>
    </row>
    <row r="49" spans="1:8" ht="14.4" x14ac:dyDescent="0.3">
      <c r="A49" s="19">
        <v>0.6</v>
      </c>
      <c r="B49" s="21">
        <f t="shared" si="0"/>
        <v>3.9810717055349727</v>
      </c>
      <c r="C49" s="22">
        <f t="shared" si="1"/>
        <v>99.993660829106503</v>
      </c>
      <c r="D49" s="22">
        <f t="shared" si="2"/>
        <v>-0.79616386771923331</v>
      </c>
      <c r="E49" s="22">
        <f t="shared" si="3"/>
        <v>1.9999862342289831</v>
      </c>
      <c r="F49" s="23">
        <f t="shared" si="4"/>
        <v>-0.45618757338077681</v>
      </c>
      <c r="G49" s="23">
        <f t="shared" si="5"/>
        <v>0.01</v>
      </c>
      <c r="H49" s="23">
        <f t="shared" si="6"/>
        <v>7.9621434110699457E-5</v>
      </c>
    </row>
    <row r="50" spans="1:8" ht="14.4" x14ac:dyDescent="0.3">
      <c r="A50" s="19">
        <v>0.7</v>
      </c>
      <c r="B50" s="21">
        <f t="shared" si="0"/>
        <v>5.0118723362727229</v>
      </c>
      <c r="C50" s="22">
        <f t="shared" si="1"/>
        <v>99.989953463704282</v>
      </c>
      <c r="D50" s="22">
        <f t="shared" si="2"/>
        <v>-1.0022737633398731</v>
      </c>
      <c r="E50" s="22">
        <f t="shared" si="3"/>
        <v>1.9999781831276842</v>
      </c>
      <c r="F50" s="23">
        <f t="shared" si="4"/>
        <v>-0.57429903084968126</v>
      </c>
      <c r="G50" s="23">
        <f t="shared" si="5"/>
        <v>1.0000000000000002E-2</v>
      </c>
      <c r="H50" s="23">
        <f t="shared" si="6"/>
        <v>1.002374467254545E-4</v>
      </c>
    </row>
    <row r="51" spans="1:8" ht="14.4" x14ac:dyDescent="0.3">
      <c r="A51" s="19">
        <v>0.8</v>
      </c>
      <c r="B51" s="21">
        <f t="shared" si="0"/>
        <v>6.3095734448019343</v>
      </c>
      <c r="C51" s="22">
        <f t="shared" si="1"/>
        <v>99.984078248603225</v>
      </c>
      <c r="D51" s="22">
        <f t="shared" si="2"/>
        <v>-1.2617137700407712</v>
      </c>
      <c r="E51" s="22">
        <f t="shared" si="3"/>
        <v>1.9999654236034738</v>
      </c>
      <c r="F51" s="23">
        <f t="shared" si="4"/>
        <v>-0.72298548269881691</v>
      </c>
      <c r="G51" s="23">
        <f t="shared" si="5"/>
        <v>9.9999999999999985E-3</v>
      </c>
      <c r="H51" s="23">
        <f t="shared" si="6"/>
        <v>1.2619146889603867E-4</v>
      </c>
    </row>
    <row r="52" spans="1:8" ht="14.4" x14ac:dyDescent="0.3">
      <c r="A52" s="19">
        <v>0.9</v>
      </c>
      <c r="B52" s="21">
        <f t="shared" si="0"/>
        <v>7.9432823472428176</v>
      </c>
      <c r="C52" s="22">
        <f t="shared" si="1"/>
        <v>99.974768074328324</v>
      </c>
      <c r="D52" s="22">
        <f t="shared" si="2"/>
        <v>-1.5882556208290142</v>
      </c>
      <c r="E52" s="22">
        <f t="shared" si="3"/>
        <v>1.9999452026560618</v>
      </c>
      <c r="F52" s="23">
        <f t="shared" si="4"/>
        <v>-0.91015654378070709</v>
      </c>
      <c r="G52" s="23">
        <f t="shared" si="5"/>
        <v>9.9999999999999985E-3</v>
      </c>
      <c r="H52" s="23">
        <f t="shared" si="6"/>
        <v>1.5886564694485636E-4</v>
      </c>
    </row>
    <row r="53" spans="1:8" ht="14.4" x14ac:dyDescent="0.3">
      <c r="A53" s="19">
        <v>1</v>
      </c>
      <c r="B53" s="21">
        <f t="shared" si="0"/>
        <v>10</v>
      </c>
      <c r="C53" s="22">
        <f t="shared" si="1"/>
        <v>99.960015993602568</v>
      </c>
      <c r="D53" s="22">
        <f t="shared" si="2"/>
        <v>-1.9992003198720512</v>
      </c>
      <c r="E53" s="22">
        <f t="shared" si="3"/>
        <v>1.9999131584707677</v>
      </c>
      <c r="F53" s="23">
        <f t="shared" si="4"/>
        <v>-1.1457628381751033</v>
      </c>
      <c r="G53" s="23">
        <f t="shared" si="5"/>
        <v>0.01</v>
      </c>
      <c r="H53" s="23">
        <f t="shared" si="6"/>
        <v>1.9999999999999996E-4</v>
      </c>
    </row>
    <row r="54" spans="1:8" ht="14.4" x14ac:dyDescent="0.3">
      <c r="A54" s="19">
        <v>1.1000000000000001</v>
      </c>
      <c r="B54" s="21">
        <f t="shared" si="0"/>
        <v>12.58925411794168</v>
      </c>
      <c r="C54" s="22">
        <f t="shared" si="1"/>
        <v>99.936644437021741</v>
      </c>
      <c r="D54" s="22">
        <f t="shared" si="2"/>
        <v>-2.5162556250240993</v>
      </c>
      <c r="E54" s="22">
        <f t="shared" si="3"/>
        <v>1.9998623815439249</v>
      </c>
      <c r="F54" s="23">
        <f t="shared" si="4"/>
        <v>-1.4423175186317376</v>
      </c>
      <c r="G54" s="23">
        <f t="shared" si="5"/>
        <v>9.9999999999999985E-3</v>
      </c>
      <c r="H54" s="23">
        <f t="shared" si="6"/>
        <v>2.517850823588336E-4</v>
      </c>
    </row>
    <row r="55" spans="1:8" ht="14.4" x14ac:dyDescent="0.3">
      <c r="A55" s="19">
        <v>1.2</v>
      </c>
      <c r="B55" s="21">
        <f t="shared" si="0"/>
        <v>15.848931924611136</v>
      </c>
      <c r="C55" s="22">
        <f t="shared" si="1"/>
        <v>99.899625394583396</v>
      </c>
      <c r="D55" s="22">
        <f t="shared" si="2"/>
        <v>-3.1666047243458122</v>
      </c>
      <c r="E55" s="22">
        <f t="shared" si="3"/>
        <v>1.9997819298518784</v>
      </c>
      <c r="F55" s="23">
        <f t="shared" si="4"/>
        <v>-1.8155459216196583</v>
      </c>
      <c r="G55" s="23">
        <f t="shared" si="5"/>
        <v>0.01</v>
      </c>
      <c r="H55" s="23">
        <f t="shared" si="6"/>
        <v>3.1697863849222268E-4</v>
      </c>
    </row>
    <row r="56" spans="1:8" ht="14.4" x14ac:dyDescent="0.3">
      <c r="A56" s="19">
        <v>1.3</v>
      </c>
      <c r="B56" s="21">
        <f t="shared" si="0"/>
        <v>19.952623149688804</v>
      </c>
      <c r="C56" s="22">
        <f t="shared" si="1"/>
        <v>99.841010311518716</v>
      </c>
      <c r="D56" s="22">
        <f t="shared" si="2"/>
        <v>-3.9841801072598542</v>
      </c>
      <c r="E56" s="22">
        <f t="shared" si="3"/>
        <v>1.9996544835374515</v>
      </c>
      <c r="F56" s="23">
        <f t="shared" si="4"/>
        <v>-2.2851897075081529</v>
      </c>
      <c r="G56" s="23">
        <f t="shared" si="5"/>
        <v>0.01</v>
      </c>
      <c r="H56" s="23">
        <f t="shared" si="6"/>
        <v>3.9905246299377613E-4</v>
      </c>
    </row>
    <row r="57" spans="1:8" ht="14.4" x14ac:dyDescent="0.3">
      <c r="A57" s="19">
        <v>1.4</v>
      </c>
      <c r="B57" s="21">
        <f t="shared" si="0"/>
        <v>25.118864315095799</v>
      </c>
      <c r="C57" s="22">
        <f t="shared" si="1"/>
        <v>99.748252430120601</v>
      </c>
      <c r="D57" s="22">
        <f t="shared" si="2"/>
        <v>-5.0111256369202488</v>
      </c>
      <c r="E57" s="22">
        <f t="shared" si="3"/>
        <v>1.9994526478355146</v>
      </c>
      <c r="F57" s="23">
        <f t="shared" si="4"/>
        <v>-2.875991944741668</v>
      </c>
      <c r="G57" s="23">
        <f t="shared" si="5"/>
        <v>0.01</v>
      </c>
      <c r="H57" s="23">
        <f t="shared" si="6"/>
        <v>5.0237728630191602E-4</v>
      </c>
    </row>
    <row r="58" spans="1:8" ht="14.4" x14ac:dyDescent="0.3">
      <c r="A58" s="19">
        <v>1.5</v>
      </c>
      <c r="B58" s="21">
        <f t="shared" si="0"/>
        <v>31.622776601683803</v>
      </c>
      <c r="C58" s="22">
        <f t="shared" si="1"/>
        <v>99.601593625498012</v>
      </c>
      <c r="D58" s="22">
        <f t="shared" si="2"/>
        <v>-6.2993578887816346</v>
      </c>
      <c r="E58" s="22">
        <f t="shared" si="3"/>
        <v>1.9991331435954998</v>
      </c>
      <c r="F58" s="23">
        <f t="shared" si="4"/>
        <v>-3.618883229983243</v>
      </c>
      <c r="G58" s="23">
        <f t="shared" si="5"/>
        <v>0.01</v>
      </c>
      <c r="H58" s="23">
        <f t="shared" si="6"/>
        <v>6.324555320336761E-4</v>
      </c>
    </row>
    <row r="59" spans="1:8" ht="14.4" x14ac:dyDescent="0.3">
      <c r="A59" s="19">
        <v>1.6</v>
      </c>
      <c r="B59" s="21">
        <f t="shared" si="0"/>
        <v>39.810717055349755</v>
      </c>
      <c r="C59" s="22">
        <f t="shared" si="1"/>
        <v>99.370036422954584</v>
      </c>
      <c r="D59" s="22">
        <f t="shared" si="2"/>
        <v>-7.9119848076280892</v>
      </c>
      <c r="E59" s="22">
        <f t="shared" si="3"/>
        <v>1.9986277245029131</v>
      </c>
      <c r="F59" s="23">
        <f t="shared" si="4"/>
        <v>-4.5523683192827145</v>
      </c>
      <c r="G59" s="23">
        <f t="shared" si="5"/>
        <v>0.01</v>
      </c>
      <c r="H59" s="23">
        <f t="shared" si="6"/>
        <v>7.9621434110699514E-4</v>
      </c>
    </row>
    <row r="60" spans="1:8" ht="14.4" x14ac:dyDescent="0.3">
      <c r="A60" s="19">
        <v>1.7</v>
      </c>
      <c r="B60" s="21">
        <f t="shared" si="0"/>
        <v>50.118723362727238</v>
      </c>
      <c r="C60" s="22">
        <f t="shared" si="1"/>
        <v>99.005240320759754</v>
      </c>
      <c r="D60" s="22">
        <f t="shared" si="2"/>
        <v>-9.9240325021929738</v>
      </c>
      <c r="E60" s="22">
        <f t="shared" si="3"/>
        <v>1.9978290911480601</v>
      </c>
      <c r="F60" s="23">
        <f t="shared" si="4"/>
        <v>-5.7240628158600488</v>
      </c>
      <c r="G60" s="23">
        <f t="shared" si="5"/>
        <v>0.01</v>
      </c>
      <c r="H60" s="23">
        <f t="shared" si="6"/>
        <v>1.0023744672545448E-3</v>
      </c>
    </row>
    <row r="61" spans="1:8" ht="14.4" x14ac:dyDescent="0.3">
      <c r="A61" s="19">
        <v>1.8</v>
      </c>
      <c r="B61" s="21">
        <f t="shared" si="0"/>
        <v>63.095734448019364</v>
      </c>
      <c r="C61" s="22">
        <f t="shared" si="1"/>
        <v>98.43253212579927</v>
      </c>
      <c r="D61" s="22">
        <f t="shared" si="2"/>
        <v>-12.421345816111133</v>
      </c>
      <c r="E61" s="22">
        <f t="shared" si="3"/>
        <v>1.9965693286247719</v>
      </c>
      <c r="F61" s="23">
        <f t="shared" si="4"/>
        <v>-7.1922223536999379</v>
      </c>
      <c r="G61" s="23">
        <f t="shared" si="5"/>
        <v>0.01</v>
      </c>
      <c r="H61" s="23">
        <f t="shared" si="6"/>
        <v>1.2619146889603875E-3</v>
      </c>
    </row>
    <row r="62" spans="1:8" ht="14.4" x14ac:dyDescent="0.3">
      <c r="A62" s="19">
        <v>1.9</v>
      </c>
      <c r="B62" s="21">
        <f t="shared" si="0"/>
        <v>79.432823472428197</v>
      </c>
      <c r="C62" s="22">
        <f t="shared" si="1"/>
        <v>97.538299736525161</v>
      </c>
      <c r="D62" s="22">
        <f t="shared" si="2"/>
        <v>-15.495485089544387</v>
      </c>
      <c r="E62" s="22">
        <f t="shared" si="3"/>
        <v>1.9945875904038615</v>
      </c>
      <c r="F62" s="23">
        <f t="shared" si="4"/>
        <v>-9.0268943937829818</v>
      </c>
      <c r="G62" s="23">
        <f t="shared" si="5"/>
        <v>9.9999999999999985E-3</v>
      </c>
      <c r="H62" s="23">
        <f t="shared" si="6"/>
        <v>1.5886564694485639E-3</v>
      </c>
    </row>
    <row r="63" spans="1:8" ht="14.4" x14ac:dyDescent="0.3">
      <c r="A63" s="19">
        <v>2</v>
      </c>
      <c r="B63" s="21">
        <f t="shared" si="0"/>
        <v>100</v>
      </c>
      <c r="C63" s="22">
        <f t="shared" si="1"/>
        <v>96.153846153846146</v>
      </c>
      <c r="D63" s="22">
        <f t="shared" si="2"/>
        <v>-19.23076923076923</v>
      </c>
      <c r="E63" s="22">
        <f t="shared" si="3"/>
        <v>1.9914833303506099</v>
      </c>
      <c r="F63" s="23">
        <f t="shared" si="4"/>
        <v>-11.309932474020215</v>
      </c>
      <c r="G63" s="23">
        <f t="shared" si="5"/>
        <v>1.0000000000000002E-2</v>
      </c>
      <c r="H63" s="23">
        <f t="shared" si="6"/>
        <v>2.0000000000000005E-3</v>
      </c>
    </row>
    <row r="64" spans="1:8" ht="14.4" x14ac:dyDescent="0.3">
      <c r="A64" s="19">
        <v>2.1</v>
      </c>
      <c r="B64" s="21">
        <f t="shared" si="0"/>
        <v>125.89254117941677</v>
      </c>
      <c r="C64" s="22">
        <f t="shared" si="1"/>
        <v>94.03836915579349</v>
      </c>
      <c r="D64" s="22">
        <f t="shared" si="2"/>
        <v>-23.677458522781858</v>
      </c>
      <c r="E64" s="22">
        <f t="shared" si="3"/>
        <v>1.986652544420511</v>
      </c>
      <c r="F64" s="23">
        <f t="shared" si="4"/>
        <v>-14.132464313630095</v>
      </c>
      <c r="G64" s="23">
        <f t="shared" si="5"/>
        <v>0.01</v>
      </c>
      <c r="H64" s="23">
        <f t="shared" si="6"/>
        <v>2.5178508235883358E-3</v>
      </c>
    </row>
    <row r="65" spans="1:8" ht="14.4" x14ac:dyDescent="0.3">
      <c r="A65" s="19">
        <v>2.2000000000000002</v>
      </c>
      <c r="B65" s="21">
        <f t="shared" si="0"/>
        <v>158.48931924611153</v>
      </c>
      <c r="C65" s="22">
        <f t="shared" si="1"/>
        <v>90.86981389748432</v>
      </c>
      <c r="D65" s="22">
        <f t="shared" si="2"/>
        <v>-28.80378988926627</v>
      </c>
      <c r="E65" s="22">
        <f t="shared" si="3"/>
        <v>1.9792098193064485</v>
      </c>
      <c r="F65" s="23">
        <f t="shared" si="4"/>
        <v>-17.587502915973445</v>
      </c>
      <c r="G65" s="23">
        <f t="shared" si="5"/>
        <v>9.9999999999999985E-3</v>
      </c>
      <c r="H65" s="23">
        <f t="shared" si="6"/>
        <v>3.1697863849222303E-3</v>
      </c>
    </row>
    <row r="66" spans="1:8" ht="14.4" x14ac:dyDescent="0.3">
      <c r="A66" s="19">
        <v>2.2999999999999998</v>
      </c>
      <c r="B66" s="21">
        <f t="shared" si="0"/>
        <v>199.52623149688802</v>
      </c>
      <c r="C66" s="22">
        <f t="shared" si="1"/>
        <v>86.26320052624331</v>
      </c>
      <c r="D66" s="22">
        <f t="shared" si="2"/>
        <v>-34.423542635723393</v>
      </c>
      <c r="E66" s="22">
        <f t="shared" si="3"/>
        <v>1.9679127836236139</v>
      </c>
      <c r="F66" s="23">
        <f t="shared" si="4"/>
        <v>-21.75459258669272</v>
      </c>
      <c r="G66" s="23">
        <f t="shared" si="5"/>
        <v>0.01</v>
      </c>
      <c r="H66" s="23">
        <f t="shared" si="6"/>
        <v>3.9905246299377604E-3</v>
      </c>
    </row>
    <row r="67" spans="1:8" ht="14.4" x14ac:dyDescent="0.3">
      <c r="A67" s="19">
        <v>2.4</v>
      </c>
      <c r="B67" s="21">
        <f t="shared" si="0"/>
        <v>251.18864315095806</v>
      </c>
      <c r="C67" s="22">
        <f t="shared" si="1"/>
        <v>79.847782161818429</v>
      </c>
      <c r="D67" s="22">
        <f t="shared" si="2"/>
        <v>-40.113712119680891</v>
      </c>
      <c r="E67" s="22">
        <f t="shared" si="3"/>
        <v>1.9511314288768209</v>
      </c>
      <c r="F67" s="23">
        <f t="shared" si="4"/>
        <v>-26.673914303859057</v>
      </c>
      <c r="G67" s="23">
        <f t="shared" si="5"/>
        <v>0.01</v>
      </c>
      <c r="H67" s="23">
        <f t="shared" si="6"/>
        <v>5.0237728630191615E-3</v>
      </c>
    </row>
    <row r="68" spans="1:8" ht="14.4" x14ac:dyDescent="0.3">
      <c r="A68" s="19">
        <v>2.5</v>
      </c>
      <c r="B68" s="21">
        <f t="shared" ref="B68:B103" si="7">10^(A68)</f>
        <v>316.22776601683825</v>
      </c>
      <c r="C68" s="22">
        <f t="shared" ref="C68:C103" si="8">$B$1/(1+(B68*$B$1*$D$1)^2)</f>
        <v>71.428571428571388</v>
      </c>
      <c r="D68" s="22">
        <f t="shared" ref="D68:D103" si="9">-B68*$B$1^2*$D$1/(1+(B68*$B$1*$D$1)^2)</f>
        <v>-45.175395145262584</v>
      </c>
      <c r="E68" s="22">
        <f t="shared" ref="E68:E103" si="10">LOG10(C68^2+D68^2)/2</f>
        <v>1.9269359821608809</v>
      </c>
      <c r="F68" s="23">
        <f t="shared" ref="F68:F103" si="11">ATAN(D68/C68)/PI()*180</f>
        <v>-32.311533237423873</v>
      </c>
      <c r="G68" s="23">
        <f t="shared" ref="G68:G103" si="12">C68/(C68^2+D68^2)</f>
        <v>9.9999999999999985E-3</v>
      </c>
      <c r="H68" s="23">
        <f t="shared" ref="H68:H103" si="13">-D68/(C68^2+D68^2)</f>
        <v>6.3245553203367649E-3</v>
      </c>
    </row>
    <row r="69" spans="1:8" ht="14.4" x14ac:dyDescent="0.3">
      <c r="A69" s="19">
        <v>2.6</v>
      </c>
      <c r="B69" s="21">
        <f t="shared" si="7"/>
        <v>398.10717055349761</v>
      </c>
      <c r="C69" s="22">
        <f t="shared" si="8"/>
        <v>61.201110585066957</v>
      </c>
      <c r="D69" s="22">
        <f t="shared" si="9"/>
        <v>-48.729201939505444</v>
      </c>
      <c r="E69" s="22">
        <f t="shared" si="10"/>
        <v>1.8933796515677972</v>
      </c>
      <c r="F69" s="23">
        <f t="shared" si="11"/>
        <v>-38.527306317332787</v>
      </c>
      <c r="G69" s="23">
        <f t="shared" si="12"/>
        <v>9.9999999999999985E-3</v>
      </c>
      <c r="H69" s="23">
        <f t="shared" si="13"/>
        <v>7.962143411069952E-3</v>
      </c>
    </row>
    <row r="70" spans="1:8" ht="14.4" x14ac:dyDescent="0.3">
      <c r="A70" s="19">
        <v>2.7</v>
      </c>
      <c r="B70" s="21">
        <f t="shared" si="7"/>
        <v>501.18723362727269</v>
      </c>
      <c r="C70" s="22">
        <f t="shared" si="8"/>
        <v>49.88141758924489</v>
      </c>
      <c r="D70" s="22">
        <f t="shared" si="9"/>
        <v>-49.999859381920864</v>
      </c>
      <c r="E70" s="22">
        <f t="shared" si="10"/>
        <v>1.8489693936386016</v>
      </c>
      <c r="F70" s="23">
        <f t="shared" si="11"/>
        <v>-45.06794278030079</v>
      </c>
      <c r="G70" s="23">
        <f t="shared" si="12"/>
        <v>0.01</v>
      </c>
      <c r="H70" s="23">
        <f t="shared" si="13"/>
        <v>1.0023744672545454E-2</v>
      </c>
    </row>
    <row r="71" spans="1:8" ht="14.4" x14ac:dyDescent="0.3">
      <c r="A71" s="19">
        <v>2.8</v>
      </c>
      <c r="B71" s="21">
        <f t="shared" si="7"/>
        <v>630.95734448019323</v>
      </c>
      <c r="C71" s="22">
        <f t="shared" si="8"/>
        <v>38.573867310632387</v>
      </c>
      <c r="D71" s="22">
        <f t="shared" si="9"/>
        <v>-48.676929769295896</v>
      </c>
      <c r="E71" s="22">
        <f t="shared" si="10"/>
        <v>1.7931465911140037</v>
      </c>
      <c r="F71" s="23">
        <f t="shared" si="11"/>
        <v>-51.605054897635725</v>
      </c>
      <c r="G71" s="23">
        <f t="shared" si="12"/>
        <v>9.9999999999999985E-3</v>
      </c>
      <c r="H71" s="23">
        <f t="shared" si="13"/>
        <v>1.2619146889603866E-2</v>
      </c>
    </row>
    <row r="72" spans="1:8" ht="14.4" x14ac:dyDescent="0.3">
      <c r="A72" s="19">
        <v>2.9</v>
      </c>
      <c r="B72" s="21">
        <f t="shared" si="7"/>
        <v>794.32823472428208</v>
      </c>
      <c r="C72" s="22">
        <f t="shared" si="8"/>
        <v>28.378218487696657</v>
      </c>
      <c r="D72" s="22">
        <f t="shared" si="9"/>
        <v>-45.083240391904141</v>
      </c>
      <c r="E72" s="22">
        <f t="shared" si="10"/>
        <v>1.7264925640376874</v>
      </c>
      <c r="F72" s="23">
        <f t="shared" si="11"/>
        <v>-57.811115475162538</v>
      </c>
      <c r="G72" s="23">
        <f t="shared" si="12"/>
        <v>0.01</v>
      </c>
      <c r="H72" s="23">
        <f t="shared" si="13"/>
        <v>1.5886564694485641E-2</v>
      </c>
    </row>
    <row r="73" spans="1:8" ht="14.4" x14ac:dyDescent="0.3">
      <c r="A73" s="19">
        <v>3</v>
      </c>
      <c r="B73" s="21">
        <f t="shared" si="7"/>
        <v>1000</v>
      </c>
      <c r="C73" s="22">
        <f t="shared" si="8"/>
        <v>20</v>
      </c>
      <c r="D73" s="22">
        <f t="shared" si="9"/>
        <v>-40.000000000000007</v>
      </c>
      <c r="E73" s="22">
        <f t="shared" si="10"/>
        <v>1.6505149978319906</v>
      </c>
      <c r="F73" s="23">
        <f t="shared" si="11"/>
        <v>-63.434948822922024</v>
      </c>
      <c r="G73" s="23">
        <f t="shared" si="12"/>
        <v>9.9999999999999985E-3</v>
      </c>
      <c r="H73" s="23">
        <f t="shared" si="13"/>
        <v>0.02</v>
      </c>
    </row>
    <row r="74" spans="1:8" ht="14.4" x14ac:dyDescent="0.3">
      <c r="A74" s="19">
        <v>3.1</v>
      </c>
      <c r="B74" s="21">
        <f t="shared" si="7"/>
        <v>1258.925411794168</v>
      </c>
      <c r="C74" s="22">
        <f t="shared" si="8"/>
        <v>13.624771241571755</v>
      </c>
      <c r="D74" s="22">
        <f t="shared" si="9"/>
        <v>-34.305141491794124</v>
      </c>
      <c r="E74" s="22">
        <f t="shared" si="10"/>
        <v>1.5671646096263732</v>
      </c>
      <c r="F74" s="23">
        <f t="shared" si="11"/>
        <v>-68.338799848900919</v>
      </c>
      <c r="G74" s="23">
        <f t="shared" si="12"/>
        <v>9.9999999999999985E-3</v>
      </c>
      <c r="H74" s="23">
        <f t="shared" si="13"/>
        <v>2.517850823588336E-2</v>
      </c>
    </row>
    <row r="75" spans="1:8" ht="14.4" x14ac:dyDescent="0.3">
      <c r="A75" s="19">
        <v>3.2</v>
      </c>
      <c r="B75" s="21">
        <f t="shared" si="7"/>
        <v>1584.8931924611156</v>
      </c>
      <c r="C75" s="22">
        <f t="shared" si="8"/>
        <v>9.0517842134209499</v>
      </c>
      <c r="D75" s="22">
        <f t="shared" si="9"/>
        <v>-28.692222358955721</v>
      </c>
      <c r="E75" s="22">
        <f t="shared" si="10"/>
        <v>1.4783670961036974</v>
      </c>
      <c r="F75" s="23">
        <f t="shared" si="11"/>
        <v>-72.49062588620086</v>
      </c>
      <c r="G75" s="23">
        <f t="shared" si="12"/>
        <v>9.9999999999999967E-3</v>
      </c>
      <c r="H75" s="23">
        <f t="shared" si="13"/>
        <v>3.169786384922231E-2</v>
      </c>
    </row>
    <row r="76" spans="1:8" ht="14.4" x14ac:dyDescent="0.3">
      <c r="A76" s="19">
        <v>3.3</v>
      </c>
      <c r="B76" s="21">
        <f t="shared" si="7"/>
        <v>1995.2623149688804</v>
      </c>
      <c r="C76" s="22">
        <f t="shared" si="8"/>
        <v>5.9086684745369977</v>
      </c>
      <c r="D76" s="22">
        <f t="shared" si="9"/>
        <v>-23.578687077776667</v>
      </c>
      <c r="E76" s="22">
        <f t="shared" si="10"/>
        <v>1.3857448115646898</v>
      </c>
      <c r="F76" s="23">
        <f t="shared" si="11"/>
        <v>-75.931749958312196</v>
      </c>
      <c r="G76" s="23">
        <f t="shared" si="12"/>
        <v>0.01</v>
      </c>
      <c r="H76" s="23">
        <f t="shared" si="13"/>
        <v>3.9905246299377611E-2</v>
      </c>
    </row>
    <row r="77" spans="1:8" ht="14.4" x14ac:dyDescent="0.3">
      <c r="A77" s="19">
        <v>3.4</v>
      </c>
      <c r="B77" s="21">
        <f t="shared" si="7"/>
        <v>2511.8864315095811</v>
      </c>
      <c r="C77" s="22">
        <f t="shared" si="8"/>
        <v>3.8112234294458536</v>
      </c>
      <c r="D77" s="22">
        <f t="shared" si="9"/>
        <v>-19.146720839752909</v>
      </c>
      <c r="E77" s="22">
        <f t="shared" si="10"/>
        <v>1.2905322048152497</v>
      </c>
      <c r="F77" s="23">
        <f t="shared" si="11"/>
        <v>-78.742216973420511</v>
      </c>
      <c r="G77" s="23">
        <f t="shared" si="12"/>
        <v>9.9999999999999985E-3</v>
      </c>
      <c r="H77" s="23">
        <f t="shared" si="13"/>
        <v>5.0237728630191623E-2</v>
      </c>
    </row>
    <row r="78" spans="1:8" ht="14.4" x14ac:dyDescent="0.3">
      <c r="A78" s="19">
        <v>3.5</v>
      </c>
      <c r="B78" s="21">
        <f t="shared" si="7"/>
        <v>3162.2776601683804</v>
      </c>
      <c r="C78" s="22">
        <f t="shared" si="8"/>
        <v>2.4390243902439006</v>
      </c>
      <c r="D78" s="22">
        <f t="shared" si="9"/>
        <v>-15.425744683748189</v>
      </c>
      <c r="E78" s="22">
        <f t="shared" si="10"/>
        <v>1.1936080716401321</v>
      </c>
      <c r="F78" s="23">
        <f t="shared" si="11"/>
        <v>-81.015123068314324</v>
      </c>
      <c r="G78" s="23">
        <f t="shared" si="12"/>
        <v>9.9999999999999967E-3</v>
      </c>
      <c r="H78" s="23">
        <f t="shared" si="13"/>
        <v>6.3245553203367597E-2</v>
      </c>
    </row>
    <row r="79" spans="1:8" ht="14.4" x14ac:dyDescent="0.3">
      <c r="A79" s="19">
        <v>3.6</v>
      </c>
      <c r="B79" s="21">
        <f t="shared" si="7"/>
        <v>3981.0717055349769</v>
      </c>
      <c r="C79" s="22">
        <f t="shared" si="8"/>
        <v>1.5528980504465242</v>
      </c>
      <c r="D79" s="22">
        <f t="shared" si="9"/>
        <v>-12.364396980426172</v>
      </c>
      <c r="E79" s="22">
        <f t="shared" si="10"/>
        <v>1.0955714723646448</v>
      </c>
      <c r="F79" s="23">
        <f t="shared" si="11"/>
        <v>-82.841457868033416</v>
      </c>
      <c r="G79" s="23">
        <f t="shared" si="12"/>
        <v>9.9999999999999985E-3</v>
      </c>
      <c r="H79" s="23">
        <f t="shared" si="13"/>
        <v>7.9621434110699538E-2</v>
      </c>
    </row>
    <row r="80" spans="1:8" ht="14.4" x14ac:dyDescent="0.3">
      <c r="A80" s="19">
        <v>3.7</v>
      </c>
      <c r="B80" s="21">
        <f t="shared" si="7"/>
        <v>5011.8723362727324</v>
      </c>
      <c r="C80" s="22">
        <f t="shared" si="8"/>
        <v>0.98545995947968379</v>
      </c>
      <c r="D80" s="22">
        <f t="shared" si="9"/>
        <v>-9.8779990188413507</v>
      </c>
      <c r="E80" s="22">
        <f t="shared" si="10"/>
        <v>0.99681949151204474</v>
      </c>
      <c r="F80" s="23">
        <f t="shared" si="11"/>
        <v>-84.302845264414202</v>
      </c>
      <c r="G80" s="23">
        <f t="shared" si="12"/>
        <v>0.01</v>
      </c>
      <c r="H80" s="23">
        <f t="shared" si="13"/>
        <v>0.10023744672545465</v>
      </c>
    </row>
    <row r="81" spans="1:8" ht="14.4" x14ac:dyDescent="0.3">
      <c r="A81" s="19">
        <v>3.8</v>
      </c>
      <c r="B81" s="21">
        <f t="shared" si="7"/>
        <v>6309.5734448019384</v>
      </c>
      <c r="C81" s="22">
        <f t="shared" si="8"/>
        <v>0.62405273389037952</v>
      </c>
      <c r="D81" s="22">
        <f t="shared" si="9"/>
        <v>-7.875013115821579</v>
      </c>
      <c r="E81" s="22">
        <f t="shared" si="10"/>
        <v>0.89761064505750721</v>
      </c>
      <c r="F81" s="23">
        <f t="shared" si="11"/>
        <v>-85.469083913242073</v>
      </c>
      <c r="G81" s="23">
        <f t="shared" si="12"/>
        <v>0.01</v>
      </c>
      <c r="H81" s="23">
        <f t="shared" si="13"/>
        <v>0.12619146889603877</v>
      </c>
    </row>
    <row r="82" spans="1:8" ht="14.4" x14ac:dyDescent="0.3">
      <c r="A82" s="19">
        <v>3.9</v>
      </c>
      <c r="B82" s="21">
        <f t="shared" si="7"/>
        <v>7943.2823472428154</v>
      </c>
      <c r="C82" s="22">
        <f t="shared" si="8"/>
        <v>0.39465956497062421</v>
      </c>
      <c r="D82" s="22">
        <f t="shared" si="9"/>
        <v>-6.2697847112033767</v>
      </c>
      <c r="E82" s="22">
        <f t="shared" si="10"/>
        <v>0.7981113164157736</v>
      </c>
      <c r="F82" s="23">
        <f t="shared" si="11"/>
        <v>-86.398196404901981</v>
      </c>
      <c r="G82" s="23">
        <f t="shared" si="12"/>
        <v>1.0000000000000004E-2</v>
      </c>
      <c r="H82" s="23">
        <f t="shared" si="13"/>
        <v>0.15886564694485636</v>
      </c>
    </row>
    <row r="83" spans="1:8" ht="14.4" x14ac:dyDescent="0.3">
      <c r="A83" s="19">
        <v>4</v>
      </c>
      <c r="B83" s="21">
        <f t="shared" si="7"/>
        <v>10000</v>
      </c>
      <c r="C83" s="22">
        <f t="shared" si="8"/>
        <v>0.24937655860349128</v>
      </c>
      <c r="D83" s="22">
        <f t="shared" si="9"/>
        <v>-4.9875311720698257</v>
      </c>
      <c r="E83" s="22">
        <f t="shared" si="10"/>
        <v>0.69842781368990881</v>
      </c>
      <c r="F83" s="23">
        <f t="shared" si="11"/>
        <v>-87.137594773888253</v>
      </c>
      <c r="G83" s="23">
        <f t="shared" si="12"/>
        <v>0.01</v>
      </c>
      <c r="H83" s="23">
        <f t="shared" si="13"/>
        <v>0.2</v>
      </c>
    </row>
    <row r="84" spans="1:8" ht="14.4" x14ac:dyDescent="0.3">
      <c r="A84" s="19">
        <v>4.0999999999999996</v>
      </c>
      <c r="B84" s="21">
        <f t="shared" si="7"/>
        <v>12589.254117941671</v>
      </c>
      <c r="C84" s="22">
        <f t="shared" si="8"/>
        <v>0.15749091100258344</v>
      </c>
      <c r="D84" s="22">
        <f t="shared" si="9"/>
        <v>-3.9653861997553181</v>
      </c>
      <c r="E84" s="22">
        <f t="shared" si="10"/>
        <v>0.59862774758559156</v>
      </c>
      <c r="F84" s="23">
        <f t="shared" si="11"/>
        <v>-87.725612595362847</v>
      </c>
      <c r="G84" s="23">
        <f t="shared" si="12"/>
        <v>9.9999999999999985E-3</v>
      </c>
      <c r="H84" s="23">
        <f t="shared" si="13"/>
        <v>0.2517850823588334</v>
      </c>
    </row>
    <row r="85" spans="1:8" ht="14.4" x14ac:dyDescent="0.3">
      <c r="A85" s="19">
        <v>4.2</v>
      </c>
      <c r="B85" s="21">
        <f t="shared" si="7"/>
        <v>15848.931924611146</v>
      </c>
      <c r="C85" s="22">
        <f t="shared" si="8"/>
        <v>9.9427835302907414E-2</v>
      </c>
      <c r="D85" s="22">
        <f t="shared" si="9"/>
        <v>-3.1516499862544571</v>
      </c>
      <c r="E85" s="22">
        <f t="shared" si="10"/>
        <v>0.49875399212898508</v>
      </c>
      <c r="F85" s="23">
        <f t="shared" si="11"/>
        <v>-88.193039666293998</v>
      </c>
      <c r="G85" s="23">
        <f t="shared" si="12"/>
        <v>0.01</v>
      </c>
      <c r="H85" s="23">
        <f t="shared" si="13"/>
        <v>0.31697863849222296</v>
      </c>
    </row>
    <row r="86" spans="1:8" ht="14.4" x14ac:dyDescent="0.3">
      <c r="A86" s="19">
        <v>4.3</v>
      </c>
      <c r="B86" s="21">
        <f t="shared" si="7"/>
        <v>19952.623149688792</v>
      </c>
      <c r="C86" s="22">
        <f t="shared" si="8"/>
        <v>6.2757750702124332E-2</v>
      </c>
      <c r="D86" s="22">
        <f t="shared" si="9"/>
        <v>-2.5043634989632082</v>
      </c>
      <c r="E86" s="22">
        <f t="shared" si="10"/>
        <v>0.39883368483188303</v>
      </c>
      <c r="F86" s="23">
        <f t="shared" si="11"/>
        <v>-88.564504771479463</v>
      </c>
      <c r="G86" s="23">
        <f t="shared" si="12"/>
        <v>0.01</v>
      </c>
      <c r="H86" s="23">
        <f t="shared" si="13"/>
        <v>0.39905246299377589</v>
      </c>
    </row>
    <row r="87" spans="1:8" ht="14.4" x14ac:dyDescent="0.3">
      <c r="A87" s="19">
        <v>4.4000000000000004</v>
      </c>
      <c r="B87" s="21">
        <f t="shared" si="7"/>
        <v>25118.86431509586</v>
      </c>
      <c r="C87" s="22">
        <f t="shared" si="8"/>
        <v>3.9606636739291552E-2</v>
      </c>
      <c r="D87" s="22">
        <f t="shared" si="9"/>
        <v>-1.9897474684631105</v>
      </c>
      <c r="E87" s="22">
        <f t="shared" si="10"/>
        <v>0.29888398258081789</v>
      </c>
      <c r="F87" s="23">
        <f t="shared" si="11"/>
        <v>-88.859657560840148</v>
      </c>
      <c r="G87" s="23">
        <f t="shared" si="12"/>
        <v>0.01</v>
      </c>
      <c r="H87" s="23">
        <f t="shared" si="13"/>
        <v>0.50237728630191725</v>
      </c>
    </row>
    <row r="88" spans="1:8" ht="14.4" x14ac:dyDescent="0.3">
      <c r="A88" s="19">
        <v>4.5</v>
      </c>
      <c r="B88" s="21">
        <f t="shared" si="7"/>
        <v>31622.77660168384</v>
      </c>
      <c r="C88" s="22">
        <f t="shared" si="8"/>
        <v>2.4993751562109402E-2</v>
      </c>
      <c r="D88" s="22">
        <f t="shared" si="9"/>
        <v>-1.5807436441731442</v>
      </c>
      <c r="E88" s="22">
        <f t="shared" si="10"/>
        <v>0.19891572431050081</v>
      </c>
      <c r="F88" s="23">
        <f t="shared" si="11"/>
        <v>-89.094149664615344</v>
      </c>
      <c r="G88" s="23">
        <f t="shared" si="12"/>
        <v>0.01</v>
      </c>
      <c r="H88" s="23">
        <f t="shared" si="13"/>
        <v>0.63245553203367677</v>
      </c>
    </row>
    <row r="89" spans="1:8" ht="14.4" x14ac:dyDescent="0.3">
      <c r="A89" s="19">
        <v>4.5999999999999996</v>
      </c>
      <c r="B89" s="21">
        <f t="shared" si="7"/>
        <v>39810.717055349742</v>
      </c>
      <c r="C89" s="22">
        <f t="shared" si="8"/>
        <v>1.5771445834609214E-2</v>
      </c>
      <c r="D89" s="22">
        <f t="shared" si="9"/>
        <v>-1.2557451353508036</v>
      </c>
      <c r="E89" s="22">
        <f t="shared" si="10"/>
        <v>9.8935754375602689E-2</v>
      </c>
      <c r="F89" s="23">
        <f t="shared" si="11"/>
        <v>-89.280435377248921</v>
      </c>
      <c r="G89" s="23">
        <f t="shared" si="12"/>
        <v>9.9999999999999967E-3</v>
      </c>
      <c r="H89" s="23">
        <f t="shared" si="13"/>
        <v>0.79621434110699474</v>
      </c>
    </row>
    <row r="90" spans="1:8" ht="14.4" x14ac:dyDescent="0.3">
      <c r="A90" s="19">
        <v>4.7</v>
      </c>
      <c r="B90" s="21">
        <f t="shared" si="7"/>
        <v>50118.723362727294</v>
      </c>
      <c r="C90" s="22">
        <f t="shared" si="8"/>
        <v>9.9516888041693875E-3</v>
      </c>
      <c r="D90" s="22">
        <f t="shared" si="9"/>
        <v>-0.99753187633623197</v>
      </c>
      <c r="E90" s="22">
        <f t="shared" si="10"/>
        <v>-1.051606556990459E-3</v>
      </c>
      <c r="F90" s="23">
        <f t="shared" si="11"/>
        <v>-89.428418413711327</v>
      </c>
      <c r="G90" s="23">
        <f t="shared" si="12"/>
        <v>1.0000000000000002E-2</v>
      </c>
      <c r="H90" s="23">
        <f t="shared" si="13"/>
        <v>1.002374467254546</v>
      </c>
    </row>
    <row r="91" spans="1:8" ht="14.4" x14ac:dyDescent="0.3">
      <c r="A91" s="19">
        <v>4.8</v>
      </c>
      <c r="B91" s="21">
        <f t="shared" si="7"/>
        <v>63095.734448019342</v>
      </c>
      <c r="C91" s="22">
        <f t="shared" si="8"/>
        <v>6.2793217551960481E-3</v>
      </c>
      <c r="D91" s="22">
        <f t="shared" si="9"/>
        <v>-0.79239683595904109</v>
      </c>
      <c r="E91" s="22">
        <f t="shared" si="10"/>
        <v>-0.10104363146604566</v>
      </c>
      <c r="F91" s="23">
        <f t="shared" si="11"/>
        <v>-89.545971049215339</v>
      </c>
      <c r="G91" s="23">
        <f t="shared" si="12"/>
        <v>1.0000000000000002E-2</v>
      </c>
      <c r="H91" s="23">
        <f t="shared" si="13"/>
        <v>1.2619146889603869</v>
      </c>
    </row>
    <row r="92" spans="1:8" ht="14.4" x14ac:dyDescent="0.3">
      <c r="A92" s="19">
        <v>4.9000000000000004</v>
      </c>
      <c r="B92" s="21">
        <f t="shared" si="7"/>
        <v>79432.823472428237</v>
      </c>
      <c r="C92" s="22">
        <f t="shared" si="8"/>
        <v>3.9620759944709837E-3</v>
      </c>
      <c r="D92" s="22">
        <f t="shared" si="9"/>
        <v>-0.62943776610631841</v>
      </c>
      <c r="E92" s="22">
        <f t="shared" si="10"/>
        <v>-0.20103859937313198</v>
      </c>
      <c r="F92" s="23">
        <f t="shared" si="11"/>
        <v>-89.639349199136802</v>
      </c>
      <c r="G92" s="23">
        <f t="shared" si="12"/>
        <v>0.01</v>
      </c>
      <c r="H92" s="23">
        <f t="shared" si="13"/>
        <v>1.588656469448565</v>
      </c>
    </row>
    <row r="93" spans="1:8" ht="14.4" x14ac:dyDescent="0.3">
      <c r="A93" s="19">
        <v>5</v>
      </c>
      <c r="B93" s="21">
        <f t="shared" si="7"/>
        <v>100000</v>
      </c>
      <c r="C93" s="22">
        <f t="shared" si="8"/>
        <v>2.4999375015624602E-3</v>
      </c>
      <c r="D93" s="22">
        <f t="shared" si="9"/>
        <v>-0.49998750031249201</v>
      </c>
      <c r="E93" s="22">
        <f t="shared" si="10"/>
        <v>-0.30103542427714775</v>
      </c>
      <c r="F93" s="23">
        <f t="shared" si="11"/>
        <v>-89.713523489722945</v>
      </c>
      <c r="G93" s="23">
        <f t="shared" si="12"/>
        <v>1.0000000000000004E-2</v>
      </c>
      <c r="H93" s="23">
        <f t="shared" si="13"/>
        <v>2.0000000000000009</v>
      </c>
    </row>
    <row r="94" spans="1:8" ht="14.4" x14ac:dyDescent="0.3">
      <c r="A94" s="19">
        <v>5.0999999999999996</v>
      </c>
      <c r="B94" s="21">
        <f t="shared" si="7"/>
        <v>125892.54117941685</v>
      </c>
      <c r="C94" s="22">
        <f t="shared" si="8"/>
        <v>1.577368479894796E-3</v>
      </c>
      <c r="D94" s="22">
        <f t="shared" si="9"/>
        <v>-0.39715785262053954</v>
      </c>
      <c r="E94" s="22">
        <f t="shared" si="10"/>
        <v>-0.40103342090312988</v>
      </c>
      <c r="F94" s="23">
        <f t="shared" si="11"/>
        <v>-89.772442919496171</v>
      </c>
      <c r="G94" s="23">
        <f t="shared" si="12"/>
        <v>1.0000000000000002E-2</v>
      </c>
      <c r="H94" s="23">
        <f t="shared" si="13"/>
        <v>2.5178508235883377</v>
      </c>
    </row>
    <row r="95" spans="1:8" ht="14.4" x14ac:dyDescent="0.3">
      <c r="A95" s="19">
        <v>5.2</v>
      </c>
      <c r="B95" s="21">
        <f t="shared" si="7"/>
        <v>158489.31924611164</v>
      </c>
      <c r="C95" s="22">
        <f t="shared" si="8"/>
        <v>9.9525802089987249E-4</v>
      </c>
      <c r="D95" s="22">
        <f t="shared" si="9"/>
        <v>-0.31547553241330634</v>
      </c>
      <c r="E95" s="22">
        <f t="shared" si="10"/>
        <v>-0.50103215685006952</v>
      </c>
      <c r="F95" s="23">
        <f t="shared" si="11"/>
        <v>-89.819244635207639</v>
      </c>
      <c r="G95" s="23">
        <f t="shared" si="12"/>
        <v>0.01</v>
      </c>
      <c r="H95" s="23">
        <f t="shared" si="13"/>
        <v>3.1697863849222334</v>
      </c>
    </row>
    <row r="96" spans="1:8" ht="14.4" x14ac:dyDescent="0.3">
      <c r="A96" s="19">
        <v>5.3</v>
      </c>
      <c r="B96" s="21">
        <f t="shared" si="7"/>
        <v>199526.23149688813</v>
      </c>
      <c r="C96" s="22">
        <f t="shared" si="8"/>
        <v>6.279676644187545E-4</v>
      </c>
      <c r="D96" s="22">
        <f t="shared" si="9"/>
        <v>-0.25059204316675315</v>
      </c>
      <c r="E96" s="22">
        <f t="shared" si="10"/>
        <v>-0.60103135928272067</v>
      </c>
      <c r="F96" s="23">
        <f t="shared" si="11"/>
        <v>-89.856420734381786</v>
      </c>
      <c r="G96" s="23">
        <f t="shared" si="12"/>
        <v>1.0000000000000004E-2</v>
      </c>
      <c r="H96" s="23">
        <f t="shared" si="13"/>
        <v>3.9905246299377644</v>
      </c>
    </row>
    <row r="97" spans="1:8" ht="14.4" x14ac:dyDescent="0.3">
      <c r="A97" s="19">
        <v>5.4</v>
      </c>
      <c r="B97" s="21">
        <f t="shared" si="7"/>
        <v>251188.64315095844</v>
      </c>
      <c r="C97" s="22">
        <f t="shared" si="8"/>
        <v>3.9622172819247777E-4</v>
      </c>
      <c r="D97" s="22">
        <f t="shared" si="9"/>
        <v>-0.19905279658319272</v>
      </c>
      <c r="E97" s="22">
        <f t="shared" si="10"/>
        <v>-0.70103085605023718</v>
      </c>
      <c r="F97" s="23">
        <f t="shared" si="11"/>
        <v>-89.885950847296556</v>
      </c>
      <c r="G97" s="23">
        <f t="shared" si="12"/>
        <v>9.9999999999999967E-3</v>
      </c>
      <c r="H97" s="23">
        <f t="shared" si="13"/>
        <v>5.0237728630191674</v>
      </c>
    </row>
    <row r="98" spans="1:8" ht="14.4" x14ac:dyDescent="0.3">
      <c r="A98" s="19">
        <v>5.5</v>
      </c>
      <c r="B98" s="21">
        <f t="shared" si="7"/>
        <v>316227.7660168382</v>
      </c>
      <c r="C98" s="22">
        <f t="shared" si="8"/>
        <v>2.4999937500156196E-4</v>
      </c>
      <c r="D98" s="22">
        <f t="shared" si="9"/>
        <v>-0.15811348772469949</v>
      </c>
      <c r="E98" s="22">
        <f t="shared" si="10"/>
        <v>-0.80103053853140549</v>
      </c>
      <c r="F98" s="23">
        <f t="shared" si="11"/>
        <v>-89.909407493705629</v>
      </c>
      <c r="G98" s="23">
        <f t="shared" si="12"/>
        <v>0.01</v>
      </c>
      <c r="H98" s="23">
        <f t="shared" si="13"/>
        <v>6.3245553203367653</v>
      </c>
    </row>
    <row r="99" spans="1:8" ht="14.4" x14ac:dyDescent="0.3">
      <c r="A99" s="19">
        <v>5.6</v>
      </c>
      <c r="B99" s="21">
        <f t="shared" si="7"/>
        <v>398107.17055349716</v>
      </c>
      <c r="C99" s="22">
        <f t="shared" si="8"/>
        <v>1.5773908730345928E-4</v>
      </c>
      <c r="D99" s="22">
        <f t="shared" si="9"/>
        <v>-0.1255941234641425</v>
      </c>
      <c r="E99" s="22">
        <f t="shared" si="10"/>
        <v>-0.90103033819032707</v>
      </c>
      <c r="F99" s="23">
        <f t="shared" si="11"/>
        <v>-89.928039792265665</v>
      </c>
      <c r="G99" s="23">
        <f t="shared" si="12"/>
        <v>9.999999999999995E-3</v>
      </c>
      <c r="H99" s="23">
        <f t="shared" si="13"/>
        <v>7.9621434110699401</v>
      </c>
    </row>
    <row r="100" spans="1:8" ht="14.4" x14ac:dyDescent="0.3">
      <c r="A100" s="19">
        <v>5.7</v>
      </c>
      <c r="B100" s="21">
        <f t="shared" si="7"/>
        <v>501187.23362727347</v>
      </c>
      <c r="C100" s="22">
        <f t="shared" si="8"/>
        <v>9.9526693582647894E-5</v>
      </c>
      <c r="D100" s="22">
        <f t="shared" si="9"/>
        <v>-9.9763016457513232E-2</v>
      </c>
      <c r="E100" s="22">
        <f t="shared" si="10"/>
        <v>-1.001030211783559</v>
      </c>
      <c r="F100" s="23">
        <f t="shared" si="11"/>
        <v>-89.942839964128567</v>
      </c>
      <c r="G100" s="23">
        <f t="shared" si="12"/>
        <v>9.9999999999999985E-3</v>
      </c>
      <c r="H100" s="23">
        <f t="shared" si="13"/>
        <v>10.023744672545471</v>
      </c>
    </row>
    <row r="101" spans="1:8" ht="14.4" x14ac:dyDescent="0.3">
      <c r="A101" s="19">
        <v>5.8</v>
      </c>
      <c r="B101" s="21">
        <f t="shared" si="7"/>
        <v>630957.34448019415</v>
      </c>
      <c r="C101" s="22">
        <f t="shared" si="8"/>
        <v>6.279712135293004E-5</v>
      </c>
      <c r="D101" s="22">
        <f t="shared" si="9"/>
        <v>-7.9244609859690479E-2</v>
      </c>
      <c r="E101" s="22">
        <f t="shared" si="10"/>
        <v>-1.1010301320262412</v>
      </c>
      <c r="F101" s="23">
        <f t="shared" si="11"/>
        <v>-89.954596164050585</v>
      </c>
      <c r="G101" s="23">
        <f t="shared" si="12"/>
        <v>1.0000000000000002E-2</v>
      </c>
      <c r="H101" s="23">
        <f t="shared" si="13"/>
        <v>12.619146889603886</v>
      </c>
    </row>
    <row r="102" spans="1:8" ht="14.4" x14ac:dyDescent="0.3">
      <c r="A102" s="19">
        <v>5.9</v>
      </c>
      <c r="B102" s="21">
        <f t="shared" si="7"/>
        <v>794328.23472428333</v>
      </c>
      <c r="C102" s="22">
        <f t="shared" si="8"/>
        <v>3.9622314112243663E-5</v>
      </c>
      <c r="D102" s="22">
        <f t="shared" si="9"/>
        <v>-6.294624564893915E-2</v>
      </c>
      <c r="E102" s="22">
        <f t="shared" si="10"/>
        <v>-1.2010300817027613</v>
      </c>
      <c r="F102" s="23">
        <f t="shared" si="11"/>
        <v>-89.96393444835455</v>
      </c>
      <c r="G102" s="23">
        <f t="shared" si="12"/>
        <v>0.01</v>
      </c>
      <c r="H102" s="23">
        <f t="shared" si="13"/>
        <v>15.886564694485671</v>
      </c>
    </row>
    <row r="103" spans="1:8" ht="14.4" x14ac:dyDescent="0.3">
      <c r="A103" s="19">
        <v>6</v>
      </c>
      <c r="B103" s="21">
        <f t="shared" si="7"/>
        <v>1000000</v>
      </c>
      <c r="C103" s="22">
        <f t="shared" si="8"/>
        <v>2.4999993750001558E-5</v>
      </c>
      <c r="D103" s="22">
        <f t="shared" si="9"/>
        <v>-4.9999987500003118E-2</v>
      </c>
      <c r="E103" s="22">
        <f t="shared" si="10"/>
        <v>-1.3010300499507848</v>
      </c>
      <c r="F103" s="23">
        <f t="shared" si="11"/>
        <v>-89.971352112630782</v>
      </c>
      <c r="G103" s="23">
        <f t="shared" si="12"/>
        <v>0.01</v>
      </c>
      <c r="H103" s="23">
        <f t="shared" si="13"/>
        <v>20.000000000000004</v>
      </c>
    </row>
  </sheetData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4"/>
  <sheetViews>
    <sheetView topLeftCell="A28" workbookViewId="0"/>
  </sheetViews>
  <sheetFormatPr defaultRowHeight="13.2" x14ac:dyDescent="0.25"/>
  <cols>
    <col min="3" max="3" width="8.5546875" bestFit="1" customWidth="1"/>
    <col min="4" max="4" width="9.21875" bestFit="1" customWidth="1"/>
    <col min="5" max="6" width="8.21875" bestFit="1" customWidth="1"/>
    <col min="8" max="8" width="9.21875" bestFit="1" customWidth="1"/>
  </cols>
  <sheetData>
    <row r="1" spans="1:10" ht="14.4" x14ac:dyDescent="0.3">
      <c r="A1" s="44" t="s">
        <v>2406</v>
      </c>
      <c r="B1" s="44">
        <v>10</v>
      </c>
      <c r="C1" s="44" t="s">
        <v>2394</v>
      </c>
      <c r="D1" s="45">
        <v>2.0000000000000002E-5</v>
      </c>
      <c r="E1" s="44" t="s">
        <v>2393</v>
      </c>
      <c r="F1" s="44">
        <v>100</v>
      </c>
      <c r="G1" s="41"/>
      <c r="H1" s="41"/>
      <c r="I1" s="41"/>
      <c r="J1" s="41"/>
    </row>
    <row r="2" spans="1:10" ht="14.4" x14ac:dyDescent="0.3">
      <c r="A2" s="44"/>
      <c r="B2" s="44"/>
      <c r="C2" s="44"/>
      <c r="D2" s="44"/>
      <c r="E2" s="44"/>
      <c r="F2" s="44"/>
      <c r="G2" s="41"/>
      <c r="H2" s="41"/>
      <c r="I2" s="41"/>
      <c r="J2" s="41"/>
    </row>
    <row r="3" spans="1:10" ht="14.4" x14ac:dyDescent="0.3">
      <c r="A3" s="44" t="s">
        <v>2395</v>
      </c>
      <c r="B3" s="44" t="s">
        <v>2396</v>
      </c>
      <c r="C3" s="44" t="s">
        <v>2397</v>
      </c>
      <c r="D3" s="44" t="s">
        <v>2398</v>
      </c>
      <c r="E3" s="44" t="s">
        <v>2401</v>
      </c>
      <c r="F3" s="44" t="s">
        <v>2402</v>
      </c>
      <c r="G3" s="44" t="s">
        <v>2405</v>
      </c>
      <c r="H3" s="44" t="s">
        <v>2400</v>
      </c>
      <c r="I3" s="44"/>
      <c r="J3" s="44"/>
    </row>
    <row r="4" spans="1:10" ht="14.4" x14ac:dyDescent="0.3">
      <c r="A4" s="44">
        <v>-4</v>
      </c>
      <c r="B4" s="44">
        <f>10^A4</f>
        <v>1E-4</v>
      </c>
      <c r="C4" s="45">
        <f>$B$1+$F$1/(1+(B4*$F$1*$D$1)^2)</f>
        <v>109.99999999999601</v>
      </c>
      <c r="D4" s="45">
        <f>-B4*$F$1^2*$D$1/(1+(B4*$F$1*$D$1)^2)</f>
        <v>-1.9999999999999202E-5</v>
      </c>
      <c r="E4" s="45">
        <f>C4/(C4^2+D4^2)</f>
        <v>9.09090909090912E-3</v>
      </c>
      <c r="F4" s="45">
        <f>-D4/(C4^2+D4^2)</f>
        <v>1.6528925619834704E-9</v>
      </c>
      <c r="G4" s="42">
        <f>LOG10(C4^2+D4^2)/2</f>
        <v>2.0413926851582165</v>
      </c>
      <c r="H4" s="42">
        <f>ATAN(D4/C4)/PI()*180</f>
        <v>-1.0417414456923907E-5</v>
      </c>
      <c r="I4" s="42"/>
      <c r="J4" s="42"/>
    </row>
    <row r="5" spans="1:10" ht="14.4" x14ac:dyDescent="0.3">
      <c r="A5" s="44">
        <v>-3.9</v>
      </c>
      <c r="B5" s="44">
        <f t="shared" ref="B5:B68" si="0">10^A5</f>
        <v>1.2589254117941672E-4</v>
      </c>
      <c r="C5" s="45">
        <f t="shared" ref="C5:C68" si="1">$B$1+$F$1/(1+(B5*$F$1*$D$1)^2)</f>
        <v>109.99999999999365</v>
      </c>
      <c r="D5" s="45">
        <f t="shared" ref="D5:D68" si="2">-B5*$F$1^2*$D$1/(1+(B5*$F$1*$D$1)^2)</f>
        <v>-2.5178508235881743E-5</v>
      </c>
      <c r="E5" s="45">
        <f t="shared" ref="E5:E68" si="3">C5/(C5^2+D5^2)</f>
        <v>9.090909090909139E-3</v>
      </c>
      <c r="F5" s="45">
        <f t="shared" ref="F5:F68" si="4">-D5/(C5^2+D5^2)</f>
        <v>2.0808684492465563E-9</v>
      </c>
      <c r="G5" s="42">
        <f t="shared" ref="G5:G68" si="5">LOG10(C5^2+D5^2)/2</f>
        <v>2.0413926851582112</v>
      </c>
      <c r="H5" s="42">
        <f t="shared" ref="H5:H68" si="6">ATAN(D5/C5)/PI()*180</f>
        <v>-1.3114747785013326E-5</v>
      </c>
      <c r="I5" s="42"/>
      <c r="J5" s="42"/>
    </row>
    <row r="6" spans="1:10" ht="14.4" x14ac:dyDescent="0.3">
      <c r="A6" s="44">
        <v>-3.8</v>
      </c>
      <c r="B6" s="44">
        <f t="shared" si="0"/>
        <v>1.584893192461112E-4</v>
      </c>
      <c r="C6" s="45">
        <f t="shared" si="1"/>
        <v>109.99999999998994</v>
      </c>
      <c r="D6" s="45">
        <f t="shared" si="2"/>
        <v>-3.169786384921905E-5</v>
      </c>
      <c r="E6" s="45">
        <f t="shared" si="3"/>
        <v>9.0909090909091685E-3</v>
      </c>
      <c r="F6" s="45">
        <f t="shared" si="4"/>
        <v>2.6196581693572082E-9</v>
      </c>
      <c r="G6" s="42">
        <f t="shared" si="5"/>
        <v>2.0413926851582032</v>
      </c>
      <c r="H6" s="42">
        <f t="shared" si="6"/>
        <v>-1.6510489255824303E-5</v>
      </c>
      <c r="I6" s="42"/>
      <c r="J6" s="42"/>
    </row>
    <row r="7" spans="1:10" ht="14.4" x14ac:dyDescent="0.3">
      <c r="A7" s="44">
        <v>-3.7</v>
      </c>
      <c r="B7" s="44">
        <f t="shared" si="0"/>
        <v>1.9952623149688758E-4</v>
      </c>
      <c r="C7" s="45">
        <f t="shared" si="1"/>
        <v>109.99999999998408</v>
      </c>
      <c r="D7" s="45">
        <f t="shared" si="2"/>
        <v>-3.9905246299371162E-5</v>
      </c>
      <c r="E7" s="45">
        <f t="shared" si="3"/>
        <v>9.0909090909092102E-3</v>
      </c>
      <c r="F7" s="45">
        <f t="shared" si="4"/>
        <v>3.297954239617972E-9</v>
      </c>
      <c r="G7" s="42">
        <f t="shared" si="5"/>
        <v>2.0413926851581907</v>
      </c>
      <c r="H7" s="42">
        <f t="shared" si="6"/>
        <v>-2.0785474485311317E-5</v>
      </c>
      <c r="I7" s="42"/>
      <c r="J7" s="42"/>
    </row>
    <row r="8" spans="1:10" ht="14.4" x14ac:dyDescent="0.3">
      <c r="A8" s="44">
        <v>-3.6</v>
      </c>
      <c r="B8" s="44">
        <f t="shared" si="0"/>
        <v>2.5118864315095774E-4</v>
      </c>
      <c r="C8" s="45">
        <f t="shared" si="1"/>
        <v>109.99999999997475</v>
      </c>
      <c r="D8" s="45">
        <f t="shared" si="2"/>
        <v>-5.0237728630178871E-5</v>
      </c>
      <c r="E8" s="45">
        <f t="shared" si="3"/>
        <v>9.0909090909092813E-3</v>
      </c>
      <c r="F8" s="45">
        <f t="shared" si="4"/>
        <v>4.1518783991893769E-9</v>
      </c>
      <c r="G8" s="42">
        <f t="shared" si="5"/>
        <v>2.0413926851581707</v>
      </c>
      <c r="H8" s="42">
        <f t="shared" si="6"/>
        <v>-2.6167362025756838E-5</v>
      </c>
      <c r="I8" s="42"/>
      <c r="J8" s="42"/>
    </row>
    <row r="9" spans="1:10" ht="14.4" x14ac:dyDescent="0.3">
      <c r="A9" s="44">
        <v>-3.5</v>
      </c>
      <c r="B9" s="44">
        <f t="shared" si="0"/>
        <v>3.1622776601683783E-4</v>
      </c>
      <c r="C9" s="45">
        <f t="shared" si="1"/>
        <v>109.99999999996001</v>
      </c>
      <c r="D9" s="45">
        <f t="shared" si="2"/>
        <v>-6.3245553203342274E-5</v>
      </c>
      <c r="E9" s="45">
        <f t="shared" si="3"/>
        <v>9.0909090909093906E-3</v>
      </c>
      <c r="F9" s="45">
        <f t="shared" si="4"/>
        <v>5.2269052234187899E-9</v>
      </c>
      <c r="G9" s="42">
        <f t="shared" si="5"/>
        <v>2.0413926851581388</v>
      </c>
      <c r="H9" s="42">
        <f t="shared" si="6"/>
        <v>-3.2942757013841225E-5</v>
      </c>
      <c r="I9" s="42"/>
      <c r="J9" s="42"/>
    </row>
    <row r="10" spans="1:10" ht="14.4" x14ac:dyDescent="0.3">
      <c r="A10" s="44">
        <v>-3.4</v>
      </c>
      <c r="B10" s="44">
        <f t="shared" si="0"/>
        <v>3.9810717055349708E-4</v>
      </c>
      <c r="C10" s="45">
        <f t="shared" si="1"/>
        <v>109.99999999993661</v>
      </c>
      <c r="D10" s="45">
        <f t="shared" si="2"/>
        <v>-7.962143411064896E-5</v>
      </c>
      <c r="E10" s="45">
        <f t="shared" si="3"/>
        <v>9.0909090909095675E-3</v>
      </c>
      <c r="F10" s="45">
        <f t="shared" si="4"/>
        <v>6.5802838108015713E-9</v>
      </c>
      <c r="G10" s="42">
        <f t="shared" si="5"/>
        <v>2.0413926851580886</v>
      </c>
      <c r="H10" s="42">
        <f t="shared" si="6"/>
        <v>-4.1472473939281699E-5</v>
      </c>
      <c r="I10" s="42"/>
      <c r="J10" s="42"/>
    </row>
    <row r="11" spans="1:10" ht="14.4" x14ac:dyDescent="0.3">
      <c r="A11" s="44">
        <v>-3.3</v>
      </c>
      <c r="B11" s="44">
        <f t="shared" si="0"/>
        <v>5.0118723362727209E-4</v>
      </c>
      <c r="C11" s="45">
        <f t="shared" si="1"/>
        <v>109.99999999989953</v>
      </c>
      <c r="D11" s="45">
        <f t="shared" si="2"/>
        <v>-1.0023744672535373E-4</v>
      </c>
      <c r="E11" s="45">
        <f t="shared" si="3"/>
        <v>9.0909090909098451E-3</v>
      </c>
      <c r="F11" s="45">
        <f t="shared" si="4"/>
        <v>8.2840865062358344E-9</v>
      </c>
      <c r="G11" s="42">
        <f t="shared" si="5"/>
        <v>2.0413926851580086</v>
      </c>
      <c r="H11" s="42">
        <f t="shared" si="6"/>
        <v>-5.2210751332125994E-5</v>
      </c>
      <c r="I11" s="42"/>
      <c r="J11" s="42"/>
    </row>
    <row r="12" spans="1:10" ht="14.4" x14ac:dyDescent="0.3">
      <c r="A12" s="44">
        <v>-3.2</v>
      </c>
      <c r="B12" s="44">
        <f t="shared" si="0"/>
        <v>6.3095734448019244E-4</v>
      </c>
      <c r="C12" s="45">
        <f t="shared" si="1"/>
        <v>109.99999999984075</v>
      </c>
      <c r="D12" s="45">
        <f t="shared" si="2"/>
        <v>-1.2619146889583755E-4</v>
      </c>
      <c r="E12" s="45">
        <f t="shared" si="3"/>
        <v>9.0909090909102874E-3</v>
      </c>
      <c r="F12" s="45">
        <f t="shared" si="4"/>
        <v>1.0429047016201393E-8</v>
      </c>
      <c r="G12" s="42">
        <f t="shared" si="5"/>
        <v>2.0413926851578821</v>
      </c>
      <c r="H12" s="42">
        <f t="shared" si="6"/>
        <v>-6.5729441620865359E-5</v>
      </c>
      <c r="I12" s="42"/>
      <c r="J12" s="42"/>
    </row>
    <row r="13" spans="1:10" ht="14.4" x14ac:dyDescent="0.3">
      <c r="A13" s="44">
        <v>-3.1</v>
      </c>
      <c r="B13" s="44">
        <f t="shared" si="0"/>
        <v>7.9432823472428099E-4</v>
      </c>
      <c r="C13" s="45">
        <f t="shared" si="1"/>
        <v>109.99999999974763</v>
      </c>
      <c r="D13" s="45">
        <f t="shared" si="2"/>
        <v>-1.5886564694445526E-4</v>
      </c>
      <c r="E13" s="45">
        <f t="shared" si="3"/>
        <v>9.0909090909109848E-3</v>
      </c>
      <c r="F13" s="45">
        <f t="shared" si="4"/>
        <v>1.3129392309491971E-8</v>
      </c>
      <c r="G13" s="42">
        <f t="shared" si="5"/>
        <v>2.0413926851576818</v>
      </c>
      <c r="H13" s="42">
        <f t="shared" si="6"/>
        <v>-8.2748464359520387E-5</v>
      </c>
      <c r="I13" s="42"/>
      <c r="J13" s="42"/>
    </row>
    <row r="14" spans="1:10" ht="14.4" x14ac:dyDescent="0.3">
      <c r="A14" s="44">
        <v>-3</v>
      </c>
      <c r="B14" s="44">
        <f t="shared" si="0"/>
        <v>1E-3</v>
      </c>
      <c r="C14" s="45">
        <f t="shared" si="1"/>
        <v>109.99999999960001</v>
      </c>
      <c r="D14" s="45">
        <f t="shared" si="2"/>
        <v>-1.9999999999920003E-4</v>
      </c>
      <c r="E14" s="45">
        <f t="shared" si="3"/>
        <v>9.0909090909120967E-3</v>
      </c>
      <c r="F14" s="45">
        <f t="shared" si="4"/>
        <v>1.6528925619834165E-8</v>
      </c>
      <c r="G14" s="42">
        <f t="shared" si="5"/>
        <v>2.0413926851573638</v>
      </c>
      <c r="H14" s="42">
        <f t="shared" si="6"/>
        <v>-1.0417414456908792E-4</v>
      </c>
      <c r="I14" s="42"/>
      <c r="J14" s="42"/>
    </row>
    <row r="15" spans="1:10" ht="14.4" x14ac:dyDescent="0.3">
      <c r="A15" s="44">
        <v>-2.9</v>
      </c>
      <c r="B15" s="44">
        <f t="shared" si="0"/>
        <v>1.2589254117941662E-3</v>
      </c>
      <c r="C15" s="45">
        <f t="shared" si="1"/>
        <v>109.99999999936604</v>
      </c>
      <c r="D15" s="45">
        <f t="shared" si="2"/>
        <v>-2.5178508235723705E-4</v>
      </c>
      <c r="E15" s="45">
        <f t="shared" si="3"/>
        <v>9.090909090913854E-3</v>
      </c>
      <c r="F15" s="45">
        <f t="shared" si="4"/>
        <v>2.0808684492464469E-8</v>
      </c>
      <c r="G15" s="42">
        <f t="shared" si="5"/>
        <v>2.0413926851568598</v>
      </c>
      <c r="H15" s="42">
        <f t="shared" si="6"/>
        <v>-1.3114747784983159E-4</v>
      </c>
      <c r="I15" s="42"/>
      <c r="J15" s="42"/>
    </row>
    <row r="16" spans="1:10" ht="14.4" x14ac:dyDescent="0.3">
      <c r="A16" s="44">
        <v>-2.8</v>
      </c>
      <c r="B16" s="44">
        <f t="shared" si="0"/>
        <v>1.5848931924611134E-3</v>
      </c>
      <c r="C16" s="45">
        <f t="shared" si="1"/>
        <v>109.99999999899525</v>
      </c>
      <c r="D16" s="45">
        <f t="shared" si="2"/>
        <v>-3.1697863848903789E-4</v>
      </c>
      <c r="E16" s="45">
        <f t="shared" si="3"/>
        <v>9.09090909091664E-3</v>
      </c>
      <c r="F16" s="45">
        <f t="shared" si="4"/>
        <v>2.6196581693569951E-8</v>
      </c>
      <c r="G16" s="42">
        <f t="shared" si="5"/>
        <v>2.0413926851560613</v>
      </c>
      <c r="H16" s="42">
        <f t="shared" si="6"/>
        <v>-1.6510489255764149E-4</v>
      </c>
      <c r="I16" s="42"/>
      <c r="J16" s="42"/>
    </row>
    <row r="17" spans="1:10" ht="14.4" x14ac:dyDescent="0.3">
      <c r="A17" s="44">
        <v>-2.7</v>
      </c>
      <c r="B17" s="44">
        <f t="shared" si="0"/>
        <v>1.9952623149688781E-3</v>
      </c>
      <c r="C17" s="45">
        <f t="shared" si="1"/>
        <v>109.99999999840756</v>
      </c>
      <c r="D17" s="45">
        <f t="shared" si="2"/>
        <v>-3.9905246298742097E-4</v>
      </c>
      <c r="E17" s="45">
        <f t="shared" si="3"/>
        <v>9.0909090909210566E-3</v>
      </c>
      <c r="F17" s="45">
        <f t="shared" si="4"/>
        <v>3.2979542396175469E-8</v>
      </c>
      <c r="G17" s="42">
        <f t="shared" si="5"/>
        <v>2.0413926851547957</v>
      </c>
      <c r="H17" s="42">
        <f t="shared" si="6"/>
        <v>-2.0785474485191283E-4</v>
      </c>
      <c r="I17" s="42"/>
      <c r="J17" s="42"/>
    </row>
    <row r="18" spans="1:10" ht="14.4" x14ac:dyDescent="0.3">
      <c r="A18" s="44">
        <v>-2.5999999999999996</v>
      </c>
      <c r="B18" s="44">
        <f t="shared" si="0"/>
        <v>2.5118864315095799E-3</v>
      </c>
      <c r="C18" s="45">
        <f t="shared" si="1"/>
        <v>109.99999999747618</v>
      </c>
      <c r="D18" s="45">
        <f t="shared" si="2"/>
        <v>-5.0237728628923692E-4</v>
      </c>
      <c r="E18" s="45">
        <f t="shared" si="3"/>
        <v>9.0909090909280527E-3</v>
      </c>
      <c r="F18" s="45">
        <f t="shared" si="4"/>
        <v>4.1518783991885226E-8</v>
      </c>
      <c r="G18" s="42">
        <f t="shared" si="5"/>
        <v>2.0413926851527902</v>
      </c>
      <c r="H18" s="42">
        <f t="shared" si="6"/>
        <v>-2.6167362025517315E-4</v>
      </c>
      <c r="I18" s="42"/>
      <c r="J18" s="42"/>
    </row>
    <row r="19" spans="1:10" ht="14.4" x14ac:dyDescent="0.3">
      <c r="A19" s="44">
        <v>-2.5</v>
      </c>
      <c r="B19" s="44">
        <f t="shared" si="0"/>
        <v>3.1622776601683764E-3</v>
      </c>
      <c r="C19" s="45">
        <f t="shared" si="1"/>
        <v>109.999999996</v>
      </c>
      <c r="D19" s="45">
        <f t="shared" si="2"/>
        <v>-6.3245553200837711E-4</v>
      </c>
      <c r="E19" s="45">
        <f t="shared" si="3"/>
        <v>9.0909090909391446E-3</v>
      </c>
      <c r="F19" s="45">
        <f t="shared" si="4"/>
        <v>5.2269052234170768E-8</v>
      </c>
      <c r="G19" s="42">
        <f t="shared" si="5"/>
        <v>2.0413926851496109</v>
      </c>
      <c r="H19" s="42">
        <f t="shared" si="6"/>
        <v>-3.2942757013363239E-4</v>
      </c>
      <c r="I19" s="42"/>
      <c r="J19" s="42"/>
    </row>
    <row r="20" spans="1:10" ht="14.4" x14ac:dyDescent="0.3">
      <c r="A20" s="44">
        <v>-2.4</v>
      </c>
      <c r="B20" s="44">
        <f t="shared" si="0"/>
        <v>3.9810717055349717E-3</v>
      </c>
      <c r="C20" s="45">
        <f t="shared" si="1"/>
        <v>109.99999999366042</v>
      </c>
      <c r="D20" s="45">
        <f t="shared" si="2"/>
        <v>-7.9621434105651794E-4</v>
      </c>
      <c r="E20" s="45">
        <f t="shared" si="3"/>
        <v>9.0909090909567208E-3</v>
      </c>
      <c r="F20" s="45">
        <f t="shared" si="4"/>
        <v>6.5802838107981605E-8</v>
      </c>
      <c r="G20" s="42">
        <f t="shared" si="5"/>
        <v>2.0413926851445727</v>
      </c>
      <c r="H20" s="42">
        <f t="shared" si="6"/>
        <v>-4.1472473938328035E-4</v>
      </c>
      <c r="I20" s="42"/>
      <c r="J20" s="42"/>
    </row>
    <row r="21" spans="1:10" ht="14.4" x14ac:dyDescent="0.3">
      <c r="A21" s="44">
        <v>-2.2999999999999998</v>
      </c>
      <c r="B21" s="44">
        <f t="shared" si="0"/>
        <v>5.0118723362727212E-3</v>
      </c>
      <c r="C21" s="45">
        <f t="shared" si="1"/>
        <v>109.99999998995246</v>
      </c>
      <c r="D21" s="45">
        <f t="shared" si="2"/>
        <v>-1.0023744671538303E-3</v>
      </c>
      <c r="E21" s="45">
        <f t="shared" si="3"/>
        <v>9.0909090909845787E-3</v>
      </c>
      <c r="F21" s="45">
        <f t="shared" si="4"/>
        <v>8.2840865062290241E-8</v>
      </c>
      <c r="G21" s="42">
        <f t="shared" si="5"/>
        <v>2.0413926851365876</v>
      </c>
      <c r="H21" s="42">
        <f t="shared" si="6"/>
        <v>-5.2210751330223151E-4</v>
      </c>
      <c r="I21" s="42"/>
      <c r="J21" s="42"/>
    </row>
    <row r="22" spans="1:10" ht="14.4" x14ac:dyDescent="0.3">
      <c r="A22" s="44">
        <v>-2.2000000000000002</v>
      </c>
      <c r="B22" s="44">
        <f t="shared" si="0"/>
        <v>6.3095734448019251E-3</v>
      </c>
      <c r="C22" s="45">
        <f t="shared" si="1"/>
        <v>109.99999998407571</v>
      </c>
      <c r="D22" s="45">
        <f t="shared" si="2"/>
        <v>-1.2619146887594343E-3</v>
      </c>
      <c r="E22" s="45">
        <f t="shared" si="3"/>
        <v>9.0909090910287326E-3</v>
      </c>
      <c r="F22" s="45">
        <f t="shared" si="4"/>
        <v>1.0429047016187806E-7</v>
      </c>
      <c r="G22" s="42">
        <f t="shared" si="5"/>
        <v>2.0413926851239315</v>
      </c>
      <c r="H22" s="42">
        <f t="shared" si="6"/>
        <v>-6.5729441617068721E-4</v>
      </c>
      <c r="I22" s="42"/>
      <c r="J22" s="42"/>
    </row>
    <row r="23" spans="1:10" ht="14.4" x14ac:dyDescent="0.3">
      <c r="A23" s="44">
        <v>-2.0999999999999996</v>
      </c>
      <c r="B23" s="44">
        <f t="shared" si="0"/>
        <v>7.943282347242819E-3</v>
      </c>
      <c r="C23" s="45">
        <f t="shared" si="1"/>
        <v>109.99999997476171</v>
      </c>
      <c r="D23" s="45">
        <f t="shared" si="2"/>
        <v>-1.5886564690476143E-3</v>
      </c>
      <c r="E23" s="45">
        <f t="shared" si="3"/>
        <v>9.0909090910987096E-3</v>
      </c>
      <c r="F23" s="45">
        <f t="shared" si="4"/>
        <v>1.3129392309464881E-7</v>
      </c>
      <c r="G23" s="42">
        <f t="shared" si="5"/>
        <v>2.0413926851038737</v>
      </c>
      <c r="H23" s="42">
        <f t="shared" si="6"/>
        <v>-8.2748464351945199E-4</v>
      </c>
      <c r="I23" s="42"/>
      <c r="J23" s="42"/>
    </row>
    <row r="24" spans="1:10" ht="14.4" x14ac:dyDescent="0.3">
      <c r="A24" s="44">
        <v>-2</v>
      </c>
      <c r="B24" s="44">
        <f t="shared" si="0"/>
        <v>0.01</v>
      </c>
      <c r="C24" s="45">
        <f t="shared" si="1"/>
        <v>109.99999996</v>
      </c>
      <c r="D24" s="45">
        <f t="shared" si="2"/>
        <v>-1.9999999991999998E-3</v>
      </c>
      <c r="E24" s="45">
        <f t="shared" si="3"/>
        <v>9.0909090912096174E-3</v>
      </c>
      <c r="F24" s="45">
        <f t="shared" si="4"/>
        <v>1.6528925619780072E-7</v>
      </c>
      <c r="G24" s="42">
        <f t="shared" si="5"/>
        <v>2.041392685072084</v>
      </c>
      <c r="H24" s="42">
        <f t="shared" si="6"/>
        <v>-1.0417414455397317E-3</v>
      </c>
      <c r="I24" s="42"/>
      <c r="J24" s="42"/>
    </row>
    <row r="25" spans="1:10" ht="14.4" x14ac:dyDescent="0.3">
      <c r="A25" s="41">
        <v>-1.9</v>
      </c>
      <c r="B25" s="44">
        <f t="shared" si="0"/>
        <v>1.2589254117941664E-2</v>
      </c>
      <c r="C25" s="45">
        <f t="shared" si="1"/>
        <v>109.99999993660427</v>
      </c>
      <c r="D25" s="45">
        <f t="shared" si="2"/>
        <v>-2.5178508219921227E-3</v>
      </c>
      <c r="E25" s="45">
        <f t="shared" si="3"/>
        <v>9.0909090913853935E-3</v>
      </c>
      <c r="F25" s="45">
        <f t="shared" si="4"/>
        <v>2.0808684492356536E-7</v>
      </c>
      <c r="G25" s="42">
        <f t="shared" si="5"/>
        <v>2.0413926850217008</v>
      </c>
      <c r="H25" s="42">
        <f t="shared" si="6"/>
        <v>-1.3114747781967375E-3</v>
      </c>
      <c r="I25" s="42"/>
      <c r="J25" s="42"/>
    </row>
    <row r="26" spans="1:10" ht="14.4" x14ac:dyDescent="0.3">
      <c r="A26" s="41">
        <v>-1.7999999999999998</v>
      </c>
      <c r="B26" s="44">
        <f t="shared" si="0"/>
        <v>1.5848931924611138E-2</v>
      </c>
      <c r="C26" s="45">
        <f t="shared" si="1"/>
        <v>109.99999989952455</v>
      </c>
      <c r="D26" s="45">
        <f t="shared" si="2"/>
        <v>-3.1697863817373704E-3</v>
      </c>
      <c r="E26" s="45">
        <f t="shared" si="3"/>
        <v>9.0909090916639762E-3</v>
      </c>
      <c r="F26" s="45">
        <f t="shared" si="4"/>
        <v>2.619658169335459E-7</v>
      </c>
      <c r="G26" s="42">
        <f t="shared" si="5"/>
        <v>2.0413926849418487</v>
      </c>
      <c r="H26" s="42">
        <f t="shared" si="6"/>
        <v>-1.6510489249746869E-3</v>
      </c>
      <c r="I26" s="42"/>
      <c r="J26" s="42"/>
    </row>
    <row r="27" spans="1:10" ht="14.4" x14ac:dyDescent="0.3">
      <c r="A27" s="41">
        <v>-1.6999999999999997</v>
      </c>
      <c r="B27" s="44">
        <f t="shared" si="0"/>
        <v>1.9952623149688802E-2</v>
      </c>
      <c r="C27" s="45">
        <f t="shared" si="1"/>
        <v>109.99999984075714</v>
      </c>
      <c r="D27" s="45">
        <f t="shared" si="2"/>
        <v>-3.9905246235831344E-3</v>
      </c>
      <c r="E27" s="45">
        <f t="shared" si="3"/>
        <v>9.090909092105505E-3</v>
      </c>
      <c r="F27" s="45">
        <f t="shared" si="4"/>
        <v>3.2979542395745801E-7</v>
      </c>
      <c r="G27" s="42">
        <f t="shared" si="5"/>
        <v>2.0413926848152912</v>
      </c>
      <c r="H27" s="42">
        <f t="shared" si="6"/>
        <v>-2.0785474473185251E-3</v>
      </c>
      <c r="I27" s="42"/>
      <c r="J27" s="42"/>
    </row>
    <row r="28" spans="1:10" ht="14.4" x14ac:dyDescent="0.3">
      <c r="A28" s="41">
        <v>-1.5999999999999996</v>
      </c>
      <c r="B28" s="44">
        <f t="shared" si="0"/>
        <v>2.5118864315095819E-2</v>
      </c>
      <c r="C28" s="45">
        <f t="shared" si="1"/>
        <v>109.99999974761707</v>
      </c>
      <c r="D28" s="45">
        <f t="shared" si="2"/>
        <v>-5.023772850340019E-3</v>
      </c>
      <c r="E28" s="45">
        <f t="shared" si="3"/>
        <v>9.0909090928052803E-3</v>
      </c>
      <c r="F28" s="45">
        <f t="shared" si="4"/>
        <v>4.1518783991027915E-7</v>
      </c>
      <c r="G28" s="42">
        <f t="shared" si="5"/>
        <v>2.0413926846147117</v>
      </c>
      <c r="H28" s="42">
        <f t="shared" si="6"/>
        <v>-2.6167362001562112E-3</v>
      </c>
      <c r="I28" s="42"/>
      <c r="J28" s="42"/>
    </row>
    <row r="29" spans="1:10" ht="14.4" x14ac:dyDescent="0.3">
      <c r="A29" s="41">
        <v>-1.5</v>
      </c>
      <c r="B29" s="44">
        <f t="shared" si="0"/>
        <v>3.1622776601683784E-2</v>
      </c>
      <c r="C29" s="45">
        <f t="shared" si="1"/>
        <v>109.9999996</v>
      </c>
      <c r="D29" s="45">
        <f t="shared" si="2"/>
        <v>-6.3245552950385352E-3</v>
      </c>
      <c r="E29" s="45">
        <f t="shared" si="3"/>
        <v>9.0909090939143514E-3</v>
      </c>
      <c r="F29" s="45">
        <f t="shared" si="4"/>
        <v>5.2269052232460178E-7</v>
      </c>
      <c r="G29" s="42">
        <f t="shared" si="5"/>
        <v>2.0413926842968144</v>
      </c>
      <c r="H29" s="42">
        <f t="shared" si="6"/>
        <v>-3.2942756965566307E-3</v>
      </c>
      <c r="I29" s="42"/>
      <c r="J29" s="42"/>
    </row>
    <row r="30" spans="1:10" ht="14.4" x14ac:dyDescent="0.3">
      <c r="A30" s="41">
        <v>-1.4</v>
      </c>
      <c r="B30" s="44">
        <f t="shared" si="0"/>
        <v>3.9810717055349727E-2</v>
      </c>
      <c r="C30" s="45">
        <f t="shared" si="1"/>
        <v>109.99999936604272</v>
      </c>
      <c r="D30" s="45">
        <f t="shared" si="2"/>
        <v>-7.9621433605933586E-3</v>
      </c>
      <c r="E30" s="45">
        <f t="shared" si="3"/>
        <v>9.0909090956721068E-3</v>
      </c>
      <c r="F30" s="45">
        <f t="shared" si="4"/>
        <v>6.5802838104568475E-7</v>
      </c>
      <c r="G30" s="42">
        <f t="shared" si="5"/>
        <v>2.0413926837929814</v>
      </c>
      <c r="H30" s="42">
        <f t="shared" si="6"/>
        <v>-4.14724738429606E-3</v>
      </c>
      <c r="I30" s="42"/>
      <c r="J30" s="42"/>
    </row>
    <row r="31" spans="1:10" ht="14.4" x14ac:dyDescent="0.3">
      <c r="A31" s="41">
        <v>-1.2999999999999998</v>
      </c>
      <c r="B31" s="44">
        <f t="shared" si="0"/>
        <v>5.0118723362727227E-2</v>
      </c>
      <c r="C31" s="45">
        <f t="shared" si="1"/>
        <v>109.99999899524545</v>
      </c>
      <c r="D31" s="45">
        <f t="shared" si="2"/>
        <v>-1.0023744571831417E-2</v>
      </c>
      <c r="E31" s="45">
        <f t="shared" si="3"/>
        <v>9.09090909845796E-3</v>
      </c>
      <c r="F31" s="45">
        <f t="shared" si="4"/>
        <v>8.2840865055480162E-7</v>
      </c>
      <c r="G31" s="42">
        <f t="shared" si="5"/>
        <v>2.0413926829944598</v>
      </c>
      <c r="H31" s="42">
        <f t="shared" si="6"/>
        <v>-5.2210751139940116E-3</v>
      </c>
      <c r="I31" s="42"/>
      <c r="J31" s="42"/>
    </row>
    <row r="32" spans="1:10" ht="14.4" x14ac:dyDescent="0.3">
      <c r="A32" s="41">
        <v>-1.1999999999999997</v>
      </c>
      <c r="B32" s="44">
        <f t="shared" si="0"/>
        <v>6.3095734448019344E-2</v>
      </c>
      <c r="C32" s="45">
        <f t="shared" si="1"/>
        <v>109.99999840757135</v>
      </c>
      <c r="D32" s="45">
        <f t="shared" si="2"/>
        <v>-1.2619146688652961E-2</v>
      </c>
      <c r="E32" s="45">
        <f t="shared" si="3"/>
        <v>9.0909091028732424E-3</v>
      </c>
      <c r="F32" s="45">
        <f t="shared" si="4"/>
        <v>1.0429047014829024E-6</v>
      </c>
      <c r="G32" s="42">
        <f t="shared" si="5"/>
        <v>2.0413926817288881</v>
      </c>
      <c r="H32" s="42">
        <f t="shared" si="6"/>
        <v>-6.5729441237404179E-3</v>
      </c>
      <c r="I32" s="42"/>
      <c r="J32" s="42"/>
    </row>
    <row r="33" spans="1:10" ht="14.4" x14ac:dyDescent="0.3">
      <c r="A33" s="41">
        <v>-1.0999999999999996</v>
      </c>
      <c r="B33" s="44">
        <f t="shared" si="0"/>
        <v>7.9432823472428207E-2</v>
      </c>
      <c r="C33" s="45">
        <f t="shared" si="1"/>
        <v>109.99999747617069</v>
      </c>
      <c r="D33" s="45">
        <f t="shared" si="2"/>
        <v>-1.5886564293535865E-2</v>
      </c>
      <c r="E33" s="45">
        <f t="shared" si="3"/>
        <v>9.0909091098709937E-3</v>
      </c>
      <c r="F33" s="45">
        <f t="shared" si="4"/>
        <v>1.3129392306753724E-6</v>
      </c>
      <c r="G33" s="42">
        <f t="shared" si="5"/>
        <v>2.0413926797230921</v>
      </c>
      <c r="H33" s="42">
        <f t="shared" si="6"/>
        <v>-8.2748463594414685E-3</v>
      </c>
      <c r="I33" s="42"/>
      <c r="J33" s="42"/>
    </row>
    <row r="34" spans="1:10" ht="14.4" x14ac:dyDescent="0.3">
      <c r="A34" s="41">
        <v>-1</v>
      </c>
      <c r="B34" s="44">
        <f t="shared" si="0"/>
        <v>0.1</v>
      </c>
      <c r="C34" s="45">
        <f t="shared" si="1"/>
        <v>109.99999600000017</v>
      </c>
      <c r="D34" s="45">
        <f t="shared" si="2"/>
        <v>-1.9999999200000031E-2</v>
      </c>
      <c r="E34" s="45">
        <f t="shared" si="3"/>
        <v>9.0909091209616811E-3</v>
      </c>
      <c r="F34" s="45">
        <f t="shared" si="4"/>
        <v>1.65289256143706E-6</v>
      </c>
      <c r="G34" s="42">
        <f t="shared" si="5"/>
        <v>2.0413926765441199</v>
      </c>
      <c r="H34" s="42">
        <f t="shared" si="6"/>
        <v>-1.0417414304250108E-2</v>
      </c>
      <c r="I34" s="42"/>
      <c r="J34" s="42"/>
    </row>
    <row r="35" spans="1:10" ht="14.4" x14ac:dyDescent="0.3">
      <c r="A35" s="41">
        <v>-0.89999999999999991</v>
      </c>
      <c r="B35" s="44">
        <f t="shared" si="0"/>
        <v>0.12589254117941673</v>
      </c>
      <c r="C35" s="45">
        <f t="shared" si="1"/>
        <v>109.99999366042762</v>
      </c>
      <c r="D35" s="45">
        <f t="shared" si="2"/>
        <v>-2.5178506639673599E-2</v>
      </c>
      <c r="E35" s="45">
        <f t="shared" si="3"/>
        <v>9.0909091385392403E-3</v>
      </c>
      <c r="F35" s="45">
        <f t="shared" si="4"/>
        <v>2.0808684481563252E-6</v>
      </c>
      <c r="G35" s="42">
        <f t="shared" si="5"/>
        <v>2.0413926715057884</v>
      </c>
      <c r="H35" s="42">
        <f t="shared" si="6"/>
        <v>-1.3114747480389063E-2</v>
      </c>
      <c r="I35" s="42"/>
      <c r="J35" s="42"/>
    </row>
    <row r="36" spans="1:10" ht="14.4" x14ac:dyDescent="0.3">
      <c r="A36" s="41">
        <v>-0.79999999999999982</v>
      </c>
      <c r="B36" s="44">
        <f t="shared" si="0"/>
        <v>0.1584893192461114</v>
      </c>
      <c r="C36" s="45">
        <f t="shared" si="1"/>
        <v>109.99998995245528</v>
      </c>
      <c r="D36" s="45">
        <f t="shared" si="2"/>
        <v>-3.1697860664365238E-2</v>
      </c>
      <c r="E36" s="45">
        <f t="shared" si="3"/>
        <v>9.0909091663977891E-3</v>
      </c>
      <c r="F36" s="45">
        <f t="shared" si="4"/>
        <v>2.6196581671819131E-6</v>
      </c>
      <c r="G36" s="42">
        <f t="shared" si="5"/>
        <v>2.0413926635205715</v>
      </c>
      <c r="H36" s="42">
        <f t="shared" si="6"/>
        <v>-1.6510488648019021E-2</v>
      </c>
      <c r="I36" s="42"/>
      <c r="J36" s="42"/>
    </row>
    <row r="37" spans="1:10" ht="14.4" x14ac:dyDescent="0.3">
      <c r="A37" s="41">
        <v>-0.69999999999999973</v>
      </c>
      <c r="B37" s="44">
        <f t="shared" si="0"/>
        <v>0.19952623149688806</v>
      </c>
      <c r="C37" s="45">
        <f t="shared" si="1"/>
        <v>109.99998407571572</v>
      </c>
      <c r="D37" s="45">
        <f t="shared" si="2"/>
        <v>-3.990523994475275E-2</v>
      </c>
      <c r="E37" s="45">
        <f t="shared" si="3"/>
        <v>9.0909092105506146E-3</v>
      </c>
      <c r="F37" s="45">
        <f t="shared" si="4"/>
        <v>3.2979542352776897E-6</v>
      </c>
      <c r="G37" s="42">
        <f t="shared" si="5"/>
        <v>2.0413926508648563</v>
      </c>
      <c r="H37" s="42">
        <f t="shared" si="6"/>
        <v>-2.0785473272580384E-2</v>
      </c>
      <c r="I37" s="42"/>
      <c r="J37" s="42"/>
    </row>
    <row r="38" spans="1:10" ht="14.4" x14ac:dyDescent="0.3">
      <c r="A38" s="41">
        <v>-0.59999999999999964</v>
      </c>
      <c r="B38" s="44">
        <f t="shared" si="0"/>
        <v>0.25118864315095818</v>
      </c>
      <c r="C38" s="45">
        <f t="shared" si="1"/>
        <v>109.99997476171258</v>
      </c>
      <c r="D38" s="45">
        <f t="shared" si="2"/>
        <v>-5.023771595104929E-2</v>
      </c>
      <c r="E38" s="45">
        <f t="shared" si="3"/>
        <v>9.090909280528128E-3</v>
      </c>
      <c r="F38" s="45">
        <f t="shared" si="4"/>
        <v>4.1518783905293649E-6</v>
      </c>
      <c r="G38" s="42">
        <f t="shared" si="5"/>
        <v>2.041392630806901</v>
      </c>
      <c r="H38" s="42">
        <f t="shared" si="6"/>
        <v>-2.6167359606040583E-2</v>
      </c>
      <c r="I38" s="42"/>
      <c r="J38" s="42"/>
    </row>
    <row r="39" spans="1:10" ht="14.4" x14ac:dyDescent="0.3">
      <c r="A39" s="41">
        <v>-0.5</v>
      </c>
      <c r="B39" s="44">
        <f t="shared" si="0"/>
        <v>0.31622776601683794</v>
      </c>
      <c r="C39" s="45">
        <f t="shared" si="1"/>
        <v>109.999960000016</v>
      </c>
      <c r="D39" s="45">
        <f t="shared" si="2"/>
        <v>-6.3245527905156432E-2</v>
      </c>
      <c r="E39" s="45">
        <f t="shared" si="3"/>
        <v>9.0909093914350106E-3</v>
      </c>
      <c r="F39" s="45">
        <f t="shared" si="4"/>
        <v>5.2269052061397836E-6</v>
      </c>
      <c r="G39" s="42">
        <f t="shared" si="5"/>
        <v>2.0413925990171879</v>
      </c>
      <c r="H39" s="42">
        <f t="shared" si="6"/>
        <v>-3.294275218587292E-2</v>
      </c>
      <c r="I39" s="42"/>
      <c r="J39" s="42"/>
    </row>
    <row r="40" spans="1:10" ht="14.4" x14ac:dyDescent="0.3">
      <c r="A40" s="41">
        <v>-0.39999999999999991</v>
      </c>
      <c r="B40" s="44">
        <f t="shared" si="0"/>
        <v>0.39810717055349731</v>
      </c>
      <c r="C40" s="45">
        <f t="shared" si="1"/>
        <v>109.9999366043125</v>
      </c>
      <c r="D40" s="45">
        <f t="shared" si="2"/>
        <v>-7.9621383634143922E-2</v>
      </c>
      <c r="E40" s="45">
        <f t="shared" si="3"/>
        <v>9.0909095672105731E-3</v>
      </c>
      <c r="F40" s="45">
        <f t="shared" si="4"/>
        <v>6.5802837763254207E-6</v>
      </c>
      <c r="G40" s="42">
        <f t="shared" si="5"/>
        <v>2.0413925486338984</v>
      </c>
      <c r="H40" s="42">
        <f t="shared" si="6"/>
        <v>-4.1472464306219835E-2</v>
      </c>
      <c r="I40" s="42"/>
      <c r="J40" s="42"/>
    </row>
    <row r="41" spans="1:10" ht="14.4" x14ac:dyDescent="0.3">
      <c r="A41" s="41">
        <v>-0.29999999999999982</v>
      </c>
      <c r="B41" s="44">
        <f t="shared" si="0"/>
        <v>0.50118723362727247</v>
      </c>
      <c r="C41" s="45">
        <f t="shared" si="1"/>
        <v>109.99989952464369</v>
      </c>
      <c r="D41" s="45">
        <f t="shared" si="2"/>
        <v>-0.10023734601152276</v>
      </c>
      <c r="E41" s="45">
        <f t="shared" si="3"/>
        <v>9.0909098457960663E-3</v>
      </c>
      <c r="F41" s="45">
        <f t="shared" si="4"/>
        <v>8.2840864374468716E-6</v>
      </c>
      <c r="G41" s="42">
        <f t="shared" si="5"/>
        <v>2.041392468781789</v>
      </c>
      <c r="H41" s="42">
        <f t="shared" si="6"/>
        <v>-5.2210732111644939E-2</v>
      </c>
      <c r="I41" s="42"/>
      <c r="J41" s="42"/>
    </row>
    <row r="42" spans="1:10" ht="14.4" x14ac:dyDescent="0.3">
      <c r="A42" s="41">
        <v>-0.19999999999999973</v>
      </c>
      <c r="B42" s="44">
        <f t="shared" si="0"/>
        <v>0.63095734448019369</v>
      </c>
      <c r="C42" s="45">
        <f t="shared" si="1"/>
        <v>109.99984075738536</v>
      </c>
      <c r="D42" s="45">
        <f t="shared" si="2"/>
        <v>-0.12619126794544422</v>
      </c>
      <c r="E42" s="45">
        <f t="shared" si="3"/>
        <v>9.0909102873243126E-3</v>
      </c>
      <c r="F42" s="45">
        <f t="shared" si="4"/>
        <v>1.0429046878949373E-5</v>
      </c>
      <c r="G42" s="42">
        <f t="shared" si="5"/>
        <v>2.0413923422247864</v>
      </c>
      <c r="H42" s="42">
        <f t="shared" si="6"/>
        <v>-6.5729403270977427E-2</v>
      </c>
      <c r="I42" s="42"/>
      <c r="J42" s="42"/>
    </row>
    <row r="43" spans="1:10" ht="14.4" x14ac:dyDescent="0.3">
      <c r="A43" s="41">
        <v>-9.9999999999999645E-2</v>
      </c>
      <c r="B43" s="44">
        <f t="shared" si="0"/>
        <v>0.79432823472428216</v>
      </c>
      <c r="C43" s="45">
        <f t="shared" si="1"/>
        <v>109.99974761769917</v>
      </c>
      <c r="D43" s="45">
        <f t="shared" si="2"/>
        <v>-0.15886524599608146</v>
      </c>
      <c r="E43" s="45">
        <f t="shared" si="3"/>
        <v>9.0909109870994185E-3</v>
      </c>
      <c r="F43" s="45">
        <f t="shared" si="4"/>
        <v>1.3129392035638176E-5</v>
      </c>
      <c r="G43" s="42">
        <f t="shared" si="5"/>
        <v>2.0413921416456082</v>
      </c>
      <c r="H43" s="42">
        <f t="shared" si="6"/>
        <v>-8.2748387841476895E-2</v>
      </c>
      <c r="I43" s="42"/>
      <c r="J43" s="42"/>
    </row>
    <row r="44" spans="1:10" ht="14.4" x14ac:dyDescent="0.3">
      <c r="A44" s="41">
        <v>0</v>
      </c>
      <c r="B44" s="44">
        <f t="shared" si="0"/>
        <v>1</v>
      </c>
      <c r="C44" s="45">
        <f t="shared" si="1"/>
        <v>109.9996000016</v>
      </c>
      <c r="D44" s="45">
        <f t="shared" si="2"/>
        <v>-0.19999920000320001</v>
      </c>
      <c r="E44" s="45">
        <f t="shared" si="3"/>
        <v>9.0909120961681945E-3</v>
      </c>
      <c r="F44" s="45">
        <f t="shared" si="4"/>
        <v>1.6528925073423965E-5</v>
      </c>
      <c r="G44" s="42">
        <f t="shared" si="5"/>
        <v>2.0413918237494193</v>
      </c>
      <c r="H44" s="42">
        <f t="shared" si="6"/>
        <v>-0.10417399189565436</v>
      </c>
      <c r="I44" s="42"/>
      <c r="J44" s="42"/>
    </row>
    <row r="45" spans="1:10" ht="14.4" x14ac:dyDescent="0.3">
      <c r="A45" s="41">
        <v>0.10000000000000053</v>
      </c>
      <c r="B45" s="44">
        <f t="shared" si="0"/>
        <v>1.2589254117941688</v>
      </c>
      <c r="C45" s="45">
        <f t="shared" si="1"/>
        <v>109.99936604674201</v>
      </c>
      <c r="D45" s="45">
        <f t="shared" si="2"/>
        <v>-0.25178348615910101</v>
      </c>
      <c r="E45" s="45">
        <f t="shared" si="3"/>
        <v>9.0909138539236947E-3</v>
      </c>
      <c r="F45" s="45">
        <f t="shared" si="4"/>
        <v>2.0808683402232853E-5</v>
      </c>
      <c r="G45" s="42">
        <f t="shared" si="5"/>
        <v>2.0413913199188833</v>
      </c>
      <c r="H45" s="42">
        <f t="shared" si="6"/>
        <v>-0.13114717322671129</v>
      </c>
      <c r="I45" s="42"/>
      <c r="J45" s="42"/>
    </row>
    <row r="46" spans="1:10" ht="14.4" x14ac:dyDescent="0.3">
      <c r="A46" s="41">
        <v>0.20000000000000018</v>
      </c>
      <c r="B46" s="44">
        <f t="shared" si="0"/>
        <v>1.5848931924611143</v>
      </c>
      <c r="C46" s="45">
        <f t="shared" si="1"/>
        <v>109.9989952555226</v>
      </c>
      <c r="D46" s="45">
        <f t="shared" si="2"/>
        <v>-0.31697545366685809</v>
      </c>
      <c r="E46" s="45">
        <f t="shared" si="3"/>
        <v>9.0909166397782817E-3</v>
      </c>
      <c r="F46" s="45">
        <f t="shared" si="4"/>
        <v>2.6196579518271886E-5</v>
      </c>
      <c r="G46" s="42">
        <f t="shared" si="5"/>
        <v>2.0413905214037311</v>
      </c>
      <c r="H46" s="42">
        <f t="shared" si="6"/>
        <v>-0.16510428475596209</v>
      </c>
      <c r="I46" s="42"/>
      <c r="J46" s="42"/>
    </row>
    <row r="47" spans="1:10" ht="14.4" x14ac:dyDescent="0.3">
      <c r="A47" s="41">
        <v>0.29999999999999982</v>
      </c>
      <c r="B47" s="44">
        <f t="shared" si="0"/>
        <v>1.9952623149688791</v>
      </c>
      <c r="C47" s="45">
        <f t="shared" si="1"/>
        <v>109.99840759667568</v>
      </c>
      <c r="D47" s="45">
        <f t="shared" si="2"/>
        <v>-0.39904610846908939</v>
      </c>
      <c r="E47" s="45">
        <f t="shared" si="3"/>
        <v>9.0909210550598994E-3</v>
      </c>
      <c r="F47" s="45">
        <f t="shared" si="4"/>
        <v>3.297953805588542E-5</v>
      </c>
      <c r="G47" s="42">
        <f t="shared" si="5"/>
        <v>2.0413892558486171</v>
      </c>
      <c r="H47" s="42">
        <f t="shared" si="6"/>
        <v>-0.2078535321324062</v>
      </c>
      <c r="I47" s="42"/>
      <c r="J47" s="42"/>
    </row>
    <row r="48" spans="1:10" ht="14.4" x14ac:dyDescent="0.3">
      <c r="A48" s="41">
        <v>0.40000000000000036</v>
      </c>
      <c r="B48" s="44">
        <f t="shared" si="0"/>
        <v>2.5118864315095824</v>
      </c>
      <c r="C48" s="45">
        <f t="shared" si="1"/>
        <v>109.9974762343176</v>
      </c>
      <c r="D48" s="45">
        <f t="shared" si="2"/>
        <v>-0.50236460747636869</v>
      </c>
      <c r="E48" s="45">
        <f t="shared" si="3"/>
        <v>9.0909280528088041E-3</v>
      </c>
      <c r="F48" s="45">
        <f t="shared" si="4"/>
        <v>4.151877533186874E-5</v>
      </c>
      <c r="G48" s="42">
        <f t="shared" si="5"/>
        <v>2.0413872500942927</v>
      </c>
      <c r="H48" s="42">
        <f t="shared" si="6"/>
        <v>-0.26167120057517496</v>
      </c>
      <c r="I48" s="42"/>
      <c r="J48" s="42"/>
    </row>
    <row r="49" spans="1:12" ht="14.4" x14ac:dyDescent="0.3">
      <c r="A49" s="41">
        <v>0.5</v>
      </c>
      <c r="B49" s="44">
        <f t="shared" si="0"/>
        <v>3.1622776601683795</v>
      </c>
      <c r="C49" s="45">
        <f t="shared" si="1"/>
        <v>109.9960001599936</v>
      </c>
      <c r="D49" s="45">
        <f t="shared" si="2"/>
        <v>-0.63243023482428296</v>
      </c>
      <c r="E49" s="45">
        <f t="shared" si="3"/>
        <v>9.0909391434911922E-3</v>
      </c>
      <c r="F49" s="45">
        <f t="shared" si="4"/>
        <v>5.2269034955168274E-5</v>
      </c>
      <c r="G49" s="42">
        <f t="shared" si="5"/>
        <v>2.0413840712265001</v>
      </c>
      <c r="H49" s="42">
        <f t="shared" si="6"/>
        <v>-0.32942274228010898</v>
      </c>
      <c r="I49" s="42"/>
      <c r="J49" s="42"/>
      <c r="K49" s="41"/>
      <c r="L49" s="41"/>
    </row>
    <row r="50" spans="1:12" ht="14.4" x14ac:dyDescent="0.3">
      <c r="A50" s="41">
        <v>0.60000000000000053</v>
      </c>
      <c r="B50" s="44">
        <f t="shared" si="0"/>
        <v>3.981071705534978</v>
      </c>
      <c r="C50" s="45">
        <f t="shared" si="1"/>
        <v>109.9936608291065</v>
      </c>
      <c r="D50" s="45">
        <f t="shared" si="2"/>
        <v>-0.79616386771923431</v>
      </c>
      <c r="E50" s="45">
        <f t="shared" si="3"/>
        <v>9.0909567210326701E-3</v>
      </c>
      <c r="F50" s="45">
        <f t="shared" si="4"/>
        <v>6.5802803631845753E-5</v>
      </c>
      <c r="G50" s="42">
        <f t="shared" si="5"/>
        <v>2.041379033157487</v>
      </c>
      <c r="H50" s="42">
        <f t="shared" si="6"/>
        <v>-0.41471510668439737</v>
      </c>
      <c r="I50" s="42"/>
      <c r="J50" s="42"/>
      <c r="K50" s="41"/>
      <c r="L50" s="41"/>
    </row>
    <row r="51" spans="1:12" ht="14.4" x14ac:dyDescent="0.3">
      <c r="A51" s="41">
        <v>0.70000000000000018</v>
      </c>
      <c r="B51" s="44">
        <f t="shared" si="0"/>
        <v>5.0118723362727264</v>
      </c>
      <c r="C51" s="45">
        <f t="shared" si="1"/>
        <v>109.98995346370428</v>
      </c>
      <c r="D51" s="45">
        <f t="shared" si="2"/>
        <v>-1.0022737633398737</v>
      </c>
      <c r="E51" s="45">
        <f t="shared" si="3"/>
        <v>9.0909845795445754E-3</v>
      </c>
      <c r="F51" s="45">
        <f t="shared" si="4"/>
        <v>8.2840796273376621E-5</v>
      </c>
      <c r="G51" s="42">
        <f t="shared" si="5"/>
        <v>2.0413710485996224</v>
      </c>
      <c r="H51" s="42">
        <f t="shared" si="6"/>
        <v>-0.52208829396904199</v>
      </c>
      <c r="I51" s="42"/>
      <c r="J51" s="42"/>
      <c r="K51" s="41"/>
      <c r="L51" s="41"/>
    </row>
    <row r="52" spans="1:12" ht="14.4" x14ac:dyDescent="0.3">
      <c r="A52" s="41">
        <v>0.80000000000000071</v>
      </c>
      <c r="B52" s="44">
        <f t="shared" si="0"/>
        <v>6.3095734448019449</v>
      </c>
      <c r="C52" s="45">
        <f t="shared" si="1"/>
        <v>109.98407824860323</v>
      </c>
      <c r="D52" s="45">
        <f t="shared" si="2"/>
        <v>-1.2617137700407735</v>
      </c>
      <c r="E52" s="45">
        <f t="shared" si="3"/>
        <v>9.091028732275467E-3</v>
      </c>
      <c r="F52" s="45">
        <f t="shared" si="4"/>
        <v>1.0429033291001777E-4</v>
      </c>
      <c r="G52" s="42">
        <f t="shared" si="5"/>
        <v>2.0413583945396057</v>
      </c>
      <c r="H52" s="42">
        <f t="shared" si="6"/>
        <v>-0.65725606991245022</v>
      </c>
      <c r="I52" s="42"/>
      <c r="J52" s="42"/>
      <c r="K52" s="41"/>
      <c r="L52" s="41"/>
    </row>
    <row r="53" spans="1:12" ht="14.4" x14ac:dyDescent="0.3">
      <c r="A53" s="41">
        <v>0.90000000000000036</v>
      </c>
      <c r="B53" s="44">
        <f t="shared" si="0"/>
        <v>7.9432823472428247</v>
      </c>
      <c r="C53" s="45">
        <f t="shared" si="1"/>
        <v>109.97476807432832</v>
      </c>
      <c r="D53" s="45">
        <f t="shared" si="2"/>
        <v>-1.5882556208290157</v>
      </c>
      <c r="E53" s="45">
        <f t="shared" si="3"/>
        <v>9.0910987095502403E-3</v>
      </c>
      <c r="F53" s="45">
        <f t="shared" si="4"/>
        <v>1.3129364924139458E-4</v>
      </c>
      <c r="G53" s="42">
        <f t="shared" si="5"/>
        <v>2.0413383407415715</v>
      </c>
      <c r="H53" s="42">
        <f t="shared" si="6"/>
        <v>-0.82740813695354731</v>
      </c>
      <c r="I53" s="42"/>
      <c r="J53" s="42"/>
      <c r="K53" s="41"/>
      <c r="L53" s="41"/>
    </row>
    <row r="54" spans="1:12" ht="14.4" x14ac:dyDescent="0.3">
      <c r="A54" s="41">
        <v>1</v>
      </c>
      <c r="B54" s="44">
        <f t="shared" si="0"/>
        <v>10</v>
      </c>
      <c r="C54" s="45">
        <f t="shared" si="1"/>
        <v>109.96001599360257</v>
      </c>
      <c r="D54" s="45">
        <f t="shared" si="2"/>
        <v>-1.9992003198720512</v>
      </c>
      <c r="E54" s="45">
        <f t="shared" si="3"/>
        <v>9.0912096158359788E-3</v>
      </c>
      <c r="F54" s="45">
        <f t="shared" si="4"/>
        <v>1.6528870978938908E-4</v>
      </c>
      <c r="G54" s="42">
        <f t="shared" si="5"/>
        <v>2.0413065614699248</v>
      </c>
      <c r="H54" s="42">
        <f t="shared" si="6"/>
        <v>-1.0415888083980809</v>
      </c>
      <c r="I54" s="42"/>
      <c r="J54" s="42"/>
      <c r="K54" s="41"/>
      <c r="L54" s="41"/>
    </row>
    <row r="55" spans="1:12" ht="14.4" x14ac:dyDescent="0.3">
      <c r="A55" s="41">
        <v>1.1000000000000005</v>
      </c>
      <c r="B55" s="44">
        <f t="shared" si="0"/>
        <v>12.589254117941691</v>
      </c>
      <c r="C55" s="45">
        <f t="shared" si="1"/>
        <v>109.93664443702174</v>
      </c>
      <c r="D55" s="45">
        <f t="shared" si="2"/>
        <v>-2.5162556250241011</v>
      </c>
      <c r="E55" s="45">
        <f t="shared" si="3"/>
        <v>9.0913853898989469E-3</v>
      </c>
      <c r="F55" s="45">
        <f t="shared" si="4"/>
        <v>2.080857546975616E-4</v>
      </c>
      <c r="G55" s="42">
        <f t="shared" si="5"/>
        <v>2.0412562044022571</v>
      </c>
      <c r="H55" s="42">
        <f t="shared" si="6"/>
        <v>-1.3111702698219232</v>
      </c>
      <c r="I55" s="42"/>
      <c r="J55" s="42"/>
      <c r="K55" s="41"/>
      <c r="L55" s="41"/>
    </row>
    <row r="56" spans="1:12" ht="14.4" x14ac:dyDescent="0.3">
      <c r="A56" s="41">
        <v>1.2000000000000002</v>
      </c>
      <c r="B56" s="44">
        <f t="shared" si="0"/>
        <v>15.848931924611144</v>
      </c>
      <c r="C56" s="45">
        <f t="shared" si="1"/>
        <v>109.8996253945834</v>
      </c>
      <c r="D56" s="45">
        <f t="shared" si="2"/>
        <v>-3.166604724345814</v>
      </c>
      <c r="E56" s="45">
        <f t="shared" si="3"/>
        <v>9.0916639716224143E-3</v>
      </c>
      <c r="F56" s="45">
        <f t="shared" si="4"/>
        <v>2.6196364165335104E-4</v>
      </c>
      <c r="G56" s="42">
        <f t="shared" si="5"/>
        <v>2.0411764181404952</v>
      </c>
      <c r="H56" s="42">
        <f t="shared" si="6"/>
        <v>-1.650441486056091</v>
      </c>
      <c r="I56" s="42"/>
      <c r="J56" s="42"/>
      <c r="K56" s="41"/>
      <c r="L56" s="41"/>
    </row>
    <row r="57" spans="1:12" ht="14.4" x14ac:dyDescent="0.3">
      <c r="A57" s="41">
        <v>1.3000000000000007</v>
      </c>
      <c r="B57" s="44">
        <f t="shared" si="0"/>
        <v>19.952623149688833</v>
      </c>
      <c r="C57" s="45">
        <f t="shared" si="1"/>
        <v>109.84101031151872</v>
      </c>
      <c r="D57" s="45">
        <f t="shared" si="2"/>
        <v>-3.9841801072598599</v>
      </c>
      <c r="E57" s="45">
        <f t="shared" si="3"/>
        <v>9.0921054904021231E-3</v>
      </c>
      <c r="F57" s="45">
        <f t="shared" si="4"/>
        <v>3.2979108372394061E-4</v>
      </c>
      <c r="G57" s="42">
        <f t="shared" si="5"/>
        <v>2.0410500264578202</v>
      </c>
      <c r="H57" s="42">
        <f t="shared" si="6"/>
        <v>-2.0773358744766379</v>
      </c>
      <c r="I57" s="42"/>
      <c r="J57" s="42"/>
      <c r="K57" s="41"/>
      <c r="L57" s="41"/>
    </row>
    <row r="58" spans="1:12" ht="14.4" x14ac:dyDescent="0.3">
      <c r="A58" s="41">
        <v>1.4000000000000004</v>
      </c>
      <c r="B58" s="44">
        <f t="shared" si="0"/>
        <v>25.118864315095834</v>
      </c>
      <c r="C58" s="45">
        <f t="shared" si="1"/>
        <v>109.7482524301206</v>
      </c>
      <c r="D58" s="45">
        <f t="shared" si="2"/>
        <v>-5.0111256369202559</v>
      </c>
      <c r="E58" s="45">
        <f t="shared" si="3"/>
        <v>9.0928052417255812E-3</v>
      </c>
      <c r="F58" s="45">
        <f t="shared" si="4"/>
        <v>4.151791800725612E-4</v>
      </c>
      <c r="G58" s="42">
        <f t="shared" si="5"/>
        <v>2.0408498622240749</v>
      </c>
      <c r="H58" s="42">
        <f t="shared" si="6"/>
        <v>-2.6143201437989694</v>
      </c>
      <c r="I58" s="42"/>
      <c r="J58" s="42"/>
      <c r="K58" s="41"/>
      <c r="L58" s="41"/>
    </row>
    <row r="59" spans="1:12" ht="14.4" x14ac:dyDescent="0.3">
      <c r="A59" s="41">
        <v>1.5</v>
      </c>
      <c r="B59" s="44">
        <f t="shared" si="0"/>
        <v>31.622776601683803</v>
      </c>
      <c r="C59" s="45">
        <f t="shared" si="1"/>
        <v>109.60159362549801</v>
      </c>
      <c r="D59" s="45">
        <f t="shared" si="2"/>
        <v>-6.2993578887816346</v>
      </c>
      <c r="E59" s="45">
        <f t="shared" si="3"/>
        <v>9.0939142507685689E-3</v>
      </c>
      <c r="F59" s="45">
        <f t="shared" si="4"/>
        <v>5.2267324388753764E-4</v>
      </c>
      <c r="G59" s="42">
        <f t="shared" si="5"/>
        <v>2.0405330070562644</v>
      </c>
      <c r="H59" s="42">
        <f t="shared" si="6"/>
        <v>-3.2894592898286521</v>
      </c>
      <c r="I59" s="42"/>
      <c r="J59" s="42"/>
      <c r="K59" s="41"/>
      <c r="L59" s="41"/>
    </row>
    <row r="60" spans="1:12" ht="14.4" x14ac:dyDescent="0.3">
      <c r="A60" s="41">
        <v>1.6000000000000005</v>
      </c>
      <c r="B60" s="44">
        <f t="shared" si="0"/>
        <v>39.810717055349791</v>
      </c>
      <c r="C60" s="45">
        <f t="shared" si="1"/>
        <v>109.37003642295458</v>
      </c>
      <c r="D60" s="45">
        <f t="shared" si="2"/>
        <v>-7.9119848076280963</v>
      </c>
      <c r="E60" s="45">
        <f t="shared" si="3"/>
        <v>9.0956718562261243E-3</v>
      </c>
      <c r="F60" s="45">
        <f t="shared" si="4"/>
        <v>6.5799390669790041E-4</v>
      </c>
      <c r="G60" s="42">
        <f t="shared" si="5"/>
        <v>2.0400317863939836</v>
      </c>
      <c r="H60" s="42">
        <f t="shared" si="6"/>
        <v>-4.1376508225758029</v>
      </c>
      <c r="I60" s="43"/>
      <c r="J60" s="42"/>
      <c r="K60" s="42"/>
      <c r="L60" s="41"/>
    </row>
    <row r="61" spans="1:12" ht="14.4" x14ac:dyDescent="0.3">
      <c r="A61" s="41">
        <v>1.7000000000000002</v>
      </c>
      <c r="B61" s="44">
        <f t="shared" si="0"/>
        <v>50.118723362727259</v>
      </c>
      <c r="C61" s="45">
        <f t="shared" si="1"/>
        <v>109.00524032075975</v>
      </c>
      <c r="D61" s="45">
        <f t="shared" si="2"/>
        <v>-9.9240325021929792</v>
      </c>
      <c r="E61" s="45">
        <f t="shared" si="3"/>
        <v>9.0984573339380551E-3</v>
      </c>
      <c r="F61" s="45">
        <f t="shared" si="4"/>
        <v>8.28339867295547E-4</v>
      </c>
      <c r="G61" s="42">
        <f t="shared" si="5"/>
        <v>2.0392398069364686</v>
      </c>
      <c r="H61" s="42">
        <f t="shared" si="6"/>
        <v>-5.2019697533313405</v>
      </c>
      <c r="I61" s="43"/>
      <c r="J61" s="42"/>
      <c r="K61" s="42"/>
      <c r="L61" s="41"/>
    </row>
    <row r="62" spans="1:12" ht="14.4" x14ac:dyDescent="0.3">
      <c r="A62" s="41">
        <v>1.8000000000000007</v>
      </c>
      <c r="B62" s="44">
        <f t="shared" si="0"/>
        <v>63.095734448019471</v>
      </c>
      <c r="C62" s="45">
        <f t="shared" si="1"/>
        <v>108.43253212579927</v>
      </c>
      <c r="D62" s="45">
        <f t="shared" si="2"/>
        <v>-12.421345816111154</v>
      </c>
      <c r="E62" s="45">
        <f t="shared" si="3"/>
        <v>9.1028716689491949E-3</v>
      </c>
      <c r="F62" s="45">
        <f t="shared" si="4"/>
        <v>1.0427674675024599E-3</v>
      </c>
      <c r="G62" s="42">
        <f t="shared" si="5"/>
        <v>2.0379905897121446</v>
      </c>
      <c r="H62" s="42">
        <f t="shared" si="6"/>
        <v>-6.5349567697729558</v>
      </c>
      <c r="I62" s="42"/>
      <c r="J62" s="42"/>
      <c r="K62" s="41"/>
      <c r="L62" s="41"/>
    </row>
    <row r="63" spans="1:12" ht="14.4" x14ac:dyDescent="0.3">
      <c r="A63" s="41">
        <v>1.9000000000000004</v>
      </c>
      <c r="B63" s="44">
        <f t="shared" si="0"/>
        <v>79.432823472428254</v>
      </c>
      <c r="C63" s="45">
        <f t="shared" si="1"/>
        <v>107.53829973652516</v>
      </c>
      <c r="D63" s="45">
        <f t="shared" si="2"/>
        <v>-15.495485089544397</v>
      </c>
      <c r="E63" s="45">
        <f t="shared" si="3"/>
        <v>9.1098670403079989E-3</v>
      </c>
      <c r="F63" s="45">
        <f t="shared" si="4"/>
        <v>1.3126654339586812E-3</v>
      </c>
      <c r="G63" s="42">
        <f t="shared" si="5"/>
        <v>2.036025563614845</v>
      </c>
      <c r="H63" s="42">
        <f t="shared" si="6"/>
        <v>-8.1994672754963336</v>
      </c>
      <c r="I63" s="42"/>
      <c r="J63" s="42"/>
      <c r="K63" s="41"/>
      <c r="L63" s="41"/>
    </row>
    <row r="64" spans="1:12" ht="14.4" x14ac:dyDescent="0.3">
      <c r="A64" s="41">
        <v>2</v>
      </c>
      <c r="B64" s="44">
        <f t="shared" si="0"/>
        <v>100</v>
      </c>
      <c r="C64" s="45">
        <f t="shared" si="1"/>
        <v>106.15384615384615</v>
      </c>
      <c r="D64" s="45">
        <f t="shared" si="2"/>
        <v>-19.23076923076923</v>
      </c>
      <c r="E64" s="45">
        <f t="shared" si="3"/>
        <v>9.1209517514871143E-3</v>
      </c>
      <c r="F64" s="45">
        <f t="shared" si="4"/>
        <v>1.6523463317911439E-3</v>
      </c>
      <c r="G64" s="42">
        <f t="shared" si="5"/>
        <v>2.0329477878581748</v>
      </c>
      <c r="H64" s="42">
        <f t="shared" si="6"/>
        <v>-10.268305798010239</v>
      </c>
      <c r="I64" s="42"/>
      <c r="J64" s="42"/>
      <c r="K64" s="41"/>
      <c r="L64" s="41"/>
    </row>
    <row r="65" spans="1:10" ht="14.4" x14ac:dyDescent="0.3">
      <c r="A65" s="41">
        <v>2.1000000000000005</v>
      </c>
      <c r="B65" s="44">
        <f t="shared" si="0"/>
        <v>125.89254117941688</v>
      </c>
      <c r="C65" s="45">
        <f t="shared" si="1"/>
        <v>104.03836915579349</v>
      </c>
      <c r="D65" s="45">
        <f t="shared" si="2"/>
        <v>-23.677458522781883</v>
      </c>
      <c r="E65" s="45">
        <f t="shared" si="3"/>
        <v>9.138514297569152E-3</v>
      </c>
      <c r="F65" s="45">
        <f t="shared" si="4"/>
        <v>2.0797787873484139E-3</v>
      </c>
      <c r="G65" s="42">
        <f t="shared" si="5"/>
        <v>2.0281589700939526</v>
      </c>
      <c r="H65" s="42">
        <f t="shared" si="6"/>
        <v>-12.821218504195731</v>
      </c>
      <c r="I65" s="42"/>
      <c r="J65" s="42"/>
    </row>
    <row r="66" spans="1:10" ht="14.4" x14ac:dyDescent="0.3">
      <c r="A66" s="41">
        <v>2.2000000000000002</v>
      </c>
      <c r="B66" s="44">
        <f t="shared" si="0"/>
        <v>158.48931924611153</v>
      </c>
      <c r="C66" s="45">
        <f t="shared" si="1"/>
        <v>100.86981389748432</v>
      </c>
      <c r="D66" s="45">
        <f t="shared" si="2"/>
        <v>-28.80378988926627</v>
      </c>
      <c r="E66" s="45">
        <f t="shared" si="3"/>
        <v>9.1663351571051755E-3</v>
      </c>
      <c r="F66" s="45">
        <f t="shared" si="4"/>
        <v>2.6174846737417917E-3</v>
      </c>
      <c r="G66" s="42">
        <f t="shared" si="5"/>
        <v>2.0207827434298293</v>
      </c>
      <c r="H66" s="42">
        <f t="shared" si="6"/>
        <v>-15.936910759796422</v>
      </c>
      <c r="I66" s="42"/>
      <c r="J66" s="42"/>
    </row>
    <row r="67" spans="1:10" ht="14.4" x14ac:dyDescent="0.3">
      <c r="A67" s="41">
        <v>2.3000000000000007</v>
      </c>
      <c r="B67" s="44">
        <f t="shared" si="0"/>
        <v>199.52623149688836</v>
      </c>
      <c r="C67" s="45">
        <f t="shared" si="1"/>
        <v>96.263200526243281</v>
      </c>
      <c r="D67" s="45">
        <f t="shared" si="2"/>
        <v>-34.423542635723436</v>
      </c>
      <c r="E67" s="45">
        <f t="shared" si="3"/>
        <v>9.2103933666527835E-3</v>
      </c>
      <c r="F67" s="45">
        <f t="shared" si="4"/>
        <v>3.2936196492066665E-3</v>
      </c>
      <c r="G67" s="42">
        <f t="shared" si="5"/>
        <v>2.0095910589914077</v>
      </c>
      <c r="H67" s="42">
        <f t="shared" si="6"/>
        <v>-19.676956247634926</v>
      </c>
      <c r="I67" s="42"/>
      <c r="J67" s="42"/>
    </row>
    <row r="68" spans="1:10" ht="14.4" x14ac:dyDescent="0.3">
      <c r="A68" s="41">
        <v>2.4000000000000004</v>
      </c>
      <c r="B68" s="44">
        <f t="shared" si="0"/>
        <v>251.18864315095828</v>
      </c>
      <c r="C68" s="45">
        <f t="shared" si="1"/>
        <v>89.847782161818401</v>
      </c>
      <c r="D68" s="45">
        <f t="shared" si="2"/>
        <v>-40.113712119680912</v>
      </c>
      <c r="E68" s="45">
        <f t="shared" si="3"/>
        <v>9.2801334416372314E-3</v>
      </c>
      <c r="F68" s="45">
        <f t="shared" si="4"/>
        <v>4.1432363977511166E-3</v>
      </c>
      <c r="G68" s="42">
        <f t="shared" si="5"/>
        <v>1.9929765700874333</v>
      </c>
      <c r="H68" s="42">
        <f t="shared" si="6"/>
        <v>-24.058995165453972</v>
      </c>
      <c r="I68" s="42"/>
      <c r="J68" s="42"/>
    </row>
    <row r="69" spans="1:10" ht="14.4" x14ac:dyDescent="0.3">
      <c r="A69" s="41">
        <v>2.5</v>
      </c>
      <c r="B69" s="44">
        <f t="shared" ref="B69:B104" si="7">10^A69</f>
        <v>316.22776601683825</v>
      </c>
      <c r="C69" s="45">
        <f t="shared" ref="C69:C104" si="8">$B$1+$F$1/(1+(B69*$F$1*$D$1)^2)</f>
        <v>81.428571428571388</v>
      </c>
      <c r="D69" s="45">
        <f t="shared" ref="D69:D104" si="9">-B69*$F$1^2*$D$1/(1+(B69*$F$1*$D$1)^2)</f>
        <v>-45.175395145262584</v>
      </c>
      <c r="E69" s="45">
        <f t="shared" ref="E69:E104" si="10">C69/(C69^2+D69^2)</f>
        <v>9.3904448105436578E-3</v>
      </c>
      <c r="F69" s="45">
        <f t="shared" ref="F69:F104" si="11">-D69/(C69^2+D69^2)</f>
        <v>5.2096831304256717E-3</v>
      </c>
      <c r="G69" s="42">
        <f t="shared" ref="G69:G104" si="12">LOG10(C69^2+D69^2)/2</f>
        <v>1.9690453255305003</v>
      </c>
      <c r="H69" s="42">
        <f t="shared" ref="H69:H104" si="13">ATAN(D69/C69)/PI()*180</f>
        <v>-29.020880408755598</v>
      </c>
      <c r="I69" s="42"/>
      <c r="J69" s="42"/>
    </row>
    <row r="70" spans="1:10" ht="14.4" x14ac:dyDescent="0.3">
      <c r="A70" s="41">
        <v>2.6000000000000005</v>
      </c>
      <c r="B70" s="44">
        <f t="shared" si="7"/>
        <v>398.10717055349795</v>
      </c>
      <c r="C70" s="45">
        <f t="shared" si="8"/>
        <v>71.201110585066914</v>
      </c>
      <c r="D70" s="45">
        <f t="shared" si="9"/>
        <v>-48.729201939505451</v>
      </c>
      <c r="E70" s="45">
        <f t="shared" si="10"/>
        <v>9.5647280886304135E-3</v>
      </c>
      <c r="F70" s="45">
        <f t="shared" si="11"/>
        <v>6.5459873125221059E-3</v>
      </c>
      <c r="G70" s="42">
        <f t="shared" si="12"/>
        <v>1.9359070697896719</v>
      </c>
      <c r="H70" s="42">
        <f t="shared" si="13"/>
        <v>-34.387279153194633</v>
      </c>
      <c r="I70" s="42"/>
      <c r="J70" s="42"/>
    </row>
    <row r="71" spans="1:10" ht="14.4" x14ac:dyDescent="0.3">
      <c r="A71" s="41">
        <v>2.7</v>
      </c>
      <c r="B71" s="44">
        <f t="shared" si="7"/>
        <v>501.18723362727269</v>
      </c>
      <c r="C71" s="45">
        <f t="shared" si="8"/>
        <v>59.88141758924489</v>
      </c>
      <c r="D71" s="45">
        <f t="shared" si="9"/>
        <v>-49.999859381920864</v>
      </c>
      <c r="E71" s="45">
        <f t="shared" si="10"/>
        <v>9.8395792972641258E-3</v>
      </c>
      <c r="F71" s="45">
        <f t="shared" si="11"/>
        <v>8.2158639699409612E-3</v>
      </c>
      <c r="G71" s="42">
        <f t="shared" si="12"/>
        <v>1.8921577714530677</v>
      </c>
      <c r="H71" s="42">
        <f t="shared" si="13"/>
        <v>-39.861247583006254</v>
      </c>
      <c r="I71" s="42"/>
      <c r="J71" s="42"/>
    </row>
    <row r="72" spans="1:10" ht="14.4" x14ac:dyDescent="0.3">
      <c r="A72" s="41">
        <v>2.8000000000000007</v>
      </c>
      <c r="B72" s="44">
        <f t="shared" si="7"/>
        <v>630.95734448019482</v>
      </c>
      <c r="C72" s="45">
        <f t="shared" si="8"/>
        <v>48.573867310632274</v>
      </c>
      <c r="D72" s="45">
        <f t="shared" si="9"/>
        <v>-48.676929769295874</v>
      </c>
      <c r="E72" s="45">
        <f t="shared" si="10"/>
        <v>1.0271783353649257E-2</v>
      </c>
      <c r="F72" s="45">
        <f t="shared" si="11"/>
        <v>1.0293577690931833E-2</v>
      </c>
      <c r="G72" s="42">
        <f t="shared" si="12"/>
        <v>1.8373784155890827</v>
      </c>
      <c r="H72" s="42">
        <f t="shared" si="13"/>
        <v>-45.060719725435071</v>
      </c>
      <c r="I72" s="42"/>
      <c r="J72" s="42"/>
    </row>
    <row r="73" spans="1:10" ht="14.4" x14ac:dyDescent="0.3">
      <c r="A73" s="41">
        <v>2.9000000000000004</v>
      </c>
      <c r="B73" s="44">
        <f t="shared" si="7"/>
        <v>794.32823472428277</v>
      </c>
      <c r="C73" s="45">
        <f t="shared" si="8"/>
        <v>38.378218487696621</v>
      </c>
      <c r="D73" s="45">
        <f t="shared" si="9"/>
        <v>-45.083240391904127</v>
      </c>
      <c r="E73" s="45">
        <f t="shared" si="10"/>
        <v>1.094835664181416E-2</v>
      </c>
      <c r="F73" s="45">
        <f t="shared" si="11"/>
        <v>1.2861133576000756E-2</v>
      </c>
      <c r="G73" s="42">
        <f t="shared" si="12"/>
        <v>1.7723679374470587</v>
      </c>
      <c r="H73" s="42">
        <f t="shared" si="13"/>
        <v>-49.593092092552894</v>
      </c>
      <c r="I73" s="42"/>
      <c r="J73" s="42"/>
    </row>
    <row r="74" spans="1:10" ht="14.4" x14ac:dyDescent="0.3">
      <c r="A74" s="41">
        <v>3</v>
      </c>
      <c r="B74" s="44">
        <f t="shared" si="7"/>
        <v>1000</v>
      </c>
      <c r="C74" s="45">
        <f t="shared" si="8"/>
        <v>30</v>
      </c>
      <c r="D74" s="45">
        <f t="shared" si="9"/>
        <v>-40.000000000000007</v>
      </c>
      <c r="E74" s="45">
        <f t="shared" si="10"/>
        <v>1.1999999999999999E-2</v>
      </c>
      <c r="F74" s="45">
        <f t="shared" si="11"/>
        <v>1.6E-2</v>
      </c>
      <c r="G74" s="42">
        <f t="shared" si="12"/>
        <v>1.6989700043360187</v>
      </c>
      <c r="H74" s="42">
        <f t="shared" si="13"/>
        <v>-53.130102354155987</v>
      </c>
      <c r="I74" s="42"/>
      <c r="J74" s="42"/>
    </row>
    <row r="75" spans="1:10" ht="14.4" x14ac:dyDescent="0.3">
      <c r="A75" s="41">
        <v>3.1000000000000005</v>
      </c>
      <c r="B75" s="44">
        <f t="shared" si="7"/>
        <v>1258.9254117941691</v>
      </c>
      <c r="C75" s="45">
        <f t="shared" si="8"/>
        <v>23.624771241571739</v>
      </c>
      <c r="D75" s="45">
        <f t="shared" si="9"/>
        <v>-34.30514149179411</v>
      </c>
      <c r="E75" s="45">
        <f t="shared" si="10"/>
        <v>1.3616798291905914E-2</v>
      </c>
      <c r="F75" s="45">
        <f t="shared" si="11"/>
        <v>1.9772728687720204E-2</v>
      </c>
      <c r="G75" s="42">
        <f t="shared" si="12"/>
        <v>1.6196463038524711</v>
      </c>
      <c r="H75" s="42">
        <f t="shared" si="13"/>
        <v>-55.446151919325338</v>
      </c>
      <c r="I75" s="42"/>
      <c r="J75" s="42"/>
    </row>
    <row r="76" spans="1:10" ht="14.4" x14ac:dyDescent="0.3">
      <c r="A76" s="41">
        <v>3.2</v>
      </c>
      <c r="B76" s="44">
        <f t="shared" si="7"/>
        <v>1584.8931924611156</v>
      </c>
      <c r="C76" s="45">
        <f t="shared" si="8"/>
        <v>19.051784213420952</v>
      </c>
      <c r="D76" s="45">
        <f t="shared" si="9"/>
        <v>-28.692222358955721</v>
      </c>
      <c r="E76" s="45">
        <f t="shared" si="10"/>
        <v>1.6060999547476702E-2</v>
      </c>
      <c r="F76" s="45">
        <f t="shared" si="11"/>
        <v>2.4188063708944486E-2</v>
      </c>
      <c r="G76" s="42">
        <f t="shared" si="12"/>
        <v>1.5370815420238337</v>
      </c>
      <c r="H76" s="42">
        <f t="shared" si="13"/>
        <v>-56.415633628675309</v>
      </c>
      <c r="I76" s="42"/>
      <c r="J76" s="42"/>
    </row>
    <row r="77" spans="1:10" ht="14.4" x14ac:dyDescent="0.3">
      <c r="A77" s="41">
        <v>3.3000000000000007</v>
      </c>
      <c r="B77" s="44">
        <f t="shared" si="7"/>
        <v>1995.2623149688841</v>
      </c>
      <c r="C77" s="45">
        <f t="shared" si="8"/>
        <v>15.908668474536976</v>
      </c>
      <c r="D77" s="45">
        <f t="shared" si="9"/>
        <v>-23.578687077776621</v>
      </c>
      <c r="E77" s="45">
        <f t="shared" si="10"/>
        <v>1.9663631227901678E-2</v>
      </c>
      <c r="F77" s="45">
        <f t="shared" si="11"/>
        <v>2.9144023478620169E-2</v>
      </c>
      <c r="G77" s="42">
        <f t="shared" si="12"/>
        <v>1.4539850553444107</v>
      </c>
      <c r="H77" s="42">
        <f t="shared" si="13"/>
        <v>-55.992245898440089</v>
      </c>
      <c r="I77" s="42"/>
      <c r="J77" s="42"/>
    </row>
    <row r="78" spans="1:10" ht="14.4" x14ac:dyDescent="0.3">
      <c r="A78" s="41">
        <v>3.4000000000000004</v>
      </c>
      <c r="B78" s="44">
        <f t="shared" si="7"/>
        <v>2511.8864315095834</v>
      </c>
      <c r="C78" s="45">
        <f t="shared" si="8"/>
        <v>13.811223429445848</v>
      </c>
      <c r="D78" s="45">
        <f t="shared" si="9"/>
        <v>-19.146720839752895</v>
      </c>
      <c r="E78" s="45">
        <f t="shared" si="10"/>
        <v>2.4780304011150989E-2</v>
      </c>
      <c r="F78" s="45">
        <f t="shared" si="11"/>
        <v>3.4353333406666485E-2</v>
      </c>
      <c r="G78" s="42">
        <f t="shared" si="12"/>
        <v>1.3730627604810051</v>
      </c>
      <c r="H78" s="42">
        <f t="shared" si="13"/>
        <v>-54.195722962552033</v>
      </c>
      <c r="I78" s="42"/>
      <c r="J78" s="42"/>
    </row>
    <row r="79" spans="1:10" ht="14.4" x14ac:dyDescent="0.3">
      <c r="A79" s="41">
        <v>3.5</v>
      </c>
      <c r="B79" s="44">
        <f t="shared" si="7"/>
        <v>3162.2776601683804</v>
      </c>
      <c r="C79" s="45">
        <f t="shared" si="8"/>
        <v>12.439024390243901</v>
      </c>
      <c r="D79" s="45">
        <f t="shared" si="9"/>
        <v>-15.425744683748189</v>
      </c>
      <c r="E79" s="45">
        <f t="shared" si="10"/>
        <v>3.1677018633540381E-2</v>
      </c>
      <c r="F79" s="45">
        <f t="shared" si="11"/>
        <v>3.9282952300228324E-2</v>
      </c>
      <c r="G79" s="42">
        <f t="shared" si="12"/>
        <v>1.297021009656057</v>
      </c>
      <c r="H79" s="42">
        <f t="shared" si="13"/>
        <v>-51.117961950517376</v>
      </c>
      <c r="I79" s="42"/>
      <c r="J79" s="42"/>
    </row>
    <row r="80" spans="1:10" ht="14.4" x14ac:dyDescent="0.3">
      <c r="A80" s="41">
        <v>3.6000000000000005</v>
      </c>
      <c r="B80" s="44">
        <f t="shared" si="7"/>
        <v>3981.0717055349769</v>
      </c>
      <c r="C80" s="45">
        <f t="shared" si="8"/>
        <v>11.552898050446524</v>
      </c>
      <c r="D80" s="45">
        <f t="shared" si="9"/>
        <v>-12.364396980426172</v>
      </c>
      <c r="E80" s="45">
        <f t="shared" si="10"/>
        <v>4.0345689472865258E-2</v>
      </c>
      <c r="F80" s="45">
        <f t="shared" si="11"/>
        <v>4.3179652318686083E-2</v>
      </c>
      <c r="G80" s="42">
        <f t="shared" si="12"/>
        <v>1.2284468996538056</v>
      </c>
      <c r="H80" s="42">
        <f t="shared" si="13"/>
        <v>-46.943264659338901</v>
      </c>
      <c r="I80" s="42"/>
      <c r="J80" s="42"/>
    </row>
    <row r="81" spans="1:10" ht="14.4" x14ac:dyDescent="0.3">
      <c r="A81" s="41">
        <v>3.7</v>
      </c>
      <c r="B81" s="44">
        <f t="shared" si="7"/>
        <v>5011.8723362727324</v>
      </c>
      <c r="C81" s="45">
        <f t="shared" si="8"/>
        <v>10.985459959479684</v>
      </c>
      <c r="D81" s="45">
        <f t="shared" si="9"/>
        <v>-9.8779990188413507</v>
      </c>
      <c r="E81" s="45">
        <f t="shared" si="10"/>
        <v>5.0333097237643114E-2</v>
      </c>
      <c r="F81" s="45">
        <f t="shared" si="11"/>
        <v>4.525894108781895E-2</v>
      </c>
      <c r="G81" s="42">
        <f t="shared" si="12"/>
        <v>1.1694822950152028</v>
      </c>
      <c r="H81" s="42">
        <f t="shared" si="13"/>
        <v>-41.961513289106996</v>
      </c>
      <c r="I81" s="42"/>
      <c r="J81" s="42"/>
    </row>
    <row r="82" spans="1:10" ht="14.4" x14ac:dyDescent="0.3">
      <c r="A82" s="41">
        <v>3.8000000000000007</v>
      </c>
      <c r="B82" s="44">
        <f t="shared" si="7"/>
        <v>6309.5734448019502</v>
      </c>
      <c r="C82" s="45">
        <f t="shared" si="8"/>
        <v>10.624052733890377</v>
      </c>
      <c r="D82" s="45">
        <f t="shared" si="9"/>
        <v>-7.875013115821563</v>
      </c>
      <c r="E82" s="45">
        <f t="shared" si="10"/>
        <v>6.0748332081337085E-2</v>
      </c>
      <c r="F82" s="45">
        <f t="shared" si="11"/>
        <v>4.5029323920687314E-2</v>
      </c>
      <c r="G82" s="42">
        <f t="shared" si="12"/>
        <v>1.1213779296758419</v>
      </c>
      <c r="H82" s="42">
        <f t="shared" si="13"/>
        <v>-36.547461769560975</v>
      </c>
      <c r="I82" s="42"/>
      <c r="J82" s="42"/>
    </row>
    <row r="83" spans="1:10" ht="14.4" x14ac:dyDescent="0.3">
      <c r="A83" s="41">
        <v>3.9000000000000004</v>
      </c>
      <c r="B83" s="44">
        <f t="shared" si="7"/>
        <v>7943.2823472428299</v>
      </c>
      <c r="C83" s="45">
        <f t="shared" si="8"/>
        <v>10.394659564970622</v>
      </c>
      <c r="D83" s="45">
        <f t="shared" si="9"/>
        <v>-6.2697847112033651</v>
      </c>
      <c r="E83" s="45">
        <f t="shared" si="10"/>
        <v>7.0539628658325443E-2</v>
      </c>
      <c r="F83" s="45">
        <f t="shared" si="11"/>
        <v>4.2547645022098575E-2</v>
      </c>
      <c r="G83" s="42">
        <f t="shared" si="12"/>
        <v>1.0841885506298385</v>
      </c>
      <c r="H83" s="42">
        <f t="shared" si="13"/>
        <v>-31.097272683639478</v>
      </c>
      <c r="I83" s="42"/>
      <c r="J83" s="42"/>
    </row>
    <row r="84" spans="1:10" ht="14.4" x14ac:dyDescent="0.3">
      <c r="A84" s="41">
        <v>4</v>
      </c>
      <c r="B84" s="44">
        <f t="shared" si="7"/>
        <v>10000</v>
      </c>
      <c r="C84" s="45">
        <f t="shared" si="8"/>
        <v>10.24937655860349</v>
      </c>
      <c r="D84" s="45">
        <f t="shared" si="9"/>
        <v>-4.9875311720698257</v>
      </c>
      <c r="E84" s="45">
        <f t="shared" si="10"/>
        <v>7.8886756238003841E-2</v>
      </c>
      <c r="F84" s="45">
        <f t="shared" si="11"/>
        <v>3.8387715930902122E-2</v>
      </c>
      <c r="G84" s="42">
        <f t="shared" si="12"/>
        <v>1.056846675339671</v>
      </c>
      <c r="H84" s="42">
        <f t="shared" si="13"/>
        <v>-25.948388516861314</v>
      </c>
      <c r="I84" s="42"/>
      <c r="J84" s="42"/>
    </row>
    <row r="85" spans="1:10" ht="14.4" x14ac:dyDescent="0.3">
      <c r="A85" s="41">
        <v>4.0999999999999996</v>
      </c>
      <c r="B85" s="44">
        <f t="shared" si="7"/>
        <v>12589.254117941671</v>
      </c>
      <c r="C85" s="45">
        <f t="shared" si="8"/>
        <v>10.157490911002583</v>
      </c>
      <c r="D85" s="45">
        <f t="shared" si="9"/>
        <v>-3.9653861997553181</v>
      </c>
      <c r="E85" s="45">
        <f t="shared" si="10"/>
        <v>8.5429639086415973E-2</v>
      </c>
      <c r="F85" s="45">
        <f t="shared" si="11"/>
        <v>3.3350904751133503E-2</v>
      </c>
      <c r="G85" s="42">
        <f t="shared" si="12"/>
        <v>1.0375889353903238</v>
      </c>
      <c r="H85" s="42">
        <f t="shared" si="13"/>
        <v>-21.325192647252845</v>
      </c>
      <c r="I85" s="42"/>
      <c r="J85" s="42"/>
    </row>
    <row r="86" spans="1:10" ht="14.4" x14ac:dyDescent="0.3">
      <c r="A86" s="41">
        <v>4.2000000000000011</v>
      </c>
      <c r="B86" s="44">
        <f t="shared" si="7"/>
        <v>15848.931924611175</v>
      </c>
      <c r="C86" s="45">
        <f t="shared" si="8"/>
        <v>10.099427835302906</v>
      </c>
      <c r="D86" s="45">
        <f t="shared" si="9"/>
        <v>-3.1516499862544509</v>
      </c>
      <c r="E86" s="45">
        <f t="shared" si="10"/>
        <v>9.0228776086996199E-2</v>
      </c>
      <c r="F86" s="45">
        <f t="shared" si="11"/>
        <v>2.8156993203150953E-2</v>
      </c>
      <c r="G86" s="42">
        <f t="shared" si="12"/>
        <v>1.024475851959608</v>
      </c>
      <c r="H86" s="42">
        <f t="shared" si="13"/>
        <v>-17.331171017302665</v>
      </c>
      <c r="I86" s="42"/>
      <c r="J86" s="42"/>
    </row>
    <row r="87" spans="1:10" ht="14.4" x14ac:dyDescent="0.3">
      <c r="A87" s="41">
        <v>4.3000000000000007</v>
      </c>
      <c r="B87" s="44">
        <f t="shared" si="7"/>
        <v>19952.623149688861</v>
      </c>
      <c r="C87" s="45">
        <f t="shared" si="8"/>
        <v>10.062757750702124</v>
      </c>
      <c r="D87" s="45">
        <f t="shared" si="9"/>
        <v>-2.5043634989631998</v>
      </c>
      <c r="E87" s="45">
        <f t="shared" si="10"/>
        <v>9.3580123810121832E-2</v>
      </c>
      <c r="F87" s="45">
        <f t="shared" si="11"/>
        <v>2.3289703688054487E-2</v>
      </c>
      <c r="G87" s="42">
        <f t="shared" si="12"/>
        <v>1.0157667011157572</v>
      </c>
      <c r="H87" s="42">
        <f t="shared" si="13"/>
        <v>-13.975532696624837</v>
      </c>
      <c r="I87" s="42"/>
      <c r="J87" s="42"/>
    </row>
    <row r="88" spans="1:10" ht="14.4" x14ac:dyDescent="0.3">
      <c r="A88" s="41">
        <v>4.4000000000000004</v>
      </c>
      <c r="B88" s="44">
        <f t="shared" si="7"/>
        <v>25118.86431509586</v>
      </c>
      <c r="C88" s="45">
        <f t="shared" si="8"/>
        <v>10.039606636739292</v>
      </c>
      <c r="D88" s="45">
        <f t="shared" si="9"/>
        <v>-1.9897474684631105</v>
      </c>
      <c r="E88" s="45">
        <f t="shared" si="10"/>
        <v>9.5840941539810182E-2</v>
      </c>
      <c r="F88" s="45">
        <f t="shared" si="11"/>
        <v>1.8994695480010804E-2</v>
      </c>
      <c r="G88" s="42">
        <f t="shared" si="12"/>
        <v>1.0100828127101624</v>
      </c>
      <c r="H88" s="42">
        <f t="shared" si="13"/>
        <v>-11.210169239577363</v>
      </c>
      <c r="I88" s="42"/>
      <c r="J88" s="42"/>
    </row>
    <row r="89" spans="1:10" ht="14.4" x14ac:dyDescent="0.3">
      <c r="A89" s="41">
        <v>4.5</v>
      </c>
      <c r="B89" s="44">
        <f t="shared" si="7"/>
        <v>31622.77660168384</v>
      </c>
      <c r="C89" s="45">
        <f t="shared" si="8"/>
        <v>10.024993751562109</v>
      </c>
      <c r="D89" s="45">
        <f t="shared" si="9"/>
        <v>-1.5807436441731442</v>
      </c>
      <c r="E89" s="45">
        <f t="shared" si="10"/>
        <v>9.7330744964814364E-2</v>
      </c>
      <c r="F89" s="45">
        <f t="shared" si="11"/>
        <v>1.5347137394653603E-2</v>
      </c>
      <c r="G89" s="42">
        <f t="shared" si="12"/>
        <v>1.0064170315727956</v>
      </c>
      <c r="H89" s="42">
        <f t="shared" si="13"/>
        <v>-8.9606366412402068</v>
      </c>
      <c r="I89" s="42"/>
      <c r="J89" s="42"/>
    </row>
    <row r="90" spans="1:10" ht="14.4" x14ac:dyDescent="0.3">
      <c r="A90" s="41">
        <v>4.5999999999999996</v>
      </c>
      <c r="B90" s="44">
        <f t="shared" si="7"/>
        <v>39810.717055349742</v>
      </c>
      <c r="C90" s="45">
        <f t="shared" si="8"/>
        <v>10.015771445834609</v>
      </c>
      <c r="D90" s="45">
        <f t="shared" si="9"/>
        <v>-1.2557451353508036</v>
      </c>
      <c r="E90" s="45">
        <f t="shared" si="10"/>
        <v>9.8297364584864072E-2</v>
      </c>
      <c r="F90" s="45">
        <f t="shared" si="11"/>
        <v>1.2324206683708079E-2</v>
      </c>
      <c r="G90" s="42">
        <f t="shared" si="12"/>
        <v>1.004071265676231</v>
      </c>
      <c r="H90" s="42">
        <f t="shared" si="13"/>
        <v>-7.1462709319132269</v>
      </c>
      <c r="I90" s="42"/>
      <c r="J90" s="42"/>
    </row>
    <row r="91" spans="1:10" ht="14.4" x14ac:dyDescent="0.3">
      <c r="A91" s="41">
        <v>4.7000000000000011</v>
      </c>
      <c r="B91" s="44">
        <f t="shared" si="7"/>
        <v>50118.723362727382</v>
      </c>
      <c r="C91" s="45">
        <f t="shared" si="8"/>
        <v>10.00995168880417</v>
      </c>
      <c r="D91" s="45">
        <f t="shared" si="9"/>
        <v>-0.99753187633623031</v>
      </c>
      <c r="E91" s="45">
        <f t="shared" si="10"/>
        <v>9.8918232725075661E-2</v>
      </c>
      <c r="F91" s="45">
        <f t="shared" si="11"/>
        <v>9.8575990535970937E-3</v>
      </c>
      <c r="G91" s="42">
        <f t="shared" si="12"/>
        <v>1.0025778163980839</v>
      </c>
      <c r="H91" s="42">
        <f t="shared" si="13"/>
        <v>-5.6909652610518187</v>
      </c>
      <c r="I91" s="42"/>
      <c r="J91" s="42"/>
    </row>
    <row r="92" spans="1:10" ht="14.4" x14ac:dyDescent="0.3">
      <c r="A92" s="41">
        <v>4.8000000000000007</v>
      </c>
      <c r="B92" s="44">
        <f t="shared" si="7"/>
        <v>63095.734448019459</v>
      </c>
      <c r="C92" s="45">
        <f t="shared" si="8"/>
        <v>10.006279321755196</v>
      </c>
      <c r="D92" s="45">
        <f t="shared" si="9"/>
        <v>-0.79239683595903965</v>
      </c>
      <c r="E92" s="45">
        <f t="shared" si="10"/>
        <v>9.9314440425906148E-2</v>
      </c>
      <c r="F92" s="45">
        <f t="shared" si="11"/>
        <v>7.8647063336951175E-3</v>
      </c>
      <c r="G92" s="42">
        <f t="shared" si="12"/>
        <v>1.0016301109623766</v>
      </c>
      <c r="H92" s="42">
        <f t="shared" si="13"/>
        <v>-4.5278014415068855</v>
      </c>
      <c r="I92" s="42"/>
      <c r="J92" s="42"/>
    </row>
    <row r="93" spans="1:10" ht="14.4" x14ac:dyDescent="0.3">
      <c r="A93" s="41">
        <v>4.9000000000000004</v>
      </c>
      <c r="B93" s="44">
        <f t="shared" si="7"/>
        <v>79432.823472428237</v>
      </c>
      <c r="C93" s="45">
        <f t="shared" si="8"/>
        <v>10.003962075994471</v>
      </c>
      <c r="D93" s="45">
        <f t="shared" si="9"/>
        <v>-0.62943776610631841</v>
      </c>
      <c r="E93" s="45">
        <f t="shared" si="10"/>
        <v>9.9566233977342891E-2</v>
      </c>
      <c r="F93" s="45">
        <f t="shared" si="11"/>
        <v>6.2645927101925543E-3</v>
      </c>
      <c r="G93" s="42">
        <f t="shared" si="12"/>
        <v>1.0010299780695762</v>
      </c>
      <c r="H93" s="42">
        <f t="shared" si="13"/>
        <v>-3.6002385766645553</v>
      </c>
      <c r="I93" s="42"/>
      <c r="J93" s="42"/>
    </row>
    <row r="94" spans="1:10" ht="14.4" x14ac:dyDescent="0.3">
      <c r="A94" s="41">
        <v>5</v>
      </c>
      <c r="B94" s="44">
        <f t="shared" si="7"/>
        <v>100000</v>
      </c>
      <c r="C94" s="45">
        <f t="shared" si="8"/>
        <v>10.002499937501563</v>
      </c>
      <c r="D94" s="45">
        <f t="shared" si="9"/>
        <v>-0.49998750031249201</v>
      </c>
      <c r="E94" s="45">
        <f t="shared" si="10"/>
        <v>9.9725829366167348E-2</v>
      </c>
      <c r="F94" s="45">
        <f t="shared" si="11"/>
        <v>4.9849206151392021E-3</v>
      </c>
      <c r="G94" s="42">
        <f t="shared" si="12"/>
        <v>1.0006504502732834</v>
      </c>
      <c r="H94" s="42">
        <f t="shared" si="13"/>
        <v>-2.8616195892856835</v>
      </c>
      <c r="I94" s="42"/>
      <c r="J94" s="42"/>
    </row>
    <row r="95" spans="1:10" ht="14.4" x14ac:dyDescent="0.3">
      <c r="A95" s="41">
        <v>5.0999999999999996</v>
      </c>
      <c r="B95" s="44">
        <f t="shared" si="7"/>
        <v>125892.54117941685</v>
      </c>
      <c r="C95" s="45">
        <f t="shared" si="8"/>
        <v>10.001577368479895</v>
      </c>
      <c r="D95" s="45">
        <f t="shared" si="9"/>
        <v>-0.39715785262053954</v>
      </c>
      <c r="E95" s="45">
        <f t="shared" si="10"/>
        <v>9.9826817274778004E-2</v>
      </c>
      <c r="F95" s="45">
        <f t="shared" si="11"/>
        <v>3.964075157558835E-3</v>
      </c>
      <c r="G95" s="42">
        <f t="shared" si="12"/>
        <v>1.0004106369430739</v>
      </c>
      <c r="H95" s="42">
        <f t="shared" si="13"/>
        <v>-2.2739932509565106</v>
      </c>
      <c r="I95" s="42"/>
      <c r="J95" s="42"/>
    </row>
    <row r="96" spans="1:10" ht="14.4" x14ac:dyDescent="0.3">
      <c r="A96" s="41">
        <v>5.2000000000000011</v>
      </c>
      <c r="B96" s="44">
        <f t="shared" si="7"/>
        <v>158489.31924611193</v>
      </c>
      <c r="C96" s="45">
        <f t="shared" si="8"/>
        <v>10.0009952580209</v>
      </c>
      <c r="D96" s="45">
        <f t="shared" si="9"/>
        <v>-0.31547553241330573</v>
      </c>
      <c r="E96" s="45">
        <f t="shared" si="10"/>
        <v>9.9890652212815734E-2</v>
      </c>
      <c r="F96" s="45">
        <f t="shared" si="11"/>
        <v>3.1509920639824925E-3</v>
      </c>
      <c r="G96" s="42">
        <f t="shared" si="12"/>
        <v>1.0002591862963734</v>
      </c>
      <c r="H96" s="42">
        <f t="shared" si="13"/>
        <v>-1.8067626614086387</v>
      </c>
      <c r="I96" s="42"/>
      <c r="J96" s="42"/>
    </row>
    <row r="97" spans="1:10" ht="14.4" x14ac:dyDescent="0.3">
      <c r="A97" s="41">
        <v>5.3000000000000007</v>
      </c>
      <c r="B97" s="44">
        <f t="shared" si="7"/>
        <v>199526.2314968885</v>
      </c>
      <c r="C97" s="45">
        <f t="shared" si="8"/>
        <v>10.000627967664419</v>
      </c>
      <c r="D97" s="45">
        <f t="shared" si="9"/>
        <v>-0.25059204316675271</v>
      </c>
      <c r="E97" s="45">
        <f t="shared" si="10"/>
        <v>9.9930975571045258E-2</v>
      </c>
      <c r="F97" s="45">
        <f t="shared" si="11"/>
        <v>2.5040334891933249E-3</v>
      </c>
      <c r="G97" s="42">
        <f t="shared" si="12"/>
        <v>1.0001635721118218</v>
      </c>
      <c r="H97" s="42">
        <f t="shared" si="13"/>
        <v>-1.4353961173257246</v>
      </c>
      <c r="I97" s="42"/>
      <c r="J97" s="42"/>
    </row>
    <row r="98" spans="1:10" ht="14.4" x14ac:dyDescent="0.3">
      <c r="A98" s="41">
        <v>5.4</v>
      </c>
      <c r="B98" s="44">
        <f t="shared" si="7"/>
        <v>251188.64315095844</v>
      </c>
      <c r="C98" s="45">
        <f t="shared" si="8"/>
        <v>10.000396221728192</v>
      </c>
      <c r="D98" s="45">
        <f t="shared" si="9"/>
        <v>-0.19905279658319272</v>
      </c>
      <c r="E98" s="45">
        <f t="shared" si="10"/>
        <v>9.9956436322949316E-2</v>
      </c>
      <c r="F98" s="45">
        <f t="shared" si="11"/>
        <v>1.9895819870959582E-3</v>
      </c>
      <c r="G98" s="42">
        <f t="shared" si="12"/>
        <v>1.0001032216088561</v>
      </c>
      <c r="H98" s="42">
        <f t="shared" si="13"/>
        <v>-1.1402927531219438</v>
      </c>
      <c r="I98" s="42"/>
      <c r="J98" s="42"/>
    </row>
    <row r="99" spans="1:10" ht="14.4" x14ac:dyDescent="0.3">
      <c r="A99" s="41">
        <v>5.5</v>
      </c>
      <c r="B99" s="44">
        <f t="shared" si="7"/>
        <v>316227.7660168382</v>
      </c>
      <c r="C99" s="45">
        <f t="shared" si="8"/>
        <v>10.000249999375001</v>
      </c>
      <c r="D99" s="45">
        <f t="shared" si="9"/>
        <v>-0.15811348772469949</v>
      </c>
      <c r="E99" s="45">
        <f t="shared" si="10"/>
        <v>9.9972508316234332E-2</v>
      </c>
      <c r="F99" s="45">
        <f t="shared" si="11"/>
        <v>1.580660680228419E-3</v>
      </c>
      <c r="G99" s="42">
        <f t="shared" si="12"/>
        <v>1.0000651342398024</v>
      </c>
      <c r="H99" s="42">
        <f t="shared" si="13"/>
        <v>-0.90582542933609689</v>
      </c>
      <c r="I99" s="42"/>
      <c r="J99" s="42"/>
    </row>
    <row r="100" spans="1:10" ht="14.4" x14ac:dyDescent="0.3">
      <c r="A100" s="41">
        <v>5.6000000000000014</v>
      </c>
      <c r="B100" s="44">
        <f t="shared" si="7"/>
        <v>398107.17055349931</v>
      </c>
      <c r="C100" s="45">
        <f t="shared" si="8"/>
        <v>10.000157739087303</v>
      </c>
      <c r="D100" s="45">
        <f t="shared" si="9"/>
        <v>-0.12559412346414184</v>
      </c>
      <c r="E100" s="45">
        <f t="shared" si="10"/>
        <v>9.9982651984148851E-2</v>
      </c>
      <c r="F100" s="45">
        <f t="shared" si="11"/>
        <v>1.2557035464038184E-3</v>
      </c>
      <c r="G100" s="42">
        <f t="shared" si="12"/>
        <v>1.0000410992394666</v>
      </c>
      <c r="H100" s="42">
        <f t="shared" si="13"/>
        <v>-0.7195521388793914</v>
      </c>
      <c r="I100" s="42"/>
      <c r="J100" s="42"/>
    </row>
    <row r="101" spans="1:10" ht="14.4" x14ac:dyDescent="0.3">
      <c r="A101" s="41">
        <v>5.7000000000000011</v>
      </c>
      <c r="B101" s="44">
        <f t="shared" si="7"/>
        <v>501187.2336272744</v>
      </c>
      <c r="C101" s="45">
        <f t="shared" si="8"/>
        <v>10.000099526693583</v>
      </c>
      <c r="D101" s="45">
        <f t="shared" si="9"/>
        <v>-9.9763016457513037E-2</v>
      </c>
      <c r="E101" s="45">
        <f t="shared" si="10"/>
        <v>9.9989053371084033E-2</v>
      </c>
      <c r="F101" s="45">
        <f t="shared" si="11"/>
        <v>9.9751102980559958E-4</v>
      </c>
      <c r="G101" s="42">
        <f t="shared" si="12"/>
        <v>1.0000259327877232</v>
      </c>
      <c r="H101" s="42">
        <f t="shared" si="13"/>
        <v>-0.57157532912731202</v>
      </c>
      <c r="I101" s="42"/>
      <c r="J101" s="42"/>
    </row>
    <row r="102" spans="1:10" ht="14.4" x14ac:dyDescent="0.3">
      <c r="A102" s="41">
        <v>5.8000000000000007</v>
      </c>
      <c r="B102" s="44">
        <f t="shared" si="7"/>
        <v>630957.34448019532</v>
      </c>
      <c r="C102" s="45">
        <f t="shared" si="8"/>
        <v>10.000062797121354</v>
      </c>
      <c r="D102" s="45">
        <f t="shared" si="9"/>
        <v>-7.924460985969034E-2</v>
      </c>
      <c r="E102" s="45">
        <f t="shared" si="10"/>
        <v>9.9993092837151104E-2</v>
      </c>
      <c r="F102" s="45">
        <f t="shared" si="11"/>
        <v>7.9238638709597264E-4</v>
      </c>
      <c r="G102" s="42">
        <f t="shared" si="12"/>
        <v>1.0000163628494536</v>
      </c>
      <c r="H102" s="42">
        <f t="shared" si="13"/>
        <v>-0.4540258146474177</v>
      </c>
      <c r="I102" s="42"/>
      <c r="J102" s="42"/>
    </row>
    <row r="103" spans="1:10" ht="14.4" x14ac:dyDescent="0.3">
      <c r="A103" s="41">
        <v>5.9</v>
      </c>
      <c r="B103" s="44">
        <f t="shared" si="7"/>
        <v>794328.23472428333</v>
      </c>
      <c r="C103" s="45">
        <f t="shared" si="8"/>
        <v>10.000039622314112</v>
      </c>
      <c r="D103" s="45">
        <f t="shared" si="9"/>
        <v>-6.294624564893915E-2</v>
      </c>
      <c r="E103" s="45">
        <f t="shared" si="10"/>
        <v>9.9995641752668271E-2</v>
      </c>
      <c r="F103" s="45">
        <f t="shared" si="11"/>
        <v>6.2943252900133967E-4</v>
      </c>
      <c r="G103" s="42">
        <f t="shared" si="12"/>
        <v>1.0000103244059833</v>
      </c>
      <c r="H103" s="42">
        <f t="shared" si="13"/>
        <v>-0.36064922903083108</v>
      </c>
      <c r="I103" s="42"/>
      <c r="J103" s="42"/>
    </row>
    <row r="104" spans="1:10" ht="14.4" x14ac:dyDescent="0.3">
      <c r="A104" s="41">
        <v>6</v>
      </c>
      <c r="B104" s="44">
        <f t="shared" si="7"/>
        <v>1000000</v>
      </c>
      <c r="C104" s="45">
        <f t="shared" si="8"/>
        <v>10.00002499999375</v>
      </c>
      <c r="D104" s="45">
        <f t="shared" si="9"/>
        <v>-4.9999987500003118E-2</v>
      </c>
      <c r="E104" s="45">
        <f t="shared" si="10"/>
        <v>9.9997250083184983E-2</v>
      </c>
      <c r="F104" s="45">
        <f t="shared" si="11"/>
        <v>4.9998487545751733E-4</v>
      </c>
      <c r="G104" s="42">
        <f t="shared" si="12"/>
        <v>1.0000065143178858</v>
      </c>
      <c r="H104" s="42">
        <f t="shared" si="13"/>
        <v>-0.28647572248196745</v>
      </c>
      <c r="I104" s="42"/>
      <c r="J104" s="42"/>
    </row>
  </sheetData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4"/>
  <sheetViews>
    <sheetView workbookViewId="0"/>
  </sheetViews>
  <sheetFormatPr defaultRowHeight="13.2" x14ac:dyDescent="0.25"/>
  <cols>
    <col min="4" max="4" width="9.109375" customWidth="1"/>
    <col min="10" max="10" width="9.21875" bestFit="1" customWidth="1"/>
    <col min="12" max="12" width="9.21875" bestFit="1" customWidth="1"/>
    <col min="14" max="14" width="9.21875" bestFit="1" customWidth="1"/>
  </cols>
  <sheetData>
    <row r="1" spans="1:16" ht="14.4" x14ac:dyDescent="0.3">
      <c r="A1" s="30" t="s">
        <v>2406</v>
      </c>
      <c r="B1" s="30">
        <v>2</v>
      </c>
      <c r="C1" s="30" t="s">
        <v>2407</v>
      </c>
      <c r="D1" s="31">
        <v>2.0000000000000002E-5</v>
      </c>
      <c r="E1" s="30" t="s">
        <v>2408</v>
      </c>
      <c r="F1" s="30">
        <v>50</v>
      </c>
      <c r="G1" s="30" t="s">
        <v>2409</v>
      </c>
      <c r="H1" s="31">
        <v>0.01</v>
      </c>
      <c r="I1" s="30"/>
      <c r="J1" s="30"/>
      <c r="K1" s="30"/>
      <c r="L1" s="30"/>
      <c r="M1" s="28"/>
      <c r="N1" s="28"/>
      <c r="O1" s="28"/>
      <c r="P1" s="28"/>
    </row>
    <row r="2" spans="1:16" ht="14.4" x14ac:dyDescent="0.3">
      <c r="A2" s="30"/>
      <c r="B2" s="30"/>
      <c r="C2" s="30"/>
      <c r="D2" s="30"/>
      <c r="E2" s="30"/>
      <c r="F2" s="30"/>
      <c r="G2" s="30"/>
      <c r="H2" s="30"/>
      <c r="I2" s="30"/>
      <c r="J2" s="30"/>
      <c r="K2" s="30"/>
      <c r="L2" s="30"/>
      <c r="M2" s="28"/>
      <c r="N2" s="28"/>
      <c r="O2" s="28"/>
      <c r="P2" s="28"/>
    </row>
    <row r="3" spans="1:16" ht="14.4" x14ac:dyDescent="0.3">
      <c r="A3" s="30" t="s">
        <v>2395</v>
      </c>
      <c r="B3" s="30" t="s">
        <v>2396</v>
      </c>
      <c r="C3" s="30" t="s">
        <v>2410</v>
      </c>
      <c r="D3" s="30" t="s">
        <v>2411</v>
      </c>
      <c r="E3" s="30" t="s">
        <v>2412</v>
      </c>
      <c r="F3" s="30" t="s">
        <v>2413</v>
      </c>
      <c r="G3" s="30" t="s">
        <v>2414</v>
      </c>
      <c r="H3" s="30" t="s">
        <v>2415</v>
      </c>
      <c r="I3" s="30" t="s">
        <v>2416</v>
      </c>
      <c r="J3" s="30" t="s">
        <v>2417</v>
      </c>
      <c r="K3" s="30" t="s">
        <v>2418</v>
      </c>
      <c r="L3" s="56" t="s">
        <v>2506</v>
      </c>
      <c r="M3" s="30" t="s">
        <v>2405</v>
      </c>
      <c r="N3" s="30" t="s">
        <v>2400</v>
      </c>
      <c r="O3" s="30" t="s">
        <v>2401</v>
      </c>
      <c r="P3" s="30" t="s">
        <v>2402</v>
      </c>
    </row>
    <row r="4" spans="1:16" ht="14.4" x14ac:dyDescent="0.3">
      <c r="A4" s="30">
        <v>-4</v>
      </c>
      <c r="B4" s="30">
        <f>10^A4</f>
        <v>1E-4</v>
      </c>
      <c r="C4" s="33">
        <f>+$F$1</f>
        <v>50</v>
      </c>
      <c r="D4" s="31">
        <f>-1/(B4*$H$1)</f>
        <v>-999999.99999999988</v>
      </c>
      <c r="E4" s="31">
        <f>C4/(C4^2+D4^2)</f>
        <v>4.9999999875000015E-11</v>
      </c>
      <c r="F4" s="31">
        <f>-D4/(C4^2+D4^2)</f>
        <v>9.9999999750000021E-7</v>
      </c>
      <c r="G4" s="31">
        <f>E4</f>
        <v>4.9999999875000015E-11</v>
      </c>
      <c r="H4" s="31">
        <f>F4+B4*$D$1</f>
        <v>1.0019999975000001E-6</v>
      </c>
      <c r="I4" s="31">
        <f>G4/(G4^2+H4^2)</f>
        <v>49.80059840398993</v>
      </c>
      <c r="J4" s="31">
        <v>-998003.99202093808</v>
      </c>
      <c r="K4" s="31">
        <f>I4+$B$1</f>
        <v>51.80059840398993</v>
      </c>
      <c r="L4" s="31">
        <f>+J4</f>
        <v>-998003.99202093808</v>
      </c>
      <c r="M4" s="29">
        <f>LOG(K4^2+L4^2)/2</f>
        <v>5.9991322790559405</v>
      </c>
      <c r="N4" s="29">
        <f>ATAN(L4/K4)/PI()*180</f>
        <v>-89.997026108426553</v>
      </c>
      <c r="O4" s="29">
        <f>K4/(K4^2+L4^2)</f>
        <v>5.2008007859369548E-11</v>
      </c>
      <c r="P4" s="29">
        <f>-L4/(K4^2+L4^2)</f>
        <v>1.0019999972955762E-6</v>
      </c>
    </row>
    <row r="5" spans="1:16" ht="14.4" x14ac:dyDescent="0.3">
      <c r="A5" s="30">
        <v>-3.9</v>
      </c>
      <c r="B5" s="33">
        <f t="shared" ref="B5:B68" si="0">10^A5</f>
        <v>1.2589254117941672E-4</v>
      </c>
      <c r="C5" s="33">
        <f t="shared" ref="C5:C68" si="1">+$F$1</f>
        <v>50</v>
      </c>
      <c r="D5" s="34">
        <f t="shared" ref="D5:D68" si="2">-1/(B5*$H$1)</f>
        <v>-794328.23472428147</v>
      </c>
      <c r="E5" s="34">
        <f t="shared" ref="E5:E68" si="3">C5/(C5^2+D5^2)</f>
        <v>7.9244659309069868E-11</v>
      </c>
      <c r="F5" s="34">
        <f t="shared" ref="F5:F68" si="4">-D5/(C5^2+D5^2)</f>
        <v>1.2589254068060113E-6</v>
      </c>
      <c r="G5" s="34">
        <f t="shared" ref="G5:G68" si="5">E5</f>
        <v>7.9244659309069868E-11</v>
      </c>
      <c r="H5" s="34">
        <f t="shared" ref="H5:H68" si="6">F5+B5*$D$1</f>
        <v>1.2614432576295996E-6</v>
      </c>
      <c r="I5" s="34">
        <f t="shared" ref="I5:I68" si="7">G5/(G5^2+H5^2)</f>
        <v>49.800598403989646</v>
      </c>
      <c r="J5" s="31">
        <v>-792742.74923208694</v>
      </c>
      <c r="K5" s="34">
        <f t="shared" ref="K5:K68" si="8">I5+$B$1</f>
        <v>51.800598403989646</v>
      </c>
      <c r="L5" s="34">
        <f t="shared" ref="L5:L68" si="9">+J5</f>
        <v>-792742.74923208694</v>
      </c>
      <c r="M5" s="32">
        <f t="shared" ref="M5:M68" si="10">LOG(K5^2+L5^2)/2</f>
        <v>5.899132279399371</v>
      </c>
      <c r="N5" s="32">
        <f t="shared" ref="N5:N68" si="11">ATAN(L5/K5)/PI()*180</f>
        <v>-89.996256092328252</v>
      </c>
      <c r="O5" s="32">
        <f t="shared" ref="O5:O68" si="12">K5/(K5^2+L5^2)</f>
        <v>8.2427137479415364E-11</v>
      </c>
      <c r="P5" s="32">
        <f t="shared" ref="P5:P68" si="13">-L5/(K5^2+L5^2)</f>
        <v>1.26144325722172E-6</v>
      </c>
    </row>
    <row r="6" spans="1:16" ht="14.4" x14ac:dyDescent="0.3">
      <c r="A6" s="30">
        <v>-3.8</v>
      </c>
      <c r="B6" s="33">
        <f t="shared" si="0"/>
        <v>1.584893192461112E-4</v>
      </c>
      <c r="C6" s="33">
        <f t="shared" si="1"/>
        <v>50</v>
      </c>
      <c r="D6" s="34">
        <f t="shared" si="2"/>
        <v>-630957.3444801938</v>
      </c>
      <c r="E6" s="34">
        <f t="shared" si="3"/>
        <v>1.2559432078678211E-10</v>
      </c>
      <c r="F6" s="34">
        <f t="shared" si="4"/>
        <v>1.5848931825084329E-6</v>
      </c>
      <c r="G6" s="34">
        <f t="shared" si="5"/>
        <v>1.2559432078678211E-10</v>
      </c>
      <c r="H6" s="34">
        <f t="shared" si="6"/>
        <v>1.5880629688933551E-6</v>
      </c>
      <c r="I6" s="34">
        <f t="shared" si="7"/>
        <v>49.800598403989184</v>
      </c>
      <c r="J6" s="31">
        <v>-629697.94859090494</v>
      </c>
      <c r="K6" s="34">
        <f t="shared" si="8"/>
        <v>51.800598403989184</v>
      </c>
      <c r="L6" s="34">
        <f t="shared" si="9"/>
        <v>-629697.94859090494</v>
      </c>
      <c r="M6" s="32">
        <f t="shared" si="10"/>
        <v>5.7991322799436711</v>
      </c>
      <c r="N6" s="32">
        <f t="shared" si="11"/>
        <v>-89.995286699496575</v>
      </c>
      <c r="O6" s="32">
        <f t="shared" si="12"/>
        <v>1.306382087377232E-10</v>
      </c>
      <c r="P6" s="32">
        <f t="shared" si="13"/>
        <v>1.5880629680795281E-6</v>
      </c>
    </row>
    <row r="7" spans="1:16" ht="14.4" x14ac:dyDescent="0.3">
      <c r="A7" s="30">
        <v>-3.7</v>
      </c>
      <c r="B7" s="33">
        <f t="shared" si="0"/>
        <v>1.9952623149688758E-4</v>
      </c>
      <c r="C7" s="33">
        <f t="shared" si="1"/>
        <v>50</v>
      </c>
      <c r="D7" s="34">
        <f t="shared" si="2"/>
        <v>-501187.23362727324</v>
      </c>
      <c r="E7" s="34">
        <f t="shared" si="3"/>
        <v>1.9905358329563141E-10</v>
      </c>
      <c r="F7" s="34">
        <f t="shared" si="4"/>
        <v>1.9952622951106703E-6</v>
      </c>
      <c r="G7" s="34">
        <f t="shared" si="5"/>
        <v>1.9905358329563141E-10</v>
      </c>
      <c r="H7" s="34">
        <f t="shared" si="6"/>
        <v>1.999252819740608E-6</v>
      </c>
      <c r="I7" s="34">
        <f t="shared" si="7"/>
        <v>49.800598403988431</v>
      </c>
      <c r="J7" s="31">
        <v>-500186.85991737491</v>
      </c>
      <c r="K7" s="34">
        <f t="shared" si="8"/>
        <v>51.800598403988431</v>
      </c>
      <c r="L7" s="34">
        <f t="shared" si="9"/>
        <v>-500186.85991737491</v>
      </c>
      <c r="M7" s="32">
        <f t="shared" si="10"/>
        <v>5.6991322808063298</v>
      </c>
      <c r="N7" s="32">
        <f t="shared" si="11"/>
        <v>-89.994066306230692</v>
      </c>
      <c r="O7" s="32">
        <f t="shared" si="12"/>
        <v>2.0704760688119305E-10</v>
      </c>
      <c r="P7" s="32">
        <f t="shared" si="13"/>
        <v>1.9992528181168103E-6</v>
      </c>
    </row>
    <row r="8" spans="1:16" ht="14.4" x14ac:dyDescent="0.3">
      <c r="A8" s="30">
        <v>-3.6</v>
      </c>
      <c r="B8" s="33">
        <f t="shared" si="0"/>
        <v>2.5118864315095774E-4</v>
      </c>
      <c r="C8" s="33">
        <f t="shared" si="1"/>
        <v>50</v>
      </c>
      <c r="D8" s="34">
        <f t="shared" si="2"/>
        <v>-398107.17055349762</v>
      </c>
      <c r="E8" s="34">
        <f t="shared" si="3"/>
        <v>3.1547866726375648E-10</v>
      </c>
      <c r="F8" s="34">
        <f t="shared" si="4"/>
        <v>2.5118863918872487E-6</v>
      </c>
      <c r="G8" s="34">
        <f t="shared" si="5"/>
        <v>3.1547866726375648E-10</v>
      </c>
      <c r="H8" s="34">
        <f t="shared" si="6"/>
        <v>2.5169101647502679E-6</v>
      </c>
      <c r="I8" s="34">
        <f t="shared" si="7"/>
        <v>49.80059840398728</v>
      </c>
      <c r="J8" s="31">
        <v>-397312.5454750568</v>
      </c>
      <c r="K8" s="34">
        <f t="shared" si="8"/>
        <v>51.80059840398728</v>
      </c>
      <c r="L8" s="34">
        <f t="shared" si="9"/>
        <v>-397312.5454750568</v>
      </c>
      <c r="M8" s="32">
        <f t="shared" si="10"/>
        <v>5.5991322821735494</v>
      </c>
      <c r="N8" s="32">
        <f t="shared" si="11"/>
        <v>-89.992529922143703</v>
      </c>
      <c r="O8" s="32">
        <f t="shared" si="12"/>
        <v>3.281483405952462E-10</v>
      </c>
      <c r="P8" s="32">
        <f t="shared" si="13"/>
        <v>2.5169101615103652E-6</v>
      </c>
    </row>
    <row r="9" spans="1:16" ht="14.4" x14ac:dyDescent="0.3">
      <c r="A9" s="30">
        <v>-3.5</v>
      </c>
      <c r="B9" s="33">
        <f t="shared" si="0"/>
        <v>3.1622776601683783E-4</v>
      </c>
      <c r="C9" s="33">
        <f t="shared" si="1"/>
        <v>50</v>
      </c>
      <c r="D9" s="34">
        <f t="shared" si="2"/>
        <v>-316227.76601683802</v>
      </c>
      <c r="E9" s="34">
        <f t="shared" si="3"/>
        <v>4.9999998750000003E-10</v>
      </c>
      <c r="F9" s="34">
        <f t="shared" si="4"/>
        <v>3.1622775811114387E-6</v>
      </c>
      <c r="G9" s="34">
        <f t="shared" si="5"/>
        <v>4.9999998750000003E-10</v>
      </c>
      <c r="H9" s="34">
        <f t="shared" si="6"/>
        <v>3.1686021364317756E-6</v>
      </c>
      <c r="I9" s="34">
        <f t="shared" si="7"/>
        <v>49.800598403985461</v>
      </c>
      <c r="J9" s="31">
        <v>-315596.57288681273</v>
      </c>
      <c r="K9" s="34">
        <f t="shared" si="8"/>
        <v>51.800598403985461</v>
      </c>
      <c r="L9" s="34">
        <f t="shared" si="9"/>
        <v>-315596.57288681273</v>
      </c>
      <c r="M9" s="32">
        <f t="shared" si="10"/>
        <v>5.4991322843404475</v>
      </c>
      <c r="N9" s="32">
        <f t="shared" si="11"/>
        <v>-89.990595729189977</v>
      </c>
      <c r="O9" s="32">
        <f t="shared" si="12"/>
        <v>5.2008006593695338E-10</v>
      </c>
      <c r="P9" s="32">
        <f t="shared" si="13"/>
        <v>3.1686021299673197E-6</v>
      </c>
    </row>
    <row r="10" spans="1:16" ht="14.4" x14ac:dyDescent="0.3">
      <c r="A10" s="30">
        <v>-3.4</v>
      </c>
      <c r="B10" s="33">
        <f t="shared" si="0"/>
        <v>3.9810717055349708E-4</v>
      </c>
      <c r="C10" s="33">
        <f t="shared" si="1"/>
        <v>50</v>
      </c>
      <c r="D10" s="34">
        <f t="shared" si="2"/>
        <v>-251188.64315095812</v>
      </c>
      <c r="E10" s="34">
        <f t="shared" si="3"/>
        <v>7.9244656483197696E-10</v>
      </c>
      <c r="F10" s="34">
        <f t="shared" si="4"/>
        <v>3.981071547795641E-6</v>
      </c>
      <c r="G10" s="34">
        <f t="shared" si="5"/>
        <v>7.9244656483197696E-10</v>
      </c>
      <c r="H10" s="34">
        <f t="shared" si="6"/>
        <v>3.9890336912067114E-6</v>
      </c>
      <c r="I10" s="34">
        <f t="shared" si="7"/>
        <v>49.800598403982548</v>
      </c>
      <c r="J10" s="31">
        <v>-250687.268633517</v>
      </c>
      <c r="K10" s="34">
        <f t="shared" si="8"/>
        <v>51.800598403982548</v>
      </c>
      <c r="L10" s="34">
        <f t="shared" si="9"/>
        <v>-250687.268633517</v>
      </c>
      <c r="M10" s="32">
        <f t="shared" si="10"/>
        <v>5.3991322877747496</v>
      </c>
      <c r="N10" s="32">
        <f t="shared" si="11"/>
        <v>-89.988160724560387</v>
      </c>
      <c r="O10" s="32">
        <f t="shared" si="12"/>
        <v>8.2427134300185629E-10</v>
      </c>
      <c r="P10" s="32">
        <f t="shared" si="13"/>
        <v>3.9890336783084274E-6</v>
      </c>
    </row>
    <row r="11" spans="1:16" ht="14.4" x14ac:dyDescent="0.3">
      <c r="A11" s="30">
        <v>-3.3</v>
      </c>
      <c r="B11" s="33">
        <f t="shared" si="0"/>
        <v>5.0118723362727209E-4</v>
      </c>
      <c r="C11" s="33">
        <f t="shared" si="1"/>
        <v>50</v>
      </c>
      <c r="D11" s="34">
        <f t="shared" si="2"/>
        <v>-199526.23149688804</v>
      </c>
      <c r="E11" s="34">
        <f t="shared" si="3"/>
        <v>1.2559431368851261E-9</v>
      </c>
      <c r="F11" s="34">
        <f t="shared" si="4"/>
        <v>5.0118720215413882E-6</v>
      </c>
      <c r="G11" s="34">
        <f t="shared" si="5"/>
        <v>1.2559431368851261E-9</v>
      </c>
      <c r="H11" s="34">
        <f t="shared" si="6"/>
        <v>5.0218957662139337E-6</v>
      </c>
      <c r="I11" s="34">
        <f t="shared" si="7"/>
        <v>49.800598403977958</v>
      </c>
      <c r="J11" s="31">
        <v>-199127.97557070604</v>
      </c>
      <c r="K11" s="34">
        <f t="shared" si="8"/>
        <v>51.800598403977958</v>
      </c>
      <c r="L11" s="34">
        <f t="shared" si="9"/>
        <v>-199127.97557070604</v>
      </c>
      <c r="M11" s="32">
        <f t="shared" si="10"/>
        <v>5.2991322932177525</v>
      </c>
      <c r="N11" s="32">
        <f t="shared" si="11"/>
        <v>-89.985095235416594</v>
      </c>
      <c r="O11" s="32">
        <f t="shared" si="12"/>
        <v>1.3063820075185961E-9</v>
      </c>
      <c r="P11" s="32">
        <f t="shared" si="13"/>
        <v>5.021895740478474E-6</v>
      </c>
    </row>
    <row r="12" spans="1:16" ht="14.4" x14ac:dyDescent="0.3">
      <c r="A12" s="30">
        <v>-3.2</v>
      </c>
      <c r="B12" s="33">
        <f t="shared" si="0"/>
        <v>6.3095734448019244E-4</v>
      </c>
      <c r="C12" s="33">
        <f t="shared" si="1"/>
        <v>50</v>
      </c>
      <c r="D12" s="34">
        <f t="shared" si="2"/>
        <v>-158489.31924611155</v>
      </c>
      <c r="E12" s="34">
        <f t="shared" si="3"/>
        <v>1.9905356546558517E-9</v>
      </c>
      <c r="F12" s="34">
        <f t="shared" si="4"/>
        <v>6.3095728168303788E-6</v>
      </c>
      <c r="G12" s="34">
        <f t="shared" si="5"/>
        <v>1.9905356546558517E-9</v>
      </c>
      <c r="H12" s="34">
        <f t="shared" si="6"/>
        <v>6.3221919637199822E-6</v>
      </c>
      <c r="I12" s="34">
        <f t="shared" si="7"/>
        <v>49.800598403970689</v>
      </c>
      <c r="J12" s="31">
        <v>-158172.9733308719</v>
      </c>
      <c r="K12" s="34">
        <f t="shared" si="8"/>
        <v>51.800598403970689</v>
      </c>
      <c r="L12" s="34">
        <f t="shared" si="9"/>
        <v>-158172.9733308719</v>
      </c>
      <c r="M12" s="32">
        <f t="shared" si="10"/>
        <v>5.1991323018443296</v>
      </c>
      <c r="N12" s="32">
        <f t="shared" si="11"/>
        <v>-89.981236013358085</v>
      </c>
      <c r="O12" s="32">
        <f t="shared" si="12"/>
        <v>2.0704758682161139E-9</v>
      </c>
      <c r="P12" s="32">
        <f t="shared" si="13"/>
        <v>6.3221919123709933E-6</v>
      </c>
    </row>
    <row r="13" spans="1:16" ht="14.4" x14ac:dyDescent="0.3">
      <c r="A13" s="30">
        <v>-3.1</v>
      </c>
      <c r="B13" s="33">
        <f t="shared" si="0"/>
        <v>7.9432823472428099E-4</v>
      </c>
      <c r="C13" s="33">
        <f t="shared" si="1"/>
        <v>50</v>
      </c>
      <c r="D13" s="34">
        <f t="shared" si="2"/>
        <v>-125892.5411794168</v>
      </c>
      <c r="E13" s="34">
        <f t="shared" si="3"/>
        <v>3.1547862247670776E-9</v>
      </c>
      <c r="F13" s="34">
        <f t="shared" si="4"/>
        <v>7.9432810942749232E-6</v>
      </c>
      <c r="G13" s="34">
        <f t="shared" si="5"/>
        <v>3.1547862247670776E-9</v>
      </c>
      <c r="H13" s="34">
        <f t="shared" si="6"/>
        <v>7.9591676589694082E-6</v>
      </c>
      <c r="I13" s="34">
        <f t="shared" si="7"/>
        <v>49.800598403959143</v>
      </c>
      <c r="J13" s="31">
        <v>-125641.2587015717</v>
      </c>
      <c r="K13" s="34">
        <f t="shared" si="8"/>
        <v>51.800598403959143</v>
      </c>
      <c r="L13" s="34">
        <f t="shared" si="9"/>
        <v>-125641.2587015717</v>
      </c>
      <c r="M13" s="32">
        <f t="shared" si="10"/>
        <v>5.099132315516532</v>
      </c>
      <c r="N13" s="32">
        <f t="shared" si="11"/>
        <v>-89.976377540886617</v>
      </c>
      <c r="O13" s="32">
        <f t="shared" si="12"/>
        <v>3.2814829020785843E-9</v>
      </c>
      <c r="P13" s="32">
        <f t="shared" si="13"/>
        <v>7.9591675565147186E-6</v>
      </c>
    </row>
    <row r="14" spans="1:16" ht="14.4" x14ac:dyDescent="0.3">
      <c r="A14" s="30">
        <v>-3</v>
      </c>
      <c r="B14" s="33">
        <f t="shared" si="0"/>
        <v>1E-3</v>
      </c>
      <c r="C14" s="33">
        <f t="shared" si="1"/>
        <v>50</v>
      </c>
      <c r="D14" s="34">
        <f t="shared" si="2"/>
        <v>-99999.999999999985</v>
      </c>
      <c r="E14" s="34">
        <f t="shared" si="3"/>
        <v>4.999998750000314E-9</v>
      </c>
      <c r="F14" s="34">
        <f t="shared" si="4"/>
        <v>9.9999975000006274E-6</v>
      </c>
      <c r="G14" s="34">
        <f t="shared" si="5"/>
        <v>4.999998750000314E-9</v>
      </c>
      <c r="H14" s="34">
        <f t="shared" si="6"/>
        <v>1.0019997500000627E-5</v>
      </c>
      <c r="I14" s="34">
        <f t="shared" si="7"/>
        <v>49.800598403940818</v>
      </c>
      <c r="J14" s="31">
        <v>-99800.399251297989</v>
      </c>
      <c r="K14" s="34">
        <f t="shared" si="8"/>
        <v>51.800598403940818</v>
      </c>
      <c r="L14" s="34">
        <f t="shared" si="9"/>
        <v>-99800.399251297989</v>
      </c>
      <c r="M14" s="32">
        <f t="shared" si="10"/>
        <v>4.999132337185511</v>
      </c>
      <c r="N14" s="32">
        <f t="shared" si="11"/>
        <v>-89.97026108692414</v>
      </c>
      <c r="O14" s="32">
        <f t="shared" si="12"/>
        <v>5.2007993936957152E-9</v>
      </c>
      <c r="P14" s="32">
        <f t="shared" si="13"/>
        <v>1.0019997295576684E-5</v>
      </c>
    </row>
    <row r="15" spans="1:16" ht="14.4" x14ac:dyDescent="0.3">
      <c r="A15" s="30">
        <v>-2.9</v>
      </c>
      <c r="B15" s="33">
        <f t="shared" si="0"/>
        <v>1.2589254117941662E-3</v>
      </c>
      <c r="C15" s="33">
        <f t="shared" si="1"/>
        <v>50</v>
      </c>
      <c r="D15" s="34">
        <f t="shared" si="2"/>
        <v>-79432.823472428208</v>
      </c>
      <c r="E15" s="34">
        <f t="shared" si="3"/>
        <v>7.924462822448761E-9</v>
      </c>
      <c r="F15" s="34">
        <f t="shared" si="4"/>
        <v>1.2589249129787852E-5</v>
      </c>
      <c r="G15" s="34">
        <f t="shared" si="5"/>
        <v>7.924462822448761E-9</v>
      </c>
      <c r="H15" s="34">
        <f t="shared" si="6"/>
        <v>1.2614427638023735E-5</v>
      </c>
      <c r="I15" s="34">
        <f t="shared" si="7"/>
        <v>49.800598403911813</v>
      </c>
      <c r="J15" s="31">
        <v>-79274.274985153141</v>
      </c>
      <c r="K15" s="34">
        <f t="shared" si="8"/>
        <v>51.800598403911813</v>
      </c>
      <c r="L15" s="34">
        <f t="shared" si="9"/>
        <v>-79274.274985153141</v>
      </c>
      <c r="M15" s="32">
        <f t="shared" si="10"/>
        <v>4.8991323715285233</v>
      </c>
      <c r="N15" s="32">
        <f t="shared" si="11"/>
        <v>-89.962560928587052</v>
      </c>
      <c r="O15" s="32">
        <f t="shared" si="12"/>
        <v>8.2427102507902065E-9</v>
      </c>
      <c r="P15" s="32">
        <f t="shared" si="13"/>
        <v>1.2614427230144472E-5</v>
      </c>
    </row>
    <row r="16" spans="1:16" ht="14.4" x14ac:dyDescent="0.3">
      <c r="A16" s="30">
        <v>-2.8</v>
      </c>
      <c r="B16" s="33">
        <f t="shared" si="0"/>
        <v>1.5848931924611134E-3</v>
      </c>
      <c r="C16" s="33">
        <f t="shared" si="1"/>
        <v>50</v>
      </c>
      <c r="D16" s="34">
        <f t="shared" si="2"/>
        <v>-63095.734448019328</v>
      </c>
      <c r="E16" s="34">
        <f t="shared" si="3"/>
        <v>1.2559424270586046E-8</v>
      </c>
      <c r="F16" s="34">
        <f t="shared" si="4"/>
        <v>1.5848921971938121E-5</v>
      </c>
      <c r="G16" s="34">
        <f t="shared" si="5"/>
        <v>1.2559424270586046E-8</v>
      </c>
      <c r="H16" s="34">
        <f t="shared" si="6"/>
        <v>1.5880619835787342E-5</v>
      </c>
      <c r="I16" s="34">
        <f t="shared" si="7"/>
        <v>49.800598403865834</v>
      </c>
      <c r="J16" s="31">
        <v>-62969.794937073813</v>
      </c>
      <c r="K16" s="34">
        <f t="shared" si="8"/>
        <v>51.800598403865834</v>
      </c>
      <c r="L16" s="34">
        <f t="shared" si="9"/>
        <v>-62969.794937073813</v>
      </c>
      <c r="M16" s="32">
        <f t="shared" si="10"/>
        <v>4.7991324259585193</v>
      </c>
      <c r="N16" s="32">
        <f t="shared" si="11"/>
        <v>-89.952867005549663</v>
      </c>
      <c r="O16" s="32">
        <f t="shared" si="12"/>
        <v>1.3063812089327621E-8</v>
      </c>
      <c r="P16" s="32">
        <f t="shared" si="13"/>
        <v>1.5880619021961613E-5</v>
      </c>
    </row>
    <row r="17" spans="1:16" ht="14.4" x14ac:dyDescent="0.3">
      <c r="A17" s="30">
        <v>-2.7</v>
      </c>
      <c r="B17" s="33">
        <f t="shared" si="0"/>
        <v>1.9952623149688781E-3</v>
      </c>
      <c r="C17" s="33">
        <f t="shared" si="1"/>
        <v>50</v>
      </c>
      <c r="D17" s="34">
        <f t="shared" si="2"/>
        <v>-50118.723362727273</v>
      </c>
      <c r="E17" s="34">
        <f t="shared" si="3"/>
        <v>1.9905338716529639E-8</v>
      </c>
      <c r="F17" s="34">
        <f t="shared" si="4"/>
        <v>1.9952603291502676E-5</v>
      </c>
      <c r="G17" s="34">
        <f t="shared" si="5"/>
        <v>1.9905338716529639E-8</v>
      </c>
      <c r="H17" s="34">
        <f t="shared" si="6"/>
        <v>1.9992508537802052E-5</v>
      </c>
      <c r="I17" s="34">
        <f t="shared" si="7"/>
        <v>49.800598403792947</v>
      </c>
      <c r="J17" s="31">
        <v>-50018.686089912706</v>
      </c>
      <c r="K17" s="34">
        <f t="shared" si="8"/>
        <v>51.800598403792947</v>
      </c>
      <c r="L17" s="34">
        <f t="shared" si="9"/>
        <v>-50018.686089912706</v>
      </c>
      <c r="M17" s="32">
        <f t="shared" si="10"/>
        <v>4.6991325122242218</v>
      </c>
      <c r="N17" s="32">
        <f t="shared" si="11"/>
        <v>-89.940663083424639</v>
      </c>
      <c r="O17" s="32">
        <f t="shared" si="12"/>
        <v>2.070473862260069E-8</v>
      </c>
      <c r="P17" s="32">
        <f t="shared" si="13"/>
        <v>1.9992506914007482E-5</v>
      </c>
    </row>
    <row r="18" spans="1:16" ht="14.4" x14ac:dyDescent="0.3">
      <c r="A18" s="30">
        <v>-2.5999999999999996</v>
      </c>
      <c r="B18" s="33">
        <f t="shared" si="0"/>
        <v>2.5118864315095799E-3</v>
      </c>
      <c r="C18" s="33">
        <f t="shared" si="1"/>
        <v>50</v>
      </c>
      <c r="D18" s="34">
        <f t="shared" si="2"/>
        <v>-39810.717055349727</v>
      </c>
      <c r="E18" s="34">
        <f t="shared" si="3"/>
        <v>3.1547817460691833E-8</v>
      </c>
      <c r="F18" s="34">
        <f t="shared" si="4"/>
        <v>2.5118824692828488E-5</v>
      </c>
      <c r="G18" s="34">
        <f t="shared" si="5"/>
        <v>3.1547817460691833E-8</v>
      </c>
      <c r="H18" s="34">
        <f t="shared" si="6"/>
        <v>2.516906242145868E-5</v>
      </c>
      <c r="I18" s="34">
        <f t="shared" si="7"/>
        <v>49.800598403677448</v>
      </c>
      <c r="J18" s="31">
        <v>-39731.254671100971</v>
      </c>
      <c r="K18" s="34">
        <f t="shared" si="8"/>
        <v>51.800598403677448</v>
      </c>
      <c r="L18" s="34">
        <f t="shared" si="9"/>
        <v>-39731.254671100971</v>
      </c>
      <c r="M18" s="32">
        <f t="shared" si="10"/>
        <v>4.5991326489460747</v>
      </c>
      <c r="N18" s="32">
        <f t="shared" si="11"/>
        <v>-89.925299263572668</v>
      </c>
      <c r="O18" s="32">
        <f t="shared" si="12"/>
        <v>3.2814778633483012E-8</v>
      </c>
      <c r="P18" s="32">
        <f t="shared" si="13"/>
        <v>2.5169059181566487E-5</v>
      </c>
    </row>
    <row r="19" spans="1:16" ht="14.4" x14ac:dyDescent="0.3">
      <c r="A19" s="30">
        <v>-2.5</v>
      </c>
      <c r="B19" s="33">
        <f t="shared" si="0"/>
        <v>3.1622776601683764E-3</v>
      </c>
      <c r="C19" s="33">
        <f t="shared" si="1"/>
        <v>50</v>
      </c>
      <c r="D19" s="34">
        <f t="shared" si="2"/>
        <v>-31622.776601683825</v>
      </c>
      <c r="E19" s="34">
        <f t="shared" si="3"/>
        <v>4.9999875000312397E-8</v>
      </c>
      <c r="F19" s="34">
        <f t="shared" si="4"/>
        <v>3.1622697544939897E-5</v>
      </c>
      <c r="G19" s="34">
        <f t="shared" si="5"/>
        <v>4.9999875000312397E-8</v>
      </c>
      <c r="H19" s="34">
        <f t="shared" si="6"/>
        <v>3.1685943098143267E-5</v>
      </c>
      <c r="I19" s="34">
        <f t="shared" si="7"/>
        <v>49.800598403494398</v>
      </c>
      <c r="J19" s="31">
        <v>-31559.657444278586</v>
      </c>
      <c r="K19" s="34">
        <f t="shared" si="8"/>
        <v>51.800598403494398</v>
      </c>
      <c r="L19" s="34">
        <f t="shared" si="9"/>
        <v>-31559.657444278586</v>
      </c>
      <c r="M19" s="32">
        <f t="shared" si="10"/>
        <v>4.4991328656354339</v>
      </c>
      <c r="N19" s="32">
        <f t="shared" si="11"/>
        <v>-89.905957375971298</v>
      </c>
      <c r="O19" s="32">
        <f t="shared" si="12"/>
        <v>5.2007867369913574E-8</v>
      </c>
      <c r="P19" s="32">
        <f t="shared" si="13"/>
        <v>3.1685936633720879E-5</v>
      </c>
    </row>
    <row r="20" spans="1:16" ht="14.4" x14ac:dyDescent="0.3">
      <c r="A20" s="30">
        <v>-2.4</v>
      </c>
      <c r="B20" s="33">
        <f t="shared" si="0"/>
        <v>3.9810717055349717E-3</v>
      </c>
      <c r="C20" s="33">
        <f t="shared" si="1"/>
        <v>50</v>
      </c>
      <c r="D20" s="34">
        <f t="shared" si="2"/>
        <v>-25118.864315095809</v>
      </c>
      <c r="E20" s="34">
        <f t="shared" si="3"/>
        <v>7.9244345638495764E-8</v>
      </c>
      <c r="F20" s="34">
        <f t="shared" si="4"/>
        <v>3.9810559316638591E-5</v>
      </c>
      <c r="G20" s="34">
        <f t="shared" si="5"/>
        <v>7.9244345638495764E-8</v>
      </c>
      <c r="H20" s="34">
        <f t="shared" si="6"/>
        <v>3.9890180750749287E-5</v>
      </c>
      <c r="I20" s="34">
        <f t="shared" si="7"/>
        <v>49.80059840320429</v>
      </c>
      <c r="J20" s="31">
        <v>-25068.727059237088</v>
      </c>
      <c r="K20" s="34">
        <f t="shared" si="8"/>
        <v>51.80059840320429</v>
      </c>
      <c r="L20" s="34">
        <f t="shared" si="9"/>
        <v>-25068.727059237088</v>
      </c>
      <c r="M20" s="32">
        <f t="shared" si="10"/>
        <v>4.3991332090644804</v>
      </c>
      <c r="N20" s="32">
        <f t="shared" si="11"/>
        <v>-89.881607413348689</v>
      </c>
      <c r="O20" s="32">
        <f t="shared" si="12"/>
        <v>8.2426784586416075E-8</v>
      </c>
      <c r="P20" s="32">
        <f t="shared" si="13"/>
        <v>3.9890167852570126E-5</v>
      </c>
    </row>
    <row r="21" spans="1:16" ht="14.4" x14ac:dyDescent="0.3">
      <c r="A21" s="30">
        <v>-2.2999999999999998</v>
      </c>
      <c r="B21" s="33">
        <f t="shared" si="0"/>
        <v>5.0118723362727212E-3</v>
      </c>
      <c r="C21" s="33">
        <f t="shared" si="1"/>
        <v>50</v>
      </c>
      <c r="D21" s="34">
        <f t="shared" si="2"/>
        <v>-19952.623149688803</v>
      </c>
      <c r="E21" s="34">
        <f t="shared" si="3"/>
        <v>1.2559353288375106E-7</v>
      </c>
      <c r="F21" s="34">
        <f t="shared" si="4"/>
        <v>5.0118408633350671E-5</v>
      </c>
      <c r="G21" s="34">
        <f t="shared" si="5"/>
        <v>1.2559353288375106E-7</v>
      </c>
      <c r="H21" s="34">
        <f t="shared" si="6"/>
        <v>5.0218646080076123E-5</v>
      </c>
      <c r="I21" s="34">
        <f t="shared" si="7"/>
        <v>49.800598402744477</v>
      </c>
      <c r="J21" s="31">
        <v>-19912.797803675694</v>
      </c>
      <c r="K21" s="34">
        <f t="shared" si="8"/>
        <v>51.800598402744477</v>
      </c>
      <c r="L21" s="34">
        <f t="shared" si="9"/>
        <v>-19912.797803675694</v>
      </c>
      <c r="M21" s="32">
        <f t="shared" si="10"/>
        <v>4.2991337533617262</v>
      </c>
      <c r="N21" s="32">
        <f t="shared" si="11"/>
        <v>-89.850952688860517</v>
      </c>
      <c r="O21" s="32">
        <f t="shared" si="12"/>
        <v>1.3063732231281084E-7</v>
      </c>
      <c r="P21" s="32">
        <f t="shared" si="13"/>
        <v>5.0218620344949332E-5</v>
      </c>
    </row>
    <row r="22" spans="1:16" ht="14.4" x14ac:dyDescent="0.3">
      <c r="A22" s="30">
        <v>-2.2000000000000002</v>
      </c>
      <c r="B22" s="33">
        <f t="shared" si="0"/>
        <v>6.3095734448019251E-3</v>
      </c>
      <c r="C22" s="33">
        <f t="shared" si="1"/>
        <v>50</v>
      </c>
      <c r="D22" s="34">
        <f t="shared" si="2"/>
        <v>-15848.931924611154</v>
      </c>
      <c r="E22" s="34">
        <f t="shared" si="3"/>
        <v>1.990516041799748E-7</v>
      </c>
      <c r="F22" s="34">
        <f t="shared" si="4"/>
        <v>6.3095106482661316E-5</v>
      </c>
      <c r="G22" s="34">
        <f t="shared" si="5"/>
        <v>1.990516041799748E-7</v>
      </c>
      <c r="H22" s="34">
        <f t="shared" si="6"/>
        <v>6.3221297951557358E-5</v>
      </c>
      <c r="I22" s="34">
        <f t="shared" si="7"/>
        <v>49.800598402015716</v>
      </c>
      <c r="J22" s="31">
        <v>-15817.297643544594</v>
      </c>
      <c r="K22" s="34">
        <f t="shared" si="8"/>
        <v>51.800598402015716</v>
      </c>
      <c r="L22" s="34">
        <f t="shared" si="9"/>
        <v>-15817.297643544594</v>
      </c>
      <c r="M22" s="32">
        <f t="shared" si="10"/>
        <v>4.1991346160119312</v>
      </c>
      <c r="N22" s="32">
        <f t="shared" si="11"/>
        <v>-89.812360801382653</v>
      </c>
      <c r="O22" s="32">
        <f t="shared" si="12"/>
        <v>2.0704538029133745E-7</v>
      </c>
      <c r="P22" s="32">
        <f t="shared" si="13"/>
        <v>6.3221246603620902E-5</v>
      </c>
    </row>
    <row r="23" spans="1:16" ht="14.4" x14ac:dyDescent="0.3">
      <c r="A23" s="30">
        <v>-2.0999999999999996</v>
      </c>
      <c r="B23" s="33">
        <f t="shared" si="0"/>
        <v>7.943282347242819E-3</v>
      </c>
      <c r="C23" s="33">
        <f t="shared" si="1"/>
        <v>50</v>
      </c>
      <c r="D23" s="34">
        <f t="shared" si="2"/>
        <v>-12589.254117941666</v>
      </c>
      <c r="E23" s="34">
        <f t="shared" si="3"/>
        <v>3.1547369597896025E-7</v>
      </c>
      <c r="F23" s="34">
        <f t="shared" si="4"/>
        <v>7.9431570524108051E-5</v>
      </c>
      <c r="G23" s="34">
        <f t="shared" si="5"/>
        <v>3.1547369597896025E-7</v>
      </c>
      <c r="H23" s="34">
        <f t="shared" si="6"/>
        <v>7.9590436171052904E-5</v>
      </c>
      <c r="I23" s="34">
        <f t="shared" si="7"/>
        <v>49.80059840086075</v>
      </c>
      <c r="J23" s="31">
        <v>-12564.126260999881</v>
      </c>
      <c r="K23" s="34">
        <f t="shared" si="8"/>
        <v>51.80059840086075</v>
      </c>
      <c r="L23" s="34">
        <f t="shared" si="9"/>
        <v>-12564.126260999881</v>
      </c>
      <c r="M23" s="32">
        <f t="shared" si="10"/>
        <v>4.0991359832133485</v>
      </c>
      <c r="N23" s="32">
        <f t="shared" si="11"/>
        <v>-89.763776741300973</v>
      </c>
      <c r="O23" s="32">
        <f t="shared" si="12"/>
        <v>3.2814274768964902E-7</v>
      </c>
      <c r="P23" s="32">
        <f t="shared" si="13"/>
        <v>7.9590333719690583E-5</v>
      </c>
    </row>
    <row r="24" spans="1:16" ht="14.4" x14ac:dyDescent="0.3">
      <c r="A24" s="30">
        <v>-2</v>
      </c>
      <c r="B24" s="33">
        <f t="shared" si="0"/>
        <v>0.01</v>
      </c>
      <c r="C24" s="33">
        <f t="shared" si="1"/>
        <v>50</v>
      </c>
      <c r="D24" s="34">
        <f t="shared" si="2"/>
        <v>-10000</v>
      </c>
      <c r="E24" s="34">
        <f t="shared" si="3"/>
        <v>4.9998750031249222E-7</v>
      </c>
      <c r="F24" s="34">
        <f t="shared" si="4"/>
        <v>9.9997500062498434E-5</v>
      </c>
      <c r="G24" s="34">
        <f t="shared" si="5"/>
        <v>4.9998750031249222E-7</v>
      </c>
      <c r="H24" s="34">
        <f t="shared" si="6"/>
        <v>1.0019750006249844E-4</v>
      </c>
      <c r="I24" s="34">
        <f t="shared" si="7"/>
        <v>49.800598399030228</v>
      </c>
      <c r="J24" s="31">
        <v>-9980.04041717164</v>
      </c>
      <c r="K24" s="34">
        <f t="shared" si="8"/>
        <v>51.800598399030228</v>
      </c>
      <c r="L24" s="34">
        <f t="shared" si="9"/>
        <v>-9980.04041717164</v>
      </c>
      <c r="M24" s="32">
        <f t="shared" si="10"/>
        <v>3.999138150063934</v>
      </c>
      <c r="N24" s="32">
        <f t="shared" si="11"/>
        <v>-89.702613527782205</v>
      </c>
      <c r="O24" s="32">
        <f t="shared" si="12"/>
        <v>5.2006601733359755E-7</v>
      </c>
      <c r="P24" s="32">
        <f t="shared" si="13"/>
        <v>1.0019729564907804E-4</v>
      </c>
    </row>
    <row r="25" spans="1:16" ht="14.4" x14ac:dyDescent="0.3">
      <c r="A25" s="28">
        <v>-1.9</v>
      </c>
      <c r="B25" s="33">
        <f t="shared" si="0"/>
        <v>1.2589254117941664E-2</v>
      </c>
      <c r="C25" s="33">
        <f t="shared" si="1"/>
        <v>50</v>
      </c>
      <c r="D25" s="34">
        <f t="shared" si="2"/>
        <v>-7943.2823472428208</v>
      </c>
      <c r="E25" s="34">
        <f t="shared" si="3"/>
        <v>7.9241519889419733E-7</v>
      </c>
      <c r="F25" s="34">
        <f t="shared" si="4"/>
        <v>1.2588755322126373E-4</v>
      </c>
      <c r="G25" s="34">
        <f t="shared" si="5"/>
        <v>7.9241519889419733E-7</v>
      </c>
      <c r="H25" s="34">
        <f t="shared" si="6"/>
        <v>1.2613933830362258E-4</v>
      </c>
      <c r="I25" s="34">
        <f t="shared" si="7"/>
        <v>49.800598396129033</v>
      </c>
      <c r="J25" s="29">
        <v>-7927.4281179592908</v>
      </c>
      <c r="K25" s="34">
        <f t="shared" si="8"/>
        <v>51.800598396129033</v>
      </c>
      <c r="L25" s="34">
        <f t="shared" si="9"/>
        <v>-7927.4281179592908</v>
      </c>
      <c r="M25" s="32">
        <f t="shared" si="10"/>
        <v>3.8991415842463866</v>
      </c>
      <c r="N25" s="32">
        <f t="shared" si="11"/>
        <v>-89.625614590305972</v>
      </c>
      <c r="O25" s="32">
        <f t="shared" si="12"/>
        <v>8.2423605506434646E-7</v>
      </c>
      <c r="P25" s="32">
        <f t="shared" si="13"/>
        <v>1.2613893045763006E-4</v>
      </c>
    </row>
    <row r="26" spans="1:16" ht="14.4" x14ac:dyDescent="0.3">
      <c r="A26" s="28">
        <v>-1.7999999999999998</v>
      </c>
      <c r="B26" s="33">
        <f t="shared" si="0"/>
        <v>1.5848931924611138E-2</v>
      </c>
      <c r="C26" s="33">
        <f t="shared" si="1"/>
        <v>50</v>
      </c>
      <c r="D26" s="34">
        <f t="shared" si="2"/>
        <v>-6309.5734448019311</v>
      </c>
      <c r="E26" s="34">
        <f t="shared" si="3"/>
        <v>1.2558643510392107E-6</v>
      </c>
      <c r="F26" s="34">
        <f t="shared" si="4"/>
        <v>1.5847936719180829E-4</v>
      </c>
      <c r="G26" s="34">
        <f t="shared" si="5"/>
        <v>1.2558643510392107E-6</v>
      </c>
      <c r="H26" s="34">
        <f t="shared" si="6"/>
        <v>1.5879634583030052E-4</v>
      </c>
      <c r="I26" s="34">
        <f t="shared" si="7"/>
        <v>49.800598391530961</v>
      </c>
      <c r="J26" s="29">
        <v>-6296.9802735411422</v>
      </c>
      <c r="K26" s="34">
        <f t="shared" si="8"/>
        <v>51.800598391530961</v>
      </c>
      <c r="L26" s="34">
        <f t="shared" si="9"/>
        <v>-6296.9802735411422</v>
      </c>
      <c r="M26" s="32">
        <f t="shared" si="10"/>
        <v>3.799147026947526</v>
      </c>
      <c r="N26" s="32">
        <f t="shared" si="11"/>
        <v>-89.528680639076143</v>
      </c>
      <c r="O26" s="32">
        <f t="shared" si="12"/>
        <v>1.3062933704510806E-6</v>
      </c>
      <c r="P26" s="32">
        <f t="shared" si="13"/>
        <v>1.5879553210977715E-4</v>
      </c>
    </row>
    <row r="27" spans="1:16" ht="14.4" x14ac:dyDescent="0.3">
      <c r="A27" s="28">
        <v>-1.6999999999999997</v>
      </c>
      <c r="B27" s="33">
        <f t="shared" si="0"/>
        <v>1.9952623149688802E-2</v>
      </c>
      <c r="C27" s="33">
        <f t="shared" si="1"/>
        <v>50</v>
      </c>
      <c r="D27" s="34">
        <f t="shared" si="2"/>
        <v>-5011.8723362727205</v>
      </c>
      <c r="E27" s="34">
        <f t="shared" si="3"/>
        <v>1.9903377608338853E-6</v>
      </c>
      <c r="F27" s="34">
        <f t="shared" si="4"/>
        <v>1.9950637526724679E-4</v>
      </c>
      <c r="G27" s="34">
        <f t="shared" si="5"/>
        <v>1.9903377608338853E-6</v>
      </c>
      <c r="H27" s="34">
        <f t="shared" si="6"/>
        <v>1.9990542773024055E-4</v>
      </c>
      <c r="I27" s="34">
        <f t="shared" si="7"/>
        <v>49.800598384243521</v>
      </c>
      <c r="J27" s="29">
        <v>-5001.869590743805</v>
      </c>
      <c r="K27" s="34">
        <f t="shared" si="8"/>
        <v>51.800598384243521</v>
      </c>
      <c r="L27" s="34">
        <f t="shared" si="9"/>
        <v>-5001.869590743805</v>
      </c>
      <c r="M27" s="32">
        <f t="shared" si="10"/>
        <v>3.6991556527680802</v>
      </c>
      <c r="N27" s="32">
        <f t="shared" si="11"/>
        <v>-89.406651950755375</v>
      </c>
      <c r="O27" s="32">
        <f t="shared" si="12"/>
        <v>2.0702532308218577E-6</v>
      </c>
      <c r="P27" s="32">
        <f t="shared" si="13"/>
        <v>1.9990380426834501E-4</v>
      </c>
    </row>
    <row r="28" spans="1:16" ht="14.4" x14ac:dyDescent="0.3">
      <c r="A28" s="28">
        <v>-1.5999999999999996</v>
      </c>
      <c r="B28" s="33">
        <f t="shared" si="0"/>
        <v>2.5118864315095819E-2</v>
      </c>
      <c r="C28" s="33">
        <f t="shared" si="1"/>
        <v>50</v>
      </c>
      <c r="D28" s="34">
        <f t="shared" si="2"/>
        <v>-3981.0717055349701</v>
      </c>
      <c r="E28" s="34">
        <f t="shared" si="3"/>
        <v>3.1542891669218491E-6</v>
      </c>
      <c r="F28" s="34">
        <f t="shared" si="4"/>
        <v>2.5114902707016094E-4</v>
      </c>
      <c r="G28" s="34">
        <f t="shared" si="5"/>
        <v>3.1542891669218491E-6</v>
      </c>
      <c r="H28" s="34">
        <f t="shared" si="6"/>
        <v>2.5165140435646284E-4</v>
      </c>
      <c r="I28" s="34">
        <f t="shared" si="7"/>
        <v>49.800598372693685</v>
      </c>
      <c r="J28" s="29">
        <v>-3973.1267030633171</v>
      </c>
      <c r="K28" s="34">
        <f t="shared" si="8"/>
        <v>51.800598372693685</v>
      </c>
      <c r="L28" s="34">
        <f t="shared" si="9"/>
        <v>-3973.1267030633171</v>
      </c>
      <c r="M28" s="32">
        <f t="shared" si="10"/>
        <v>3.5991693230705155</v>
      </c>
      <c r="N28" s="32">
        <f t="shared" si="11"/>
        <v>-89.253034767094235</v>
      </c>
      <c r="O28" s="32">
        <f t="shared" si="12"/>
        <v>3.2809236974694474E-6</v>
      </c>
      <c r="P28" s="32">
        <f t="shared" si="13"/>
        <v>2.5164816551618598E-4</v>
      </c>
    </row>
    <row r="29" spans="1:16" ht="14.4" x14ac:dyDescent="0.3">
      <c r="A29" s="28">
        <v>-1.5</v>
      </c>
      <c r="B29" s="33">
        <f t="shared" si="0"/>
        <v>3.1622776601683784E-2</v>
      </c>
      <c r="C29" s="33">
        <f t="shared" si="1"/>
        <v>50</v>
      </c>
      <c r="D29" s="34">
        <f t="shared" si="2"/>
        <v>-3162.2776601683804</v>
      </c>
      <c r="E29" s="34">
        <f t="shared" si="3"/>
        <v>4.9987503124218907E-6</v>
      </c>
      <c r="F29" s="34">
        <f t="shared" si="4"/>
        <v>3.1614872883462913E-4</v>
      </c>
      <c r="G29" s="34">
        <f t="shared" si="5"/>
        <v>4.9987503124218907E-6</v>
      </c>
      <c r="H29" s="34">
        <f t="shared" si="6"/>
        <v>3.1678118436666281E-4</v>
      </c>
      <c r="I29" s="34">
        <f t="shared" si="7"/>
        <v>49.800598354388441</v>
      </c>
      <c r="J29" s="29">
        <v>-3155.9673004007759</v>
      </c>
      <c r="K29" s="34">
        <f t="shared" si="8"/>
        <v>51.800598354388441</v>
      </c>
      <c r="L29" s="34">
        <f t="shared" si="9"/>
        <v>-3155.9673004007759</v>
      </c>
      <c r="M29" s="32">
        <f t="shared" si="10"/>
        <v>3.4991909872770792</v>
      </c>
      <c r="N29" s="32">
        <f t="shared" si="11"/>
        <v>-89.059657817760453</v>
      </c>
      <c r="O29" s="32">
        <f t="shared" si="12"/>
        <v>5.1993948754983077E-6</v>
      </c>
      <c r="P29" s="32">
        <f t="shared" si="13"/>
        <v>3.1677472327023567E-4</v>
      </c>
    </row>
    <row r="30" spans="1:16" ht="14.4" x14ac:dyDescent="0.3">
      <c r="A30" s="28">
        <v>-1.4</v>
      </c>
      <c r="B30" s="33">
        <f t="shared" si="0"/>
        <v>3.9810717055349727E-2</v>
      </c>
      <c r="C30" s="33">
        <f t="shared" si="1"/>
        <v>50</v>
      </c>
      <c r="D30" s="34">
        <f t="shared" si="2"/>
        <v>-2511.8864315095798</v>
      </c>
      <c r="E30" s="34">
        <f t="shared" si="3"/>
        <v>7.9213273478583494E-6</v>
      </c>
      <c r="F30" s="34">
        <f t="shared" si="4"/>
        <v>3.9794949369262306E-4</v>
      </c>
      <c r="G30" s="34">
        <f t="shared" si="5"/>
        <v>7.9213273478583494E-6</v>
      </c>
      <c r="H30" s="34">
        <f t="shared" si="6"/>
        <v>3.9874570803373005E-4</v>
      </c>
      <c r="I30" s="34">
        <f t="shared" si="7"/>
        <v>49.800598325376569</v>
      </c>
      <c r="J30" s="29">
        <v>-2506.8746647775542</v>
      </c>
      <c r="K30" s="34">
        <f t="shared" si="8"/>
        <v>51.800598325376569</v>
      </c>
      <c r="L30" s="34">
        <f t="shared" si="9"/>
        <v>-2506.8746647775542</v>
      </c>
      <c r="M30" s="32">
        <f t="shared" si="10"/>
        <v>3.3992253183038117</v>
      </c>
      <c r="N30" s="32">
        <f t="shared" si="11"/>
        <v>-88.81624183527218</v>
      </c>
      <c r="O30" s="32">
        <f t="shared" si="12"/>
        <v>8.2391828188792337E-6</v>
      </c>
      <c r="P30" s="32">
        <f t="shared" si="13"/>
        <v>3.9873282036976767E-4</v>
      </c>
    </row>
    <row r="31" spans="1:16" ht="14.4" x14ac:dyDescent="0.3">
      <c r="A31" s="28">
        <v>-1.2999999999999998</v>
      </c>
      <c r="B31" s="33">
        <f t="shared" si="0"/>
        <v>5.0118723362727227E-2</v>
      </c>
      <c r="C31" s="33">
        <f t="shared" si="1"/>
        <v>50</v>
      </c>
      <c r="D31" s="34">
        <f t="shared" si="2"/>
        <v>-1995.2623149688795</v>
      </c>
      <c r="E31" s="34">
        <f t="shared" si="3"/>
        <v>1.2551550140424864E-5</v>
      </c>
      <c r="F31" s="34">
        <f t="shared" si="4"/>
        <v>5.0087269979264167E-4</v>
      </c>
      <c r="G31" s="34">
        <f t="shared" si="5"/>
        <v>1.2551550140424864E-5</v>
      </c>
      <c r="H31" s="34">
        <f t="shared" si="6"/>
        <v>5.0187507425989623E-4</v>
      </c>
      <c r="I31" s="34">
        <f t="shared" si="7"/>
        <v>49.800598279395835</v>
      </c>
      <c r="J31" s="29">
        <v>-1991.2822464184508</v>
      </c>
      <c r="K31" s="34">
        <f t="shared" si="8"/>
        <v>51.800598279395835</v>
      </c>
      <c r="L31" s="34">
        <f t="shared" si="9"/>
        <v>-1991.2822464184508</v>
      </c>
      <c r="M31" s="32">
        <f t="shared" si="10"/>
        <v>3.2992797181985987</v>
      </c>
      <c r="N31" s="32">
        <f t="shared" si="11"/>
        <v>-88.509861446857428</v>
      </c>
      <c r="O31" s="32">
        <f t="shared" si="12"/>
        <v>1.3054953802664316E-5</v>
      </c>
      <c r="P31" s="32">
        <f t="shared" si="13"/>
        <v>5.018493723729573E-4</v>
      </c>
    </row>
    <row r="32" spans="1:16" ht="14.4" x14ac:dyDescent="0.3">
      <c r="A32" s="28">
        <v>-1.1999999999999997</v>
      </c>
      <c r="B32" s="33">
        <f t="shared" si="0"/>
        <v>6.3095734448019344E-2</v>
      </c>
      <c r="C32" s="33">
        <f t="shared" si="1"/>
        <v>50</v>
      </c>
      <c r="D32" s="34">
        <f t="shared" si="2"/>
        <v>-1584.8931924611131</v>
      </c>
      <c r="E32" s="34">
        <f t="shared" si="3"/>
        <v>1.9885567060581522E-5</v>
      </c>
      <c r="F32" s="34">
        <f t="shared" si="4"/>
        <v>6.30329997250892E-4</v>
      </c>
      <c r="G32" s="34">
        <f t="shared" si="5"/>
        <v>1.9885567060581522E-5</v>
      </c>
      <c r="H32" s="34">
        <f t="shared" si="6"/>
        <v>6.3159191193985244E-4</v>
      </c>
      <c r="I32" s="34">
        <f t="shared" si="7"/>
        <v>49.800598206521336</v>
      </c>
      <c r="J32" s="29">
        <v>-1581.7328689285757</v>
      </c>
      <c r="K32" s="34">
        <f t="shared" si="8"/>
        <v>51.800598206521336</v>
      </c>
      <c r="L32" s="34">
        <f t="shared" si="9"/>
        <v>-1581.7328689285757</v>
      </c>
      <c r="M32" s="32">
        <f t="shared" si="10"/>
        <v>3.1993659083149506</v>
      </c>
      <c r="N32" s="32">
        <f t="shared" si="11"/>
        <v>-88.124275384729401</v>
      </c>
      <c r="O32" s="32">
        <f t="shared" si="12"/>
        <v>2.0682496451515202E-5</v>
      </c>
      <c r="P32" s="32">
        <f t="shared" si="13"/>
        <v>6.3154066905624529E-4</v>
      </c>
    </row>
    <row r="33" spans="1:16" ht="14.4" x14ac:dyDescent="0.3">
      <c r="A33" s="28">
        <v>-1.0999999999999996</v>
      </c>
      <c r="B33" s="33">
        <f t="shared" si="0"/>
        <v>7.9432823472428207E-2</v>
      </c>
      <c r="C33" s="33">
        <f t="shared" si="1"/>
        <v>50</v>
      </c>
      <c r="D33" s="34">
        <f t="shared" si="2"/>
        <v>-1258.9254117941664</v>
      </c>
      <c r="E33" s="34">
        <f t="shared" si="3"/>
        <v>3.1498182200516727E-5</v>
      </c>
      <c r="F33" s="34">
        <f t="shared" si="4"/>
        <v>7.9307723995106401E-4</v>
      </c>
      <c r="G33" s="34">
        <f t="shared" si="5"/>
        <v>3.1498182200516727E-5</v>
      </c>
      <c r="H33" s="34">
        <f t="shared" si="6"/>
        <v>7.9466589642051254E-4</v>
      </c>
      <c r="I33" s="34">
        <f t="shared" si="7"/>
        <v>49.800598091023019</v>
      </c>
      <c r="J33" s="29">
        <v>-1256.416534527229</v>
      </c>
      <c r="K33" s="34">
        <f t="shared" si="8"/>
        <v>51.800598091023019</v>
      </c>
      <c r="L33" s="34">
        <f t="shared" si="9"/>
        <v>-1256.416534527229</v>
      </c>
      <c r="M33" s="32">
        <f t="shared" si="10"/>
        <v>3.0995024404051019</v>
      </c>
      <c r="N33" s="32">
        <f t="shared" si="11"/>
        <v>-87.639098485627287</v>
      </c>
      <c r="O33" s="32">
        <f t="shared" si="12"/>
        <v>3.2758943978307028E-5</v>
      </c>
      <c r="P33" s="32">
        <f t="shared" si="13"/>
        <v>7.945637769601146E-4</v>
      </c>
    </row>
    <row r="34" spans="1:16" ht="14.4" x14ac:dyDescent="0.3">
      <c r="A34" s="28">
        <v>-1</v>
      </c>
      <c r="B34" s="33">
        <f t="shared" si="0"/>
        <v>0.1</v>
      </c>
      <c r="C34" s="33">
        <f t="shared" si="1"/>
        <v>50</v>
      </c>
      <c r="D34" s="34">
        <f t="shared" si="2"/>
        <v>-1000</v>
      </c>
      <c r="E34" s="34">
        <f t="shared" si="3"/>
        <v>4.9875311720698258E-5</v>
      </c>
      <c r="F34" s="34">
        <f t="shared" si="4"/>
        <v>9.9750623441396502E-4</v>
      </c>
      <c r="G34" s="34">
        <f t="shared" si="5"/>
        <v>4.9875311720698258E-5</v>
      </c>
      <c r="H34" s="34">
        <f t="shared" si="6"/>
        <v>9.9950623441396507E-4</v>
      </c>
      <c r="I34" s="34">
        <f t="shared" si="7"/>
        <v>49.80059790797052</v>
      </c>
      <c r="J34" s="29">
        <v>-998.00896213551994</v>
      </c>
      <c r="K34" s="34">
        <f t="shared" si="8"/>
        <v>51.80059790797052</v>
      </c>
      <c r="L34" s="34">
        <f t="shared" si="9"/>
        <v>-998.00896213551994</v>
      </c>
      <c r="M34" s="32">
        <f t="shared" si="10"/>
        <v>2.9997186534934821</v>
      </c>
      <c r="N34" s="32">
        <f t="shared" si="11"/>
        <v>-87.028789514191786</v>
      </c>
      <c r="O34" s="32">
        <f t="shared" si="12"/>
        <v>5.1867756774964421E-5</v>
      </c>
      <c r="P34" s="32">
        <f t="shared" si="13"/>
        <v>9.9930286903724829E-4</v>
      </c>
    </row>
    <row r="35" spans="1:16" ht="14.4" x14ac:dyDescent="0.3">
      <c r="A35" s="28">
        <v>-0.89999999999999991</v>
      </c>
      <c r="B35" s="33">
        <f t="shared" si="0"/>
        <v>0.12589254117941673</v>
      </c>
      <c r="C35" s="33">
        <f t="shared" si="1"/>
        <v>50</v>
      </c>
      <c r="D35" s="34">
        <f t="shared" si="2"/>
        <v>-794.32823472428151</v>
      </c>
      <c r="E35" s="34">
        <f t="shared" si="3"/>
        <v>7.8931912994124876E-5</v>
      </c>
      <c r="F35" s="34">
        <f t="shared" si="4"/>
        <v>1.2539569422406758E-3</v>
      </c>
      <c r="G35" s="34">
        <f t="shared" si="5"/>
        <v>7.8931912994124876E-5</v>
      </c>
      <c r="H35" s="34">
        <f t="shared" si="6"/>
        <v>1.256474793064264E-3</v>
      </c>
      <c r="I35" s="34">
        <f t="shared" si="7"/>
        <v>49.800597617851842</v>
      </c>
      <c r="J35" s="29">
        <v>-792.74900623559677</v>
      </c>
      <c r="K35" s="34">
        <f t="shared" si="8"/>
        <v>51.800597617851842</v>
      </c>
      <c r="L35" s="34">
        <f t="shared" si="9"/>
        <v>-792.74900623559677</v>
      </c>
      <c r="M35" s="32">
        <f t="shared" si="10"/>
        <v>2.9000608877680891</v>
      </c>
      <c r="N35" s="32">
        <f t="shared" si="11"/>
        <v>-86.261436742103953</v>
      </c>
      <c r="O35" s="32">
        <f t="shared" si="12"/>
        <v>8.2075397481972686E-5</v>
      </c>
      <c r="P35" s="32">
        <f t="shared" si="13"/>
        <v>1.2560702536721755E-3</v>
      </c>
    </row>
    <row r="36" spans="1:16" ht="14.4" x14ac:dyDescent="0.3">
      <c r="A36" s="28">
        <v>-0.79999999999999982</v>
      </c>
      <c r="B36" s="33">
        <f t="shared" si="0"/>
        <v>0.1584893192461114</v>
      </c>
      <c r="C36" s="33">
        <f t="shared" si="1"/>
        <v>50</v>
      </c>
      <c r="D36" s="34">
        <f t="shared" si="2"/>
        <v>-630.957344480193</v>
      </c>
      <c r="E36" s="34">
        <f t="shared" si="3"/>
        <v>1.2481054677807626E-4</v>
      </c>
      <c r="F36" s="34">
        <f t="shared" si="4"/>
        <v>1.5750026231643182E-3</v>
      </c>
      <c r="G36" s="34">
        <f t="shared" si="5"/>
        <v>1.2481054677807626E-4</v>
      </c>
      <c r="H36" s="34">
        <f t="shared" si="6"/>
        <v>1.5781724095492403E-3</v>
      </c>
      <c r="I36" s="34">
        <f t="shared" si="7"/>
        <v>49.800597158044745</v>
      </c>
      <c r="J36" s="29">
        <v>-629.70582569155147</v>
      </c>
      <c r="K36" s="34">
        <f t="shared" si="8"/>
        <v>51.800597158044745</v>
      </c>
      <c r="L36" s="34">
        <f t="shared" si="9"/>
        <v>-629.70582569155147</v>
      </c>
      <c r="M36" s="32">
        <f t="shared" si="10"/>
        <v>2.8006021900914395</v>
      </c>
      <c r="N36" s="32">
        <f t="shared" si="11"/>
        <v>-85.297347051771823</v>
      </c>
      <c r="O36" s="32">
        <f t="shared" si="12"/>
        <v>1.297568775346718E-4</v>
      </c>
      <c r="P36" s="32">
        <f t="shared" si="13"/>
        <v>1.5773691074995357E-3</v>
      </c>
    </row>
    <row r="37" spans="1:16" ht="14.4" x14ac:dyDescent="0.3">
      <c r="A37" s="28">
        <v>-0.69999999999999973</v>
      </c>
      <c r="B37" s="33">
        <f t="shared" si="0"/>
        <v>0.19952623149688806</v>
      </c>
      <c r="C37" s="33">
        <f t="shared" si="1"/>
        <v>50</v>
      </c>
      <c r="D37" s="34">
        <f t="shared" si="2"/>
        <v>-501.18723362727201</v>
      </c>
      <c r="E37" s="34">
        <f t="shared" si="3"/>
        <v>1.9709199189593771E-4</v>
      </c>
      <c r="F37" s="34">
        <f t="shared" si="4"/>
        <v>1.9755998037682748E-3</v>
      </c>
      <c r="G37" s="34">
        <f t="shared" si="5"/>
        <v>1.9709199189593771E-4</v>
      </c>
      <c r="H37" s="34">
        <f t="shared" si="6"/>
        <v>1.9795903283982125E-3</v>
      </c>
      <c r="I37" s="34">
        <f t="shared" si="7"/>
        <v>49.800596429299631</v>
      </c>
      <c r="J37" s="29">
        <v>-500.19677659940504</v>
      </c>
      <c r="K37" s="34">
        <f t="shared" si="8"/>
        <v>51.800596429299631</v>
      </c>
      <c r="L37" s="34">
        <f t="shared" si="9"/>
        <v>-500.19677659940504</v>
      </c>
      <c r="M37" s="32">
        <f t="shared" si="10"/>
        <v>2.701457341978462</v>
      </c>
      <c r="N37" s="32">
        <f t="shared" si="11"/>
        <v>-84.087500681912331</v>
      </c>
      <c r="O37" s="32">
        <f t="shared" si="12"/>
        <v>2.0484250411268793E-4</v>
      </c>
      <c r="P37" s="32">
        <f t="shared" si="13"/>
        <v>1.9779996241464548E-3</v>
      </c>
    </row>
    <row r="38" spans="1:16" ht="14.4" x14ac:dyDescent="0.3">
      <c r="A38" s="28">
        <v>-0.59999999999999964</v>
      </c>
      <c r="B38" s="33">
        <f t="shared" si="0"/>
        <v>0.25118864315095818</v>
      </c>
      <c r="C38" s="33">
        <f t="shared" si="1"/>
        <v>50</v>
      </c>
      <c r="D38" s="34">
        <f t="shared" si="2"/>
        <v>-398.10717055349693</v>
      </c>
      <c r="E38" s="34">
        <f t="shared" si="3"/>
        <v>3.1057961008930607E-4</v>
      </c>
      <c r="F38" s="34">
        <f t="shared" si="4"/>
        <v>2.4728793960852391E-3</v>
      </c>
      <c r="G38" s="34">
        <f t="shared" si="5"/>
        <v>3.1057961008930607E-4</v>
      </c>
      <c r="H38" s="34">
        <f t="shared" si="6"/>
        <v>2.4779031689482582E-3</v>
      </c>
      <c r="I38" s="34">
        <f t="shared" si="7"/>
        <v>49.800595274316493</v>
      </c>
      <c r="J38" s="29">
        <v>-397.32502983777636</v>
      </c>
      <c r="K38" s="34">
        <f t="shared" si="8"/>
        <v>51.800595274316493</v>
      </c>
      <c r="L38" s="34">
        <f t="shared" si="9"/>
        <v>-397.32502983777636</v>
      </c>
      <c r="M38" s="32">
        <f t="shared" si="10"/>
        <v>2.6028058055214771</v>
      </c>
      <c r="N38" s="32">
        <f t="shared" si="11"/>
        <v>-82.572052989850022</v>
      </c>
      <c r="O38" s="32">
        <f t="shared" si="12"/>
        <v>3.2264366291287152E-4</v>
      </c>
      <c r="P38" s="32">
        <f t="shared" si="13"/>
        <v>2.4747669851081194E-3</v>
      </c>
    </row>
    <row r="39" spans="1:16" ht="14.4" x14ac:dyDescent="0.3">
      <c r="A39" s="28">
        <v>-0.5</v>
      </c>
      <c r="B39" s="33">
        <f t="shared" si="0"/>
        <v>0.31622776601683794</v>
      </c>
      <c r="C39" s="33">
        <f t="shared" si="1"/>
        <v>50</v>
      </c>
      <c r="D39" s="34">
        <f t="shared" si="2"/>
        <v>-316.2277660168379</v>
      </c>
      <c r="E39" s="34">
        <f t="shared" si="3"/>
        <v>4.8780487804878054E-4</v>
      </c>
      <c r="F39" s="34">
        <f t="shared" si="4"/>
        <v>3.0851489367496386E-3</v>
      </c>
      <c r="G39" s="34">
        <f t="shared" si="5"/>
        <v>4.8780487804878054E-4</v>
      </c>
      <c r="H39" s="34">
        <f t="shared" si="6"/>
        <v>3.0914734920699754E-3</v>
      </c>
      <c r="I39" s="34">
        <f t="shared" si="7"/>
        <v>49.800593443791712</v>
      </c>
      <c r="J39" s="29">
        <v>-315.61228976771355</v>
      </c>
      <c r="K39" s="34">
        <f t="shared" si="8"/>
        <v>51.800593443791712</v>
      </c>
      <c r="L39" s="34">
        <f t="shared" si="9"/>
        <v>-315.61228976771355</v>
      </c>
      <c r="M39" s="32">
        <f t="shared" si="10"/>
        <v>2.5049259698742494</v>
      </c>
      <c r="N39" s="32">
        <f t="shared" si="11"/>
        <v>-80.679298432708563</v>
      </c>
      <c r="O39" s="32">
        <f t="shared" si="12"/>
        <v>5.063872886109463E-4</v>
      </c>
      <c r="P39" s="32">
        <f t="shared" si="13"/>
        <v>3.0853324458760501E-3</v>
      </c>
    </row>
    <row r="40" spans="1:16" ht="14.4" x14ac:dyDescent="0.3">
      <c r="A40" s="28">
        <v>-0.39999999999999991</v>
      </c>
      <c r="B40" s="33">
        <f t="shared" si="0"/>
        <v>0.39810717055349731</v>
      </c>
      <c r="C40" s="33">
        <f t="shared" si="1"/>
        <v>50</v>
      </c>
      <c r="D40" s="34">
        <f t="shared" si="2"/>
        <v>-251.18864315095794</v>
      </c>
      <c r="E40" s="34">
        <f t="shared" si="3"/>
        <v>7.6224468588917188E-4</v>
      </c>
      <c r="F40" s="34">
        <f t="shared" si="4"/>
        <v>3.8293441679505841E-3</v>
      </c>
      <c r="G40" s="34">
        <f t="shared" si="5"/>
        <v>7.6224468588917188E-4</v>
      </c>
      <c r="H40" s="34">
        <f t="shared" si="6"/>
        <v>3.8373063113616543E-3</v>
      </c>
      <c r="I40" s="34">
        <f t="shared" si="7"/>
        <v>49.800590542605718</v>
      </c>
      <c r="J40" s="29">
        <v>-250.70705501312455</v>
      </c>
      <c r="K40" s="34">
        <f t="shared" si="8"/>
        <v>51.800590542605718</v>
      </c>
      <c r="L40" s="34">
        <f t="shared" si="9"/>
        <v>-250.70705501312455</v>
      </c>
      <c r="M40" s="32">
        <f t="shared" si="10"/>
        <v>2.4082443675018195</v>
      </c>
      <c r="N40" s="32">
        <f t="shared" si="11"/>
        <v>-78.325936317575184</v>
      </c>
      <c r="O40" s="32">
        <f t="shared" si="12"/>
        <v>7.9039826062739617E-4</v>
      </c>
      <c r="P40" s="32">
        <f t="shared" si="13"/>
        <v>3.8254085162679041E-3</v>
      </c>
    </row>
    <row r="41" spans="1:16" ht="14.4" x14ac:dyDescent="0.3">
      <c r="A41" s="28">
        <v>-0.29999999999999982</v>
      </c>
      <c r="B41" s="33">
        <f t="shared" si="0"/>
        <v>0.50118723362727247</v>
      </c>
      <c r="C41" s="33">
        <f t="shared" si="1"/>
        <v>50</v>
      </c>
      <c r="D41" s="34">
        <f t="shared" si="2"/>
        <v>-199.5262314968879</v>
      </c>
      <c r="E41" s="34">
        <f t="shared" si="3"/>
        <v>1.1817336949074011E-3</v>
      </c>
      <c r="F41" s="34">
        <f t="shared" si="4"/>
        <v>4.715737415555336E-3</v>
      </c>
      <c r="G41" s="34">
        <f t="shared" si="5"/>
        <v>1.1817336949074011E-3</v>
      </c>
      <c r="H41" s="34">
        <f t="shared" si="6"/>
        <v>4.7257611602278815E-3</v>
      </c>
      <c r="I41" s="34">
        <f t="shared" si="7"/>
        <v>49.800585944536472</v>
      </c>
      <c r="J41" s="29">
        <v>-199.15288514450148</v>
      </c>
      <c r="K41" s="34">
        <f t="shared" si="8"/>
        <v>51.800585944536472</v>
      </c>
      <c r="L41" s="34">
        <f t="shared" si="9"/>
        <v>-199.15288514450148</v>
      </c>
      <c r="M41" s="32">
        <f t="shared" si="10"/>
        <v>2.3134019524986473</v>
      </c>
      <c r="N41" s="32">
        <f t="shared" si="11"/>
        <v>-75.420169099803019</v>
      </c>
      <c r="O41" s="32">
        <f t="shared" si="12"/>
        <v>1.2232937794497386E-3</v>
      </c>
      <c r="P41" s="32">
        <f t="shared" si="13"/>
        <v>4.7030835870773063E-3</v>
      </c>
    </row>
    <row r="42" spans="1:16" ht="14.4" x14ac:dyDescent="0.3">
      <c r="A42" s="28">
        <v>-0.19999999999999973</v>
      </c>
      <c r="B42" s="33">
        <f t="shared" si="0"/>
        <v>0.63095734448019369</v>
      </c>
      <c r="C42" s="33">
        <f t="shared" si="1"/>
        <v>50</v>
      </c>
      <c r="D42" s="34">
        <f t="shared" si="2"/>
        <v>-158.48931924611122</v>
      </c>
      <c r="E42" s="34">
        <f t="shared" si="3"/>
        <v>1.8103568426841971E-3</v>
      </c>
      <c r="F42" s="34">
        <f t="shared" si="4"/>
        <v>5.7384444717911527E-3</v>
      </c>
      <c r="G42" s="34">
        <f t="shared" si="5"/>
        <v>1.8103568426841971E-3</v>
      </c>
      <c r="H42" s="34">
        <f t="shared" si="6"/>
        <v>5.7510636186807566E-3</v>
      </c>
      <c r="I42" s="34">
        <f t="shared" si="7"/>
        <v>49.800578657089559</v>
      </c>
      <c r="J42" s="29">
        <v>-158.20433262173083</v>
      </c>
      <c r="K42" s="34">
        <f t="shared" si="8"/>
        <v>51.800578657089559</v>
      </c>
      <c r="L42" s="34">
        <f t="shared" si="9"/>
        <v>-158.20433262173083</v>
      </c>
      <c r="M42" s="32">
        <f t="shared" si="10"/>
        <v>2.2213332362835621</v>
      </c>
      <c r="N42" s="32">
        <f t="shared" si="11"/>
        <v>-71.870087843654687</v>
      </c>
      <c r="O42" s="32">
        <f t="shared" si="12"/>
        <v>1.8692532251993995E-3</v>
      </c>
      <c r="P42" s="32">
        <f t="shared" si="13"/>
        <v>5.7088929633649062E-3</v>
      </c>
    </row>
    <row r="43" spans="1:16" ht="14.4" x14ac:dyDescent="0.3">
      <c r="A43" s="28">
        <v>-9.9999999999999645E-2</v>
      </c>
      <c r="B43" s="33">
        <f t="shared" si="0"/>
        <v>0.79432823472428216</v>
      </c>
      <c r="C43" s="33">
        <f t="shared" si="1"/>
        <v>50</v>
      </c>
      <c r="D43" s="34">
        <f t="shared" si="2"/>
        <v>-125.8925411794166</v>
      </c>
      <c r="E43" s="34">
        <f t="shared" si="3"/>
        <v>2.724954248314359E-3</v>
      </c>
      <c r="F43" s="34">
        <f t="shared" si="4"/>
        <v>6.8610282983588332E-3</v>
      </c>
      <c r="G43" s="34">
        <f t="shared" si="5"/>
        <v>2.724954248314359E-3</v>
      </c>
      <c r="H43" s="34">
        <f t="shared" si="6"/>
        <v>6.8769148630533185E-3</v>
      </c>
      <c r="I43" s="34">
        <f t="shared" si="7"/>
        <v>49.800567107268925</v>
      </c>
      <c r="J43" s="29">
        <v>-125.68073770057406</v>
      </c>
      <c r="K43" s="34">
        <f t="shared" si="8"/>
        <v>51.800567107268925</v>
      </c>
      <c r="L43" s="34">
        <f t="shared" si="9"/>
        <v>-125.68073770057406</v>
      </c>
      <c r="M43" s="32">
        <f t="shared" si="10"/>
        <v>2.1333386050102217</v>
      </c>
      <c r="N43" s="32">
        <f t="shared" si="11"/>
        <v>-67.600504586201751</v>
      </c>
      <c r="O43" s="32">
        <f t="shared" si="12"/>
        <v>2.8032207830971127E-3</v>
      </c>
      <c r="P43" s="32">
        <f t="shared" si="13"/>
        <v>6.801293414947728E-3</v>
      </c>
    </row>
    <row r="44" spans="1:16" ht="14.4" x14ac:dyDescent="0.3">
      <c r="A44" s="28">
        <v>0</v>
      </c>
      <c r="B44" s="33">
        <f t="shared" si="0"/>
        <v>1</v>
      </c>
      <c r="C44" s="33">
        <f t="shared" si="1"/>
        <v>50</v>
      </c>
      <c r="D44" s="34">
        <f t="shared" si="2"/>
        <v>-100</v>
      </c>
      <c r="E44" s="34">
        <f t="shared" si="3"/>
        <v>4.0000000000000001E-3</v>
      </c>
      <c r="F44" s="34">
        <f t="shared" si="4"/>
        <v>8.0000000000000002E-3</v>
      </c>
      <c r="G44" s="34">
        <f t="shared" si="5"/>
        <v>4.0000000000000001E-3</v>
      </c>
      <c r="H44" s="34">
        <f t="shared" si="6"/>
        <v>8.0199999999999994E-3</v>
      </c>
      <c r="I44" s="34">
        <f t="shared" si="7"/>
        <v>49.800548802047807</v>
      </c>
      <c r="J44" s="29">
        <v>-99.85010034810584</v>
      </c>
      <c r="K44" s="34">
        <f t="shared" si="8"/>
        <v>51.800548802047807</v>
      </c>
      <c r="L44" s="34">
        <f t="shared" si="9"/>
        <v>-99.85010034810584</v>
      </c>
      <c r="M44" s="32">
        <f t="shared" si="10"/>
        <v>2.0511025785560144</v>
      </c>
      <c r="N44" s="32">
        <f t="shared" si="11"/>
        <v>-62.580476703512375</v>
      </c>
      <c r="O44" s="32">
        <f t="shared" si="12"/>
        <v>4.0938243401239032E-3</v>
      </c>
      <c r="P44" s="32">
        <f t="shared" si="13"/>
        <v>7.8912054142702484E-3</v>
      </c>
    </row>
    <row r="45" spans="1:16" ht="14.4" x14ac:dyDescent="0.3">
      <c r="A45" s="28">
        <v>0.10000000000000053</v>
      </c>
      <c r="B45" s="33">
        <f t="shared" si="0"/>
        <v>1.2589254117941688</v>
      </c>
      <c r="C45" s="33">
        <f t="shared" si="1"/>
        <v>50</v>
      </c>
      <c r="D45" s="34">
        <f t="shared" si="2"/>
        <v>-79.432823472428041</v>
      </c>
      <c r="E45" s="34">
        <f t="shared" si="3"/>
        <v>5.6756436975393494E-3</v>
      </c>
      <c r="F45" s="34">
        <f t="shared" si="4"/>
        <v>9.0166480783808386E-3</v>
      </c>
      <c r="G45" s="34">
        <f t="shared" si="5"/>
        <v>5.6756436975393494E-3</v>
      </c>
      <c r="H45" s="34">
        <f t="shared" si="6"/>
        <v>9.0418265866167215E-3</v>
      </c>
      <c r="I45" s="34">
        <f t="shared" si="7"/>
        <v>49.800519790255017</v>
      </c>
      <c r="J45" s="29">
        <v>-79.336844922467606</v>
      </c>
      <c r="K45" s="34">
        <f t="shared" si="8"/>
        <v>51.800519790255017</v>
      </c>
      <c r="L45" s="34">
        <f t="shared" si="9"/>
        <v>-79.336844922467606</v>
      </c>
      <c r="M45" s="32">
        <f t="shared" si="10"/>
        <v>1.9765808225929313</v>
      </c>
      <c r="N45" s="32">
        <f t="shared" si="11"/>
        <v>-56.858723987453885</v>
      </c>
      <c r="O45" s="32">
        <f t="shared" si="12"/>
        <v>5.7699556163921771E-3</v>
      </c>
      <c r="P45" s="32">
        <f t="shared" si="13"/>
        <v>8.8371714376762923E-3</v>
      </c>
    </row>
    <row r="46" spans="1:16" ht="14.4" x14ac:dyDescent="0.3">
      <c r="A46" s="28">
        <v>0.20000000000000018</v>
      </c>
      <c r="B46" s="33">
        <f t="shared" si="0"/>
        <v>1.5848931924611143</v>
      </c>
      <c r="C46" s="33">
        <f t="shared" si="1"/>
        <v>50</v>
      </c>
      <c r="D46" s="34">
        <f t="shared" si="2"/>
        <v>-63.0957344480193</v>
      </c>
      <c r="E46" s="34">
        <f t="shared" si="3"/>
        <v>7.7147734621264832E-3</v>
      </c>
      <c r="F46" s="34">
        <f t="shared" si="4"/>
        <v>9.7353859538591818E-3</v>
      </c>
      <c r="G46" s="34">
        <f t="shared" si="5"/>
        <v>7.7147734621264832E-3</v>
      </c>
      <c r="H46" s="34">
        <f t="shared" si="6"/>
        <v>9.7670838177084038E-3</v>
      </c>
      <c r="I46" s="34">
        <f t="shared" si="7"/>
        <v>49.800473809731386</v>
      </c>
      <c r="J46" s="29">
        <v>-63.048565748444787</v>
      </c>
      <c r="K46" s="34">
        <f t="shared" si="8"/>
        <v>51.800473809731386</v>
      </c>
      <c r="L46" s="34">
        <f t="shared" si="9"/>
        <v>-63.048565748444787</v>
      </c>
      <c r="M46" s="32">
        <f t="shared" si="10"/>
        <v>1.911685290739628</v>
      </c>
      <c r="N46" s="32">
        <f t="shared" si="11"/>
        <v>-50.593598570136045</v>
      </c>
      <c r="O46" s="32">
        <f t="shared" si="12"/>
        <v>7.7797053848777786E-3</v>
      </c>
      <c r="P46" s="32">
        <f t="shared" si="13"/>
        <v>9.4690111959912227E-3</v>
      </c>
    </row>
    <row r="47" spans="1:16" ht="14.4" x14ac:dyDescent="0.3">
      <c r="A47" s="28">
        <v>0.29999999999999982</v>
      </c>
      <c r="B47" s="33">
        <f t="shared" si="0"/>
        <v>1.9952623149688791</v>
      </c>
      <c r="C47" s="33">
        <f t="shared" si="1"/>
        <v>50</v>
      </c>
      <c r="D47" s="34">
        <f t="shared" si="2"/>
        <v>-50.118723362727238</v>
      </c>
      <c r="E47" s="34">
        <f t="shared" si="3"/>
        <v>9.9762835178489849E-3</v>
      </c>
      <c r="F47" s="34">
        <f t="shared" si="4"/>
        <v>9.9999718763841717E-3</v>
      </c>
      <c r="G47" s="34">
        <f t="shared" si="5"/>
        <v>9.9762835178489849E-3</v>
      </c>
      <c r="H47" s="34">
        <f t="shared" si="6"/>
        <v>1.003987712268355E-2</v>
      </c>
      <c r="I47" s="34">
        <f t="shared" si="7"/>
        <v>49.800400935686419</v>
      </c>
      <c r="J47" s="29">
        <v>-50.11785252094267</v>
      </c>
      <c r="K47" s="34">
        <f t="shared" si="8"/>
        <v>51.800400935686419</v>
      </c>
      <c r="L47" s="34">
        <f t="shared" si="9"/>
        <v>-50.11785252094267</v>
      </c>
      <c r="M47" s="32">
        <f t="shared" si="10"/>
        <v>1.8577961482195231</v>
      </c>
      <c r="N47" s="32">
        <f t="shared" si="11"/>
        <v>-44.054201153860063</v>
      </c>
      <c r="O47" s="32">
        <f t="shared" si="12"/>
        <v>9.9710484095026867E-3</v>
      </c>
      <c r="P47" s="32">
        <f t="shared" si="13"/>
        <v>9.6471750148629156E-3</v>
      </c>
    </row>
    <row r="48" spans="1:16" ht="14.4" x14ac:dyDescent="0.3">
      <c r="A48" s="28">
        <v>0.40000000000000036</v>
      </c>
      <c r="B48" s="33">
        <f t="shared" si="0"/>
        <v>2.5118864315095824</v>
      </c>
      <c r="C48" s="33">
        <f t="shared" si="1"/>
        <v>50</v>
      </c>
      <c r="D48" s="34">
        <f t="shared" si="2"/>
        <v>-39.810717055349684</v>
      </c>
      <c r="E48" s="34">
        <f t="shared" si="3"/>
        <v>1.2240222117013411E-2</v>
      </c>
      <c r="F48" s="34">
        <f t="shared" si="4"/>
        <v>9.7458403879010849E-3</v>
      </c>
      <c r="G48" s="34">
        <f t="shared" si="5"/>
        <v>1.2240222117013411E-2</v>
      </c>
      <c r="H48" s="34">
        <f t="shared" si="6"/>
        <v>9.7960781165312774E-3</v>
      </c>
      <c r="I48" s="34">
        <f t="shared" si="7"/>
        <v>49.800285438545508</v>
      </c>
      <c r="J48" s="29">
        <v>-39.8560975215849</v>
      </c>
      <c r="K48" s="34">
        <f t="shared" si="8"/>
        <v>51.800285438545508</v>
      </c>
      <c r="L48" s="34">
        <f t="shared" si="9"/>
        <v>-39.8560975215849</v>
      </c>
      <c r="M48" s="32">
        <f t="shared" si="10"/>
        <v>1.8153043415059309</v>
      </c>
      <c r="N48" s="32">
        <f t="shared" si="11"/>
        <v>-37.575348738332494</v>
      </c>
      <c r="O48" s="32">
        <f t="shared" si="12"/>
        <v>1.2126164902372465E-2</v>
      </c>
      <c r="P48" s="32">
        <f t="shared" si="13"/>
        <v>9.3300955162718795E-3</v>
      </c>
    </row>
    <row r="49" spans="1:17" ht="14.4" x14ac:dyDescent="0.3">
      <c r="A49" s="28">
        <v>0.5</v>
      </c>
      <c r="B49" s="33">
        <f t="shared" si="0"/>
        <v>3.1622776601683795</v>
      </c>
      <c r="C49" s="33">
        <f t="shared" si="1"/>
        <v>50</v>
      </c>
      <c r="D49" s="34">
        <f t="shared" si="2"/>
        <v>-31.622776601683789</v>
      </c>
      <c r="E49" s="34">
        <f t="shared" si="3"/>
        <v>1.4285714285714285E-2</v>
      </c>
      <c r="F49" s="34">
        <f t="shared" si="4"/>
        <v>9.0350790290525118E-3</v>
      </c>
      <c r="G49" s="34">
        <f t="shared" si="5"/>
        <v>1.4285714285714285E-2</v>
      </c>
      <c r="H49" s="34">
        <f t="shared" si="6"/>
        <v>9.0983245822558786E-3</v>
      </c>
      <c r="I49" s="34">
        <f t="shared" si="7"/>
        <v>49.800102389010519</v>
      </c>
      <c r="J49" s="29">
        <v>-31.71682470353559</v>
      </c>
      <c r="K49" s="34">
        <f t="shared" si="8"/>
        <v>51.800102389010519</v>
      </c>
      <c r="L49" s="34">
        <f t="shared" si="9"/>
        <v>-31.71682470353559</v>
      </c>
      <c r="M49" s="32">
        <f t="shared" si="10"/>
        <v>1.7834665459539885</v>
      </c>
      <c r="N49" s="32">
        <f t="shared" si="11"/>
        <v>-31.478831550018388</v>
      </c>
      <c r="O49" s="32">
        <f t="shared" si="12"/>
        <v>1.4040983411979032E-2</v>
      </c>
      <c r="P49" s="32">
        <f t="shared" si="13"/>
        <v>8.5971916850393851E-3</v>
      </c>
      <c r="Q49" s="28"/>
    </row>
    <row r="50" spans="1:17" ht="14.4" x14ac:dyDescent="0.3">
      <c r="A50" s="28">
        <v>0.60000000000000053</v>
      </c>
      <c r="B50" s="33">
        <f t="shared" si="0"/>
        <v>3.981071705534978</v>
      </c>
      <c r="C50" s="33">
        <f t="shared" si="1"/>
        <v>50</v>
      </c>
      <c r="D50" s="34">
        <f t="shared" si="2"/>
        <v>-25.118864315095763</v>
      </c>
      <c r="E50" s="34">
        <f t="shared" si="3"/>
        <v>1.5969556432363696E-2</v>
      </c>
      <c r="F50" s="34">
        <f t="shared" si="4"/>
        <v>8.0227424239361703E-3</v>
      </c>
      <c r="G50" s="34">
        <f t="shared" si="5"/>
        <v>1.5969556432363696E-2</v>
      </c>
      <c r="H50" s="34">
        <f t="shared" si="6"/>
        <v>8.1023638580468692E-3</v>
      </c>
      <c r="I50" s="34">
        <f t="shared" si="7"/>
        <v>49.799812277805025</v>
      </c>
      <c r="J50" s="29">
        <v>-25.26658776316955</v>
      </c>
      <c r="K50" s="34">
        <f t="shared" si="8"/>
        <v>51.799812277805025</v>
      </c>
      <c r="L50" s="34">
        <f t="shared" si="9"/>
        <v>-25.26658776316955</v>
      </c>
      <c r="M50" s="32">
        <f t="shared" si="10"/>
        <v>1.7606750393739978</v>
      </c>
      <c r="N50" s="32">
        <f t="shared" si="11"/>
        <v>-26.001904315282957</v>
      </c>
      <c r="O50" s="32">
        <f t="shared" si="12"/>
        <v>1.5594738874236637E-2</v>
      </c>
      <c r="P50" s="32">
        <f t="shared" si="13"/>
        <v>7.6067039837216261E-3</v>
      </c>
      <c r="Q50" s="28"/>
    </row>
    <row r="51" spans="1:17" ht="14.4" x14ac:dyDescent="0.3">
      <c r="A51" s="28">
        <v>0.70000000000000018</v>
      </c>
      <c r="B51" s="33">
        <f t="shared" si="0"/>
        <v>5.0118723362727264</v>
      </c>
      <c r="C51" s="33">
        <f t="shared" si="1"/>
        <v>50</v>
      </c>
      <c r="D51" s="34">
        <f t="shared" si="2"/>
        <v>-19.95262314968878</v>
      </c>
      <c r="E51" s="34">
        <f t="shared" si="3"/>
        <v>1.7252640105248671E-2</v>
      </c>
      <c r="F51" s="34">
        <f t="shared" si="4"/>
        <v>6.8847085271446732E-3</v>
      </c>
      <c r="G51" s="34">
        <f t="shared" si="5"/>
        <v>1.7252640105248671E-2</v>
      </c>
      <c r="H51" s="34">
        <f t="shared" si="6"/>
        <v>6.984945973870128E-3</v>
      </c>
      <c r="I51" s="34">
        <f t="shared" si="7"/>
        <v>49.799352489454058</v>
      </c>
      <c r="J51" s="29">
        <v>-20.161887372050863</v>
      </c>
      <c r="K51" s="34">
        <f t="shared" si="8"/>
        <v>51.799352489454058</v>
      </c>
      <c r="L51" s="34">
        <f t="shared" si="9"/>
        <v>-20.161887372050863</v>
      </c>
      <c r="M51" s="32">
        <f t="shared" si="10"/>
        <v>1.7449563727444455</v>
      </c>
      <c r="N51" s="32">
        <f t="shared" si="11"/>
        <v>-21.267504706750053</v>
      </c>
      <c r="O51" s="32">
        <f t="shared" si="12"/>
        <v>1.6765309894417237E-2</v>
      </c>
      <c r="P51" s="32">
        <f t="shared" si="13"/>
        <v>6.5255697919696688E-3</v>
      </c>
      <c r="Q51" s="28"/>
    </row>
    <row r="52" spans="1:17" ht="14.4" x14ac:dyDescent="0.3">
      <c r="A52" s="28">
        <v>0.80000000000000071</v>
      </c>
      <c r="B52" s="33">
        <f t="shared" si="0"/>
        <v>6.3095734448019449</v>
      </c>
      <c r="C52" s="33">
        <f t="shared" si="1"/>
        <v>50</v>
      </c>
      <c r="D52" s="34">
        <f t="shared" si="2"/>
        <v>-15.848931924611103</v>
      </c>
      <c r="E52" s="34">
        <f t="shared" si="3"/>
        <v>1.8173962779496875E-2</v>
      </c>
      <c r="F52" s="34">
        <f t="shared" si="4"/>
        <v>5.7607579778532385E-3</v>
      </c>
      <c r="G52" s="34">
        <f t="shared" si="5"/>
        <v>1.8173962779496875E-2</v>
      </c>
      <c r="H52" s="34">
        <f t="shared" si="6"/>
        <v>5.8869494467492772E-3</v>
      </c>
      <c r="I52" s="34">
        <f t="shared" si="7"/>
        <v>49.798623791417661</v>
      </c>
      <c r="J52" s="29">
        <v>-16.130878242388338</v>
      </c>
      <c r="K52" s="34">
        <f t="shared" si="8"/>
        <v>51.798623791417661</v>
      </c>
      <c r="L52" s="34">
        <f t="shared" si="9"/>
        <v>-16.130878242388338</v>
      </c>
      <c r="M52" s="32">
        <f t="shared" si="10"/>
        <v>1.734417461429774</v>
      </c>
      <c r="N52" s="32">
        <f t="shared" si="11"/>
        <v>-17.297381906213371</v>
      </c>
      <c r="O52" s="32">
        <f t="shared" si="12"/>
        <v>1.7598809834677001E-2</v>
      </c>
      <c r="P52" s="32">
        <f t="shared" si="13"/>
        <v>5.4805366991459905E-3</v>
      </c>
      <c r="Q52" s="28"/>
    </row>
    <row r="53" spans="1:17" ht="14.4" x14ac:dyDescent="0.3">
      <c r="A53" s="28">
        <v>0.90000000000000036</v>
      </c>
      <c r="B53" s="33">
        <f t="shared" si="0"/>
        <v>7.9432823472428247</v>
      </c>
      <c r="C53" s="33">
        <f t="shared" si="1"/>
        <v>50</v>
      </c>
      <c r="D53" s="34">
        <f t="shared" si="2"/>
        <v>-12.589254117941657</v>
      </c>
      <c r="E53" s="34">
        <f t="shared" si="3"/>
        <v>1.8807673831158705E-2</v>
      </c>
      <c r="F53" s="34">
        <f t="shared" si="4"/>
        <v>4.7354917045563652E-3</v>
      </c>
      <c r="G53" s="34">
        <f t="shared" si="5"/>
        <v>1.8807673831158705E-2</v>
      </c>
      <c r="H53" s="34">
        <f t="shared" si="6"/>
        <v>4.8943573515012216E-3</v>
      </c>
      <c r="I53" s="34">
        <f t="shared" si="7"/>
        <v>49.797468926542557</v>
      </c>
      <c r="J53" s="29">
        <v>-12.958891690422391</v>
      </c>
      <c r="K53" s="34">
        <f t="shared" si="8"/>
        <v>51.797468926542557</v>
      </c>
      <c r="L53" s="34">
        <f t="shared" si="9"/>
        <v>-12.958891690422391</v>
      </c>
      <c r="M53" s="32">
        <f t="shared" si="10"/>
        <v>1.7274918040203624</v>
      </c>
      <c r="N53" s="32">
        <f t="shared" si="11"/>
        <v>-14.046158786401945</v>
      </c>
      <c r="O53" s="32">
        <f t="shared" si="12"/>
        <v>1.8168745037995225E-2</v>
      </c>
      <c r="P53" s="32">
        <f t="shared" si="13"/>
        <v>4.5455271073608283E-3</v>
      </c>
      <c r="Q53" s="28"/>
    </row>
    <row r="54" spans="1:17" ht="14.4" x14ac:dyDescent="0.3">
      <c r="A54" s="28">
        <v>1</v>
      </c>
      <c r="B54" s="33">
        <f t="shared" si="0"/>
        <v>10</v>
      </c>
      <c r="C54" s="33">
        <f t="shared" si="1"/>
        <v>50</v>
      </c>
      <c r="D54" s="34">
        <f t="shared" si="2"/>
        <v>-10</v>
      </c>
      <c r="E54" s="34">
        <f t="shared" si="3"/>
        <v>1.9230769230769232E-2</v>
      </c>
      <c r="F54" s="34">
        <f t="shared" si="4"/>
        <v>3.8461538461538464E-3</v>
      </c>
      <c r="G54" s="34">
        <f t="shared" si="5"/>
        <v>1.9230769230769232E-2</v>
      </c>
      <c r="H54" s="34">
        <f t="shared" si="6"/>
        <v>4.046153846153846E-3</v>
      </c>
      <c r="I54" s="34">
        <f t="shared" si="7"/>
        <v>49.795638698780202</v>
      </c>
      <c r="J54" s="29">
        <v>-10.477002382223354</v>
      </c>
      <c r="K54" s="34">
        <f t="shared" si="8"/>
        <v>51.795638698780202</v>
      </c>
      <c r="L54" s="34">
        <f t="shared" si="9"/>
        <v>-10.477002382223354</v>
      </c>
      <c r="M54" s="32">
        <f t="shared" si="10"/>
        <v>1.7230009273514302</v>
      </c>
      <c r="N54" s="32">
        <f t="shared" si="11"/>
        <v>-11.435254027622507</v>
      </c>
      <c r="O54" s="32">
        <f t="shared" si="12"/>
        <v>1.8547754465072293E-2</v>
      </c>
      <c r="P54" s="32">
        <f t="shared" si="13"/>
        <v>3.751761202242548E-3</v>
      </c>
      <c r="Q54" s="28"/>
    </row>
    <row r="55" spans="1:17" ht="14.4" x14ac:dyDescent="0.3">
      <c r="A55" s="28">
        <v>1.1000000000000005</v>
      </c>
      <c r="B55" s="33">
        <f t="shared" si="0"/>
        <v>12.589254117941691</v>
      </c>
      <c r="C55" s="33">
        <f t="shared" si="1"/>
        <v>50</v>
      </c>
      <c r="D55" s="34">
        <f t="shared" si="2"/>
        <v>-7.9432823472428042</v>
      </c>
      <c r="E55" s="34">
        <f t="shared" si="3"/>
        <v>1.950765994730503E-2</v>
      </c>
      <c r="F55" s="34">
        <f t="shared" si="4"/>
        <v>3.0990970179088709E-3</v>
      </c>
      <c r="G55" s="34">
        <f t="shared" si="5"/>
        <v>1.950765994730503E-2</v>
      </c>
      <c r="H55" s="34">
        <f t="shared" si="6"/>
        <v>3.3508821002677046E-3</v>
      </c>
      <c r="I55" s="34">
        <f t="shared" si="7"/>
        <v>49.79273825882165</v>
      </c>
      <c r="J55" s="29">
        <v>-8.5530297229653396</v>
      </c>
      <c r="K55" s="34">
        <f t="shared" si="8"/>
        <v>51.79273825882165</v>
      </c>
      <c r="L55" s="34">
        <f t="shared" si="9"/>
        <v>-8.5530297229653396</v>
      </c>
      <c r="M55" s="32">
        <f t="shared" si="10"/>
        <v>1.7201114019442918</v>
      </c>
      <c r="N55" s="32">
        <f t="shared" si="11"/>
        <v>-9.3771688879725623</v>
      </c>
      <c r="O55" s="32">
        <f t="shared" si="12"/>
        <v>1.8795161798177574E-2</v>
      </c>
      <c r="P55" s="32">
        <f t="shared" si="13"/>
        <v>3.1038246463127406E-3</v>
      </c>
      <c r="Q55" s="28"/>
    </row>
    <row r="56" spans="1:17" ht="14.4" x14ac:dyDescent="0.3">
      <c r="A56" s="28">
        <v>1.2000000000000002</v>
      </c>
      <c r="B56" s="33">
        <f t="shared" si="0"/>
        <v>15.848931924611144</v>
      </c>
      <c r="C56" s="33">
        <f t="shared" si="1"/>
        <v>50</v>
      </c>
      <c r="D56" s="34">
        <f t="shared" si="2"/>
        <v>-6.3095734448019298</v>
      </c>
      <c r="E56" s="34">
        <f t="shared" si="3"/>
        <v>1.9686506425159855E-2</v>
      </c>
      <c r="F56" s="34">
        <f t="shared" si="4"/>
        <v>2.4842691632222238E-3</v>
      </c>
      <c r="G56" s="34">
        <f t="shared" si="5"/>
        <v>1.9686506425159855E-2</v>
      </c>
      <c r="H56" s="34">
        <f t="shared" si="6"/>
        <v>2.8012478017144468E-3</v>
      </c>
      <c r="I56" s="34">
        <f t="shared" si="7"/>
        <v>49.788142063328543</v>
      </c>
      <c r="J56" s="29">
        <v>-7.0844933323517898</v>
      </c>
      <c r="K56" s="34">
        <f t="shared" si="8"/>
        <v>51.788142063328543</v>
      </c>
      <c r="L56" s="34">
        <f t="shared" si="9"/>
        <v>-7.0844933323517898</v>
      </c>
      <c r="M56" s="32">
        <f t="shared" si="10"/>
        <v>1.718256378940459</v>
      </c>
      <c r="N56" s="32">
        <f t="shared" si="11"/>
        <v>-7.7895747433370435</v>
      </c>
      <c r="O56" s="32">
        <f t="shared" si="12"/>
        <v>1.8954728702756909E-2</v>
      </c>
      <c r="P56" s="32">
        <f t="shared" si="13"/>
        <v>2.592961318191526E-3</v>
      </c>
      <c r="Q56" s="28"/>
    </row>
    <row r="57" spans="1:17" ht="14.4" x14ac:dyDescent="0.3">
      <c r="A57" s="28">
        <v>1.3000000000000007</v>
      </c>
      <c r="B57" s="33">
        <f t="shared" si="0"/>
        <v>19.952623149688833</v>
      </c>
      <c r="C57" s="33">
        <f t="shared" si="1"/>
        <v>50</v>
      </c>
      <c r="D57" s="34">
        <f t="shared" si="2"/>
        <v>-5.0118723362727131</v>
      </c>
      <c r="E57" s="34">
        <f t="shared" si="3"/>
        <v>1.9801048064151949E-2</v>
      </c>
      <c r="F57" s="34">
        <f t="shared" si="4"/>
        <v>1.9848065004385903E-3</v>
      </c>
      <c r="G57" s="34">
        <f t="shared" si="5"/>
        <v>1.9801048064151949E-2</v>
      </c>
      <c r="H57" s="34">
        <f t="shared" si="6"/>
        <v>2.3838589634323669E-3</v>
      </c>
      <c r="I57" s="34">
        <f t="shared" si="7"/>
        <v>49.780859322221339</v>
      </c>
      <c r="J57" s="29">
        <v>-5.9931447728509681</v>
      </c>
      <c r="K57" s="34">
        <f t="shared" si="8"/>
        <v>51.780859322221339</v>
      </c>
      <c r="L57" s="34">
        <f t="shared" si="9"/>
        <v>-5.9931447728509681</v>
      </c>
      <c r="M57" s="32">
        <f t="shared" si="10"/>
        <v>1.7170588191534442</v>
      </c>
      <c r="N57" s="32">
        <f t="shared" si="11"/>
        <v>-6.6020690474001196</v>
      </c>
      <c r="O57" s="32">
        <f t="shared" si="12"/>
        <v>1.9056871920389268E-2</v>
      </c>
      <c r="P57" s="32">
        <f t="shared" si="13"/>
        <v>2.2056527031709336E-3</v>
      </c>
      <c r="Q57" s="28"/>
    </row>
    <row r="58" spans="1:17" ht="14.4" x14ac:dyDescent="0.3">
      <c r="A58" s="28">
        <v>1.4000000000000004</v>
      </c>
      <c r="B58" s="33">
        <f t="shared" si="0"/>
        <v>25.118864315095834</v>
      </c>
      <c r="C58" s="33">
        <f t="shared" si="1"/>
        <v>50</v>
      </c>
      <c r="D58" s="34">
        <f t="shared" si="2"/>
        <v>-3.9810717055349674</v>
      </c>
      <c r="E58" s="34">
        <f t="shared" si="3"/>
        <v>1.9874007284590919E-2</v>
      </c>
      <c r="F58" s="34">
        <f t="shared" si="4"/>
        <v>1.5823969615256146E-3</v>
      </c>
      <c r="G58" s="34">
        <f t="shared" si="5"/>
        <v>1.9874007284590919E-2</v>
      </c>
      <c r="H58" s="34">
        <f t="shared" si="6"/>
        <v>2.0847742478275312E-3</v>
      </c>
      <c r="I58" s="34">
        <f t="shared" si="7"/>
        <v>49.769321318624442</v>
      </c>
      <c r="J58" s="29">
        <v>-5.2207789768382238</v>
      </c>
      <c r="K58" s="34">
        <f t="shared" si="8"/>
        <v>51.769321318624442</v>
      </c>
      <c r="L58" s="34">
        <f t="shared" si="9"/>
        <v>-5.2207789768382238</v>
      </c>
      <c r="M58" s="32">
        <f t="shared" si="10"/>
        <v>1.7162697286467206</v>
      </c>
      <c r="N58" s="32">
        <f t="shared" si="11"/>
        <v>-5.7586361925898473</v>
      </c>
      <c r="O58" s="32">
        <f t="shared" si="12"/>
        <v>1.9121986808110621E-2</v>
      </c>
      <c r="P58" s="32">
        <f t="shared" si="13"/>
        <v>1.9283943497873616E-3</v>
      </c>
      <c r="Q58" s="28"/>
    </row>
    <row r="59" spans="1:17" ht="14.4" x14ac:dyDescent="0.3">
      <c r="A59" s="28">
        <v>1.5</v>
      </c>
      <c r="B59" s="33">
        <f t="shared" si="0"/>
        <v>31.622776601683803</v>
      </c>
      <c r="C59" s="33">
        <f t="shared" si="1"/>
        <v>50</v>
      </c>
      <c r="D59" s="34">
        <f t="shared" si="2"/>
        <v>-3.1622776601683782</v>
      </c>
      <c r="E59" s="34">
        <f t="shared" si="3"/>
        <v>1.9920318725099601E-2</v>
      </c>
      <c r="F59" s="34">
        <f t="shared" si="4"/>
        <v>1.2598715777563259E-3</v>
      </c>
      <c r="G59" s="34">
        <f t="shared" si="5"/>
        <v>1.9920318725099601E-2</v>
      </c>
      <c r="H59" s="34">
        <f t="shared" si="6"/>
        <v>1.892327109790002E-3</v>
      </c>
      <c r="I59" s="34">
        <f t="shared" si="7"/>
        <v>49.751045766982024</v>
      </c>
      <c r="J59" s="29">
        <v>-4.7260916827922133</v>
      </c>
      <c r="K59" s="34">
        <f t="shared" si="8"/>
        <v>51.751045766982024</v>
      </c>
      <c r="L59" s="34">
        <f t="shared" si="9"/>
        <v>-4.7260916827922133</v>
      </c>
      <c r="M59" s="32">
        <f t="shared" si="10"/>
        <v>1.7157226279926985</v>
      </c>
      <c r="N59" s="32">
        <f t="shared" si="11"/>
        <v>-5.2179828463417417</v>
      </c>
      <c r="O59" s="32">
        <f t="shared" si="12"/>
        <v>1.9163457783429996E-2</v>
      </c>
      <c r="P59" s="32">
        <f t="shared" si="13"/>
        <v>1.7500759086416795E-3</v>
      </c>
      <c r="Q59" s="28"/>
    </row>
    <row r="60" spans="1:17" ht="14.4" x14ac:dyDescent="0.3">
      <c r="A60" s="28">
        <v>1.6000000000000005</v>
      </c>
      <c r="B60" s="33">
        <f t="shared" si="0"/>
        <v>39.810717055349791</v>
      </c>
      <c r="C60" s="33">
        <f t="shared" si="1"/>
        <v>50</v>
      </c>
      <c r="D60" s="34">
        <f t="shared" si="2"/>
        <v>-2.5118864315095757</v>
      </c>
      <c r="E60" s="34">
        <f t="shared" si="3"/>
        <v>1.994965048602412E-2</v>
      </c>
      <c r="F60" s="34">
        <f t="shared" si="4"/>
        <v>1.002225127384048E-3</v>
      </c>
      <c r="G60" s="34">
        <f t="shared" si="5"/>
        <v>1.994965048602412E-2</v>
      </c>
      <c r="H60" s="34">
        <f t="shared" si="6"/>
        <v>1.7984394684910439E-3</v>
      </c>
      <c r="I60" s="34">
        <f t="shared" si="7"/>
        <v>49.722108446588052</v>
      </c>
      <c r="J60" s="29">
        <v>-4.4823944334053003</v>
      </c>
      <c r="K60" s="34">
        <f t="shared" si="8"/>
        <v>51.722108446588052</v>
      </c>
      <c r="L60" s="34">
        <f t="shared" si="9"/>
        <v>-4.4823944334053003</v>
      </c>
      <c r="M60" s="32">
        <f t="shared" si="10"/>
        <v>1.7153010067170047</v>
      </c>
      <c r="N60" s="32">
        <f t="shared" si="11"/>
        <v>-4.9530504427951296</v>
      </c>
      <c r="O60" s="32">
        <f t="shared" si="12"/>
        <v>1.9189966081105677E-2</v>
      </c>
      <c r="P60" s="32">
        <f t="shared" si="13"/>
        <v>1.6630605310302058E-3</v>
      </c>
      <c r="Q60" s="29"/>
    </row>
    <row r="61" spans="1:17" ht="14.4" x14ac:dyDescent="0.3">
      <c r="A61" s="28">
        <v>1.7000000000000002</v>
      </c>
      <c r="B61" s="33">
        <f t="shared" si="0"/>
        <v>50.118723362727259</v>
      </c>
      <c r="C61" s="33">
        <f t="shared" si="1"/>
        <v>50</v>
      </c>
      <c r="D61" s="34">
        <f t="shared" si="2"/>
        <v>-1.9952623149688784</v>
      </c>
      <c r="E61" s="34">
        <f t="shared" si="3"/>
        <v>1.9968202062303746E-2</v>
      </c>
      <c r="F61" s="34">
        <f t="shared" si="4"/>
        <v>7.9683602145197007E-4</v>
      </c>
      <c r="G61" s="34">
        <f t="shared" si="5"/>
        <v>1.9968202062303746E-2</v>
      </c>
      <c r="H61" s="34">
        <f t="shared" si="6"/>
        <v>1.7992104887065152E-3</v>
      </c>
      <c r="I61" s="34">
        <f t="shared" si="7"/>
        <v>49.676314774592825</v>
      </c>
      <c r="J61" s="29">
        <v>-4.4760237453457643</v>
      </c>
      <c r="K61" s="34">
        <f t="shared" si="8"/>
        <v>51.676314774592825</v>
      </c>
      <c r="L61" s="34">
        <f t="shared" si="9"/>
        <v>-4.4760237453457643</v>
      </c>
      <c r="M61" s="32">
        <f t="shared" si="10"/>
        <v>1.7149145851605674</v>
      </c>
      <c r="N61" s="32">
        <f t="shared" si="11"/>
        <v>-4.9504070062072261</v>
      </c>
      <c r="O61" s="32">
        <f t="shared" si="12"/>
        <v>1.9207125083160838E-2</v>
      </c>
      <c r="P61" s="32">
        <f t="shared" si="13"/>
        <v>1.6636547773782608E-3</v>
      </c>
      <c r="Q61" s="29"/>
    </row>
    <row r="62" spans="1:17" ht="14.4" x14ac:dyDescent="0.3">
      <c r="A62" s="28">
        <v>1.8000000000000007</v>
      </c>
      <c r="B62" s="33">
        <f t="shared" si="0"/>
        <v>63.095734448019471</v>
      </c>
      <c r="C62" s="33">
        <f t="shared" si="1"/>
        <v>50</v>
      </c>
      <c r="D62" s="34">
        <f t="shared" si="2"/>
        <v>-1.5848931924611098</v>
      </c>
      <c r="E62" s="34">
        <f t="shared" si="3"/>
        <v>1.9979925078916678E-2</v>
      </c>
      <c r="F62" s="34">
        <f t="shared" si="4"/>
        <v>6.3332094486916082E-4</v>
      </c>
      <c r="G62" s="34">
        <f t="shared" si="5"/>
        <v>1.9979925078916678E-2</v>
      </c>
      <c r="H62" s="34">
        <f t="shared" si="6"/>
        <v>1.8952356338295504E-3</v>
      </c>
      <c r="I62" s="34">
        <f t="shared" si="7"/>
        <v>49.603909227940051</v>
      </c>
      <c r="J62" s="29">
        <v>-4.7052777212483807</v>
      </c>
      <c r="K62" s="34">
        <f t="shared" si="8"/>
        <v>51.603909227940051</v>
      </c>
      <c r="L62" s="34">
        <f t="shared" si="9"/>
        <v>-4.7052777212483807</v>
      </c>
      <c r="M62" s="32">
        <f t="shared" si="10"/>
        <v>1.7144804818592645</v>
      </c>
      <c r="N62" s="32">
        <f t="shared" si="11"/>
        <v>-5.2098598935155627</v>
      </c>
      <c r="O62" s="32">
        <f t="shared" si="12"/>
        <v>1.9218595180289441E-2</v>
      </c>
      <c r="P62" s="32">
        <f t="shared" si="13"/>
        <v>1.7523639020461319E-3</v>
      </c>
      <c r="Q62" s="28"/>
    </row>
    <row r="63" spans="1:17" ht="14.4" x14ac:dyDescent="0.3">
      <c r="A63" s="28">
        <v>1.9000000000000004</v>
      </c>
      <c r="B63" s="33">
        <f t="shared" si="0"/>
        <v>79.432823472428254</v>
      </c>
      <c r="C63" s="33">
        <f t="shared" si="1"/>
        <v>50</v>
      </c>
      <c r="D63" s="34">
        <f t="shared" si="2"/>
        <v>-1.2589254117941655</v>
      </c>
      <c r="E63" s="34">
        <f t="shared" si="3"/>
        <v>1.998732888740435E-2</v>
      </c>
      <c r="F63" s="34">
        <f t="shared" si="4"/>
        <v>5.032511250048188E-4</v>
      </c>
      <c r="G63" s="34">
        <f t="shared" si="5"/>
        <v>1.998732888740435E-2</v>
      </c>
      <c r="H63" s="34">
        <f t="shared" si="6"/>
        <v>2.0919075944533841E-3</v>
      </c>
      <c r="I63" s="34">
        <f t="shared" si="7"/>
        <v>49.489585524935762</v>
      </c>
      <c r="J63" s="29">
        <v>-5.1796635953293704</v>
      </c>
      <c r="K63" s="34">
        <f t="shared" si="8"/>
        <v>51.489585524935762</v>
      </c>
      <c r="L63" s="34">
        <f t="shared" si="9"/>
        <v>-5.1796635953293704</v>
      </c>
      <c r="M63" s="32">
        <f t="shared" si="10"/>
        <v>1.7139057998111857</v>
      </c>
      <c r="N63" s="32">
        <f t="shared" si="11"/>
        <v>-5.7444203240543885</v>
      </c>
      <c r="O63" s="32">
        <f t="shared" si="12"/>
        <v>1.9226834866014748E-2</v>
      </c>
      <c r="P63" s="32">
        <f t="shared" si="13"/>
        <v>1.9341491214893653E-3</v>
      </c>
      <c r="Q63" s="28"/>
    </row>
    <row r="64" spans="1:17" ht="14.4" x14ac:dyDescent="0.3">
      <c r="A64" s="28">
        <v>2</v>
      </c>
      <c r="B64" s="33">
        <f t="shared" si="0"/>
        <v>100</v>
      </c>
      <c r="C64" s="33">
        <f t="shared" si="1"/>
        <v>50</v>
      </c>
      <c r="D64" s="34">
        <f t="shared" si="2"/>
        <v>-1</v>
      </c>
      <c r="E64" s="34">
        <f t="shared" si="3"/>
        <v>1.9992003198720514E-2</v>
      </c>
      <c r="F64" s="34">
        <f t="shared" si="4"/>
        <v>3.9984006397441024E-4</v>
      </c>
      <c r="G64" s="34">
        <f t="shared" si="5"/>
        <v>1.9992003198720514E-2</v>
      </c>
      <c r="H64" s="34">
        <f t="shared" si="6"/>
        <v>2.3998400639744103E-3</v>
      </c>
      <c r="I64" s="34">
        <f t="shared" si="7"/>
        <v>49.309470179604816</v>
      </c>
      <c r="J64" s="29">
        <v>-5.9191088003597621</v>
      </c>
      <c r="K64" s="34">
        <f t="shared" si="8"/>
        <v>51.309470179604816</v>
      </c>
      <c r="L64" s="34">
        <f t="shared" si="9"/>
        <v>-5.9191088003597621</v>
      </c>
      <c r="M64" s="32">
        <f t="shared" si="10"/>
        <v>1.7130682973352576</v>
      </c>
      <c r="N64" s="32">
        <f t="shared" si="11"/>
        <v>-6.5806060732471856</v>
      </c>
      <c r="O64" s="32">
        <f t="shared" si="12"/>
        <v>1.9233615752229212E-2</v>
      </c>
      <c r="P64" s="32">
        <f t="shared" si="13"/>
        <v>2.2188080263399615E-3</v>
      </c>
      <c r="Q64" s="28"/>
    </row>
    <row r="65" spans="1:16" ht="14.4" x14ac:dyDescent="0.3">
      <c r="A65" s="28">
        <v>2.1000000000000005</v>
      </c>
      <c r="B65" s="33">
        <f t="shared" si="0"/>
        <v>125.89254117941688</v>
      </c>
      <c r="C65" s="33">
        <f t="shared" si="1"/>
        <v>50</v>
      </c>
      <c r="D65" s="34">
        <f t="shared" si="2"/>
        <v>-0.79432823472428049</v>
      </c>
      <c r="E65" s="34">
        <f t="shared" si="3"/>
        <v>1.9994953614865665E-2</v>
      </c>
      <c r="F65" s="34">
        <f t="shared" si="4"/>
        <v>3.1765112416580227E-4</v>
      </c>
      <c r="G65" s="34">
        <f t="shared" si="5"/>
        <v>1.9994953614865665E-2</v>
      </c>
      <c r="H65" s="34">
        <f t="shared" si="6"/>
        <v>2.8355019477541402E-3</v>
      </c>
      <c r="I65" s="34">
        <f t="shared" si="7"/>
        <v>49.026676724498607</v>
      </c>
      <c r="J65" s="29">
        <v>-6.9525161209113584</v>
      </c>
      <c r="K65" s="34">
        <f t="shared" si="8"/>
        <v>51.026676724498607</v>
      </c>
      <c r="L65" s="34">
        <f t="shared" si="9"/>
        <v>-6.9525161209113584</v>
      </c>
      <c r="M65" s="32">
        <f t="shared" si="10"/>
        <v>1.7117916086117044</v>
      </c>
      <c r="N65" s="32">
        <f t="shared" si="11"/>
        <v>-7.7589187706588616</v>
      </c>
      <c r="O65" s="32">
        <f t="shared" si="12"/>
        <v>1.9240398698105659E-2</v>
      </c>
      <c r="P65" s="32">
        <f t="shared" si="13"/>
        <v>2.6215538755067912E-3</v>
      </c>
    </row>
    <row r="66" spans="1:16" ht="14.4" x14ac:dyDescent="0.3">
      <c r="A66" s="28">
        <v>2.2000000000000002</v>
      </c>
      <c r="B66" s="33">
        <f t="shared" si="0"/>
        <v>158.48931924611153</v>
      </c>
      <c r="C66" s="33">
        <f t="shared" si="1"/>
        <v>50</v>
      </c>
      <c r="D66" s="34">
        <f t="shared" si="2"/>
        <v>-0.63095734448019247</v>
      </c>
      <c r="E66" s="34">
        <f t="shared" si="3"/>
        <v>1.9996815649720643E-2</v>
      </c>
      <c r="F66" s="34">
        <f t="shared" si="4"/>
        <v>2.5234275400815384E-4</v>
      </c>
      <c r="G66" s="34">
        <f t="shared" si="5"/>
        <v>1.9996815649720643E-2</v>
      </c>
      <c r="H66" s="34">
        <f t="shared" si="6"/>
        <v>3.4221291389303844E-3</v>
      </c>
      <c r="I66" s="34">
        <f t="shared" si="7"/>
        <v>48.585063779800592</v>
      </c>
      <c r="J66" s="29">
        <v>-8.3145419445805384</v>
      </c>
      <c r="K66" s="34">
        <f t="shared" si="8"/>
        <v>50.585063779800592</v>
      </c>
      <c r="L66" s="34">
        <f t="shared" si="9"/>
        <v>-8.3145419445805384</v>
      </c>
      <c r="M66" s="32">
        <f t="shared" si="10"/>
        <v>1.7098110514496194</v>
      </c>
      <c r="N66" s="32">
        <f t="shared" si="11"/>
        <v>-9.3341040348439979</v>
      </c>
      <c r="O66" s="32">
        <f t="shared" si="12"/>
        <v>1.9248646598189159E-2</v>
      </c>
      <c r="P66" s="32">
        <f t="shared" si="13"/>
        <v>3.1638524805213193E-3</v>
      </c>
    </row>
    <row r="67" spans="1:16" ht="14.4" x14ac:dyDescent="0.3">
      <c r="A67" s="28">
        <v>2.3000000000000007</v>
      </c>
      <c r="B67" s="33">
        <f t="shared" si="0"/>
        <v>199.52623149688836</v>
      </c>
      <c r="C67" s="33">
        <f t="shared" si="1"/>
        <v>50</v>
      </c>
      <c r="D67" s="34">
        <f t="shared" si="2"/>
        <v>-0.50118723362727136</v>
      </c>
      <c r="E67" s="34">
        <f t="shared" si="3"/>
        <v>1.9997990692740854E-2</v>
      </c>
      <c r="F67" s="34">
        <f t="shared" si="4"/>
        <v>2.004547526679742E-4</v>
      </c>
      <c r="G67" s="34">
        <f t="shared" si="5"/>
        <v>1.9997990692740854E-2</v>
      </c>
      <c r="H67" s="34">
        <f t="shared" si="6"/>
        <v>4.1909793826057414E-3</v>
      </c>
      <c r="I67" s="34">
        <f t="shared" si="7"/>
        <v>47.901221531971061</v>
      </c>
      <c r="J67" s="29">
        <v>-10.038660129739585</v>
      </c>
      <c r="K67" s="34">
        <f t="shared" si="8"/>
        <v>49.901221531971061</v>
      </c>
      <c r="L67" s="34">
        <f t="shared" si="9"/>
        <v>-10.038660129739585</v>
      </c>
      <c r="M67" s="32">
        <f t="shared" si="10"/>
        <v>1.706725879294487</v>
      </c>
      <c r="N67" s="32">
        <f t="shared" si="11"/>
        <v>-11.374410343292771</v>
      </c>
      <c r="O67" s="32">
        <f t="shared" si="12"/>
        <v>1.9260139051680256E-2</v>
      </c>
      <c r="P67" s="32">
        <f t="shared" si="13"/>
        <v>3.874574290079627E-3</v>
      </c>
    </row>
    <row r="68" spans="1:16" ht="14.4" x14ac:dyDescent="0.3">
      <c r="A68" s="28">
        <v>2.4000000000000004</v>
      </c>
      <c r="B68" s="33">
        <f t="shared" si="0"/>
        <v>251.18864315095828</v>
      </c>
      <c r="C68" s="33">
        <f t="shared" si="1"/>
        <v>50</v>
      </c>
      <c r="D68" s="34">
        <f t="shared" si="2"/>
        <v>-0.39810717055349681</v>
      </c>
      <c r="E68" s="34">
        <f t="shared" si="3"/>
        <v>1.9998732165821299E-2</v>
      </c>
      <c r="F68" s="34">
        <f t="shared" si="4"/>
        <v>1.5923277354384647E-4</v>
      </c>
      <c r="G68" s="34">
        <f t="shared" si="5"/>
        <v>1.9998732165821299E-2</v>
      </c>
      <c r="H68" s="34">
        <f t="shared" si="6"/>
        <v>5.1830056365630124E-3</v>
      </c>
      <c r="I68" s="34">
        <f t="shared" si="7"/>
        <v>46.855976424606268</v>
      </c>
      <c r="J68" s="29">
        <v>-12.143509293576484</v>
      </c>
      <c r="K68" s="34">
        <f t="shared" si="8"/>
        <v>48.855976424606268</v>
      </c>
      <c r="L68" s="34">
        <f t="shared" si="9"/>
        <v>-12.143509293576484</v>
      </c>
      <c r="M68" s="32">
        <f t="shared" si="10"/>
        <v>1.7019351166737031</v>
      </c>
      <c r="N68" s="32">
        <f t="shared" si="11"/>
        <v>-13.958418539638279</v>
      </c>
      <c r="O68" s="32">
        <f t="shared" si="12"/>
        <v>1.9277355840259271E-2</v>
      </c>
      <c r="P68" s="32">
        <f t="shared" si="13"/>
        <v>4.7915274022415763E-3</v>
      </c>
    </row>
    <row r="69" spans="1:16" ht="14.4" x14ac:dyDescent="0.3">
      <c r="A69" s="28">
        <v>2.5</v>
      </c>
      <c r="B69" s="33">
        <f t="shared" ref="B69:B104" si="14">10^A69</f>
        <v>316.22776601683825</v>
      </c>
      <c r="C69" s="33">
        <f t="shared" ref="C69:C104" si="15">+$F$1</f>
        <v>50</v>
      </c>
      <c r="D69" s="34">
        <f t="shared" ref="D69:D104" si="16">-1/(B69*$H$1)</f>
        <v>-0.31622776601683761</v>
      </c>
      <c r="E69" s="34">
        <f t="shared" ref="E69:E104" si="17">C69/(C69^2+D69^2)</f>
        <v>1.9999200031998721E-2</v>
      </c>
      <c r="F69" s="34">
        <f t="shared" ref="F69:F104" si="18">-D69/(C69^2+D69^2)</f>
        <v>1.2648604696485646E-4</v>
      </c>
      <c r="G69" s="34">
        <f t="shared" ref="G69:G104" si="19">E69</f>
        <v>1.9999200031998721E-2</v>
      </c>
      <c r="H69" s="34">
        <f t="shared" ref="H69:H104" si="20">F69+B69*$D$1</f>
        <v>6.4510413673016225E-3</v>
      </c>
      <c r="I69" s="34">
        <f t="shared" ref="I69:I104" si="21">G69/(G69^2+H69^2)</f>
        <v>45.289690979380495</v>
      </c>
      <c r="J69" s="29">
        <v>-14.608867832354575</v>
      </c>
      <c r="K69" s="34">
        <f t="shared" ref="K69:K104" si="22">I69+$B$1</f>
        <v>47.289690979380495</v>
      </c>
      <c r="L69" s="34">
        <f t="shared" ref="L69:L104" si="23">+J69</f>
        <v>-14.608867832354575</v>
      </c>
      <c r="M69" s="32">
        <f t="shared" ref="M69:M104" si="24">LOG(K69^2+L69^2)/2</f>
        <v>1.69455945536673</v>
      </c>
      <c r="N69" s="32">
        <f t="shared" ref="N69:N104" si="25">ATAN(L69/K69)/PI()*180</f>
        <v>-17.16711573539915</v>
      </c>
      <c r="O69" s="32">
        <f t="shared" ref="O69:O104" si="26">K69/(K69^2+L69^2)</f>
        <v>1.9304011398392846E-2</v>
      </c>
      <c r="P69" s="32">
        <f t="shared" ref="P69:P104" si="27">-L69/(K69^2+L69^2)</f>
        <v>5.9634509194900574E-3</v>
      </c>
    </row>
    <row r="70" spans="1:16" ht="14.4" x14ac:dyDescent="0.3">
      <c r="A70" s="28">
        <v>2.6000000000000005</v>
      </c>
      <c r="B70" s="33">
        <f t="shared" si="14"/>
        <v>398.10717055349795</v>
      </c>
      <c r="C70" s="33">
        <f t="shared" si="15"/>
        <v>50</v>
      </c>
      <c r="D70" s="34">
        <f t="shared" si="16"/>
        <v>-0.25118864315095757</v>
      </c>
      <c r="E70" s="34">
        <f t="shared" si="17"/>
        <v>1.9999495246863525E-2</v>
      </c>
      <c r="F70" s="34">
        <f t="shared" si="18"/>
        <v>1.0047292149527348E-4</v>
      </c>
      <c r="G70" s="34">
        <f t="shared" si="19"/>
        <v>1.9999495246863525E-2</v>
      </c>
      <c r="H70" s="34">
        <f t="shared" si="20"/>
        <v>8.0626163325652322E-3</v>
      </c>
      <c r="I70" s="34">
        <f t="shared" si="21"/>
        <v>43.010999867444816</v>
      </c>
      <c r="J70" s="29">
        <v>-17.339497108838607</v>
      </c>
      <c r="K70" s="34">
        <f t="shared" si="22"/>
        <v>45.010999867444816</v>
      </c>
      <c r="L70" s="34">
        <f t="shared" si="23"/>
        <v>-17.339497108838607</v>
      </c>
      <c r="M70" s="32">
        <f t="shared" si="24"/>
        <v>1.6833653669002415</v>
      </c>
      <c r="N70" s="32">
        <f t="shared" si="25"/>
        <v>-21.068081406349808</v>
      </c>
      <c r="O70" s="32">
        <f t="shared" si="26"/>
        <v>1.9345854921911144E-2</v>
      </c>
      <c r="P70" s="32">
        <f t="shared" si="27"/>
        <v>7.4525648502447297E-3</v>
      </c>
    </row>
    <row r="71" spans="1:16" ht="14.4" x14ac:dyDescent="0.3">
      <c r="A71" s="28">
        <v>2.7</v>
      </c>
      <c r="B71" s="33">
        <f t="shared" si="14"/>
        <v>501.18723362727269</v>
      </c>
      <c r="C71" s="33">
        <f t="shared" si="15"/>
        <v>50</v>
      </c>
      <c r="D71" s="34">
        <f t="shared" si="16"/>
        <v>-0.19952623149688778</v>
      </c>
      <c r="E71" s="34">
        <f t="shared" si="17"/>
        <v>1.9999681519335136E-2</v>
      </c>
      <c r="F71" s="34">
        <f t="shared" si="18"/>
        <v>7.9809221693817812E-5</v>
      </c>
      <c r="G71" s="34">
        <f t="shared" si="19"/>
        <v>1.9999681519335136E-2</v>
      </c>
      <c r="H71" s="34">
        <f t="shared" si="20"/>
        <v>1.0103553894239272E-2</v>
      </c>
      <c r="I71" s="34">
        <f t="shared" si="21"/>
        <v>39.834522830282907</v>
      </c>
      <c r="J71" s="29">
        <v>-20.12383286593694</v>
      </c>
      <c r="K71" s="34">
        <f t="shared" si="22"/>
        <v>41.834522830282907</v>
      </c>
      <c r="L71" s="34">
        <f t="shared" si="23"/>
        <v>-20.12383286593694</v>
      </c>
      <c r="M71" s="32">
        <f t="shared" si="24"/>
        <v>1.6667333053405948</v>
      </c>
      <c r="N71" s="32">
        <f t="shared" si="25"/>
        <v>-25.689142032884845</v>
      </c>
      <c r="O71" s="32">
        <f t="shared" si="26"/>
        <v>1.9411907315313129E-2</v>
      </c>
      <c r="P71" s="32">
        <f t="shared" si="27"/>
        <v>9.3377897486055378E-3</v>
      </c>
    </row>
    <row r="72" spans="1:16" ht="14.4" x14ac:dyDescent="0.3">
      <c r="A72" s="28">
        <v>2.8000000000000007</v>
      </c>
      <c r="B72" s="33">
        <f t="shared" si="14"/>
        <v>630.95734448019482</v>
      </c>
      <c r="C72" s="33">
        <f t="shared" si="15"/>
        <v>50</v>
      </c>
      <c r="D72" s="34">
        <f t="shared" si="16"/>
        <v>-0.15848931924611095</v>
      </c>
      <c r="E72" s="34">
        <f t="shared" si="17"/>
        <v>1.9999799051104522E-2</v>
      </c>
      <c r="F72" s="34">
        <f t="shared" si="18"/>
        <v>6.3395090733371431E-5</v>
      </c>
      <c r="G72" s="34">
        <f t="shared" si="19"/>
        <v>1.9999799051104522E-2</v>
      </c>
      <c r="H72" s="34">
        <f t="shared" si="20"/>
        <v>1.2682541980337268E-2</v>
      </c>
      <c r="I72" s="34">
        <f t="shared" si="21"/>
        <v>35.660510414635624</v>
      </c>
      <c r="J72" s="29">
        <v>-22.613523226819296</v>
      </c>
      <c r="K72" s="34">
        <f t="shared" si="22"/>
        <v>37.660510414635624</v>
      </c>
      <c r="L72" s="34">
        <f t="shared" si="23"/>
        <v>-22.613523226819296</v>
      </c>
      <c r="M72" s="32">
        <f t="shared" si="24"/>
        <v>1.6427432642054562</v>
      </c>
      <c r="N72" s="32">
        <f t="shared" si="25"/>
        <v>-30.983012566232244</v>
      </c>
      <c r="O72" s="32">
        <f t="shared" si="26"/>
        <v>1.951639832257681E-2</v>
      </c>
      <c r="P72" s="32">
        <f t="shared" si="27"/>
        <v>1.1718761161557078E-2</v>
      </c>
    </row>
    <row r="73" spans="1:16" ht="14.4" x14ac:dyDescent="0.3">
      <c r="A73" s="28">
        <v>2.9000000000000004</v>
      </c>
      <c r="B73" s="33">
        <f t="shared" si="14"/>
        <v>794.32823472428277</v>
      </c>
      <c r="C73" s="33">
        <f t="shared" si="15"/>
        <v>50</v>
      </c>
      <c r="D73" s="34">
        <f t="shared" si="16"/>
        <v>-0.12589254117941651</v>
      </c>
      <c r="E73" s="34">
        <f t="shared" si="17"/>
        <v>1.9999873209348401E-2</v>
      </c>
      <c r="F73" s="34">
        <f t="shared" si="18"/>
        <v>5.0356697231820053E-5</v>
      </c>
      <c r="G73" s="34">
        <f t="shared" si="19"/>
        <v>1.9999873209348401E-2</v>
      </c>
      <c r="H73" s="34">
        <f t="shared" si="20"/>
        <v>1.5936921391717474E-2</v>
      </c>
      <c r="I73" s="34">
        <f t="shared" si="21"/>
        <v>30.581762785282574</v>
      </c>
      <c r="J73" s="29">
        <v>-24.36911196523921</v>
      </c>
      <c r="K73" s="34">
        <f t="shared" si="22"/>
        <v>32.581762785282578</v>
      </c>
      <c r="L73" s="34">
        <f t="shared" si="23"/>
        <v>-24.36911196523921</v>
      </c>
      <c r="M73" s="32">
        <f t="shared" si="24"/>
        <v>1.6094547395901784</v>
      </c>
      <c r="N73" s="32">
        <f t="shared" si="25"/>
        <v>-36.794180767409451</v>
      </c>
      <c r="O73" s="32">
        <f t="shared" si="26"/>
        <v>1.9681812866793377E-2</v>
      </c>
      <c r="P73" s="32">
        <f t="shared" si="27"/>
        <v>1.4720759726555529E-2</v>
      </c>
    </row>
    <row r="74" spans="1:16" ht="14.4" x14ac:dyDescent="0.3">
      <c r="A74" s="28">
        <v>3</v>
      </c>
      <c r="B74" s="33">
        <f t="shared" si="14"/>
        <v>1000</v>
      </c>
      <c r="C74" s="33">
        <f t="shared" si="15"/>
        <v>50</v>
      </c>
      <c r="D74" s="34">
        <f t="shared" si="16"/>
        <v>-0.1</v>
      </c>
      <c r="E74" s="34">
        <f t="shared" si="17"/>
        <v>1.9999920000319998E-2</v>
      </c>
      <c r="F74" s="34">
        <f t="shared" si="18"/>
        <v>3.9999840000639997E-5</v>
      </c>
      <c r="G74" s="34">
        <f t="shared" si="19"/>
        <v>1.9999920000319998E-2</v>
      </c>
      <c r="H74" s="34">
        <f t="shared" si="20"/>
        <v>2.0039999840000641E-2</v>
      </c>
      <c r="I74" s="34">
        <f t="shared" si="21"/>
        <v>24.950049999900198</v>
      </c>
      <c r="J74" s="29">
        <v>-25.000049900100002</v>
      </c>
      <c r="K74" s="34">
        <f t="shared" si="22"/>
        <v>26.950049999900198</v>
      </c>
      <c r="L74" s="34">
        <f t="shared" si="23"/>
        <v>-25.000049900100002</v>
      </c>
      <c r="M74" s="32">
        <f t="shared" si="24"/>
        <v>1.565377124124844</v>
      </c>
      <c r="N74" s="32">
        <f t="shared" si="25"/>
        <v>-42.850353556442357</v>
      </c>
      <c r="O74" s="32">
        <f t="shared" si="26"/>
        <v>1.9943681368236897E-2</v>
      </c>
      <c r="P74" s="32">
        <f t="shared" si="27"/>
        <v>1.85006346704167E-2</v>
      </c>
    </row>
    <row r="75" spans="1:16" ht="14.4" x14ac:dyDescent="0.3">
      <c r="A75" s="28">
        <v>3.1000000000000005</v>
      </c>
      <c r="B75" s="33">
        <f t="shared" si="14"/>
        <v>1258.9254117941691</v>
      </c>
      <c r="C75" s="33">
        <f t="shared" si="15"/>
        <v>50</v>
      </c>
      <c r="D75" s="34">
        <f t="shared" si="16"/>
        <v>-7.9432823472428027E-2</v>
      </c>
      <c r="E75" s="34">
        <f t="shared" si="17"/>
        <v>1.9999949523539836E-2</v>
      </c>
      <c r="F75" s="34">
        <f t="shared" si="18"/>
        <v>3.1773049199216216E-5</v>
      </c>
      <c r="G75" s="34">
        <f t="shared" si="19"/>
        <v>1.9999949523539836E-2</v>
      </c>
      <c r="H75" s="34">
        <f t="shared" si="20"/>
        <v>2.5210281285082601E-2</v>
      </c>
      <c r="I75" s="34">
        <f t="shared" si="21"/>
        <v>19.313242775958912</v>
      </c>
      <c r="J75" s="29">
        <v>-24.344675587103058</v>
      </c>
      <c r="K75" s="34">
        <f t="shared" si="22"/>
        <v>21.313242775958912</v>
      </c>
      <c r="L75" s="34">
        <f t="shared" si="23"/>
        <v>-24.344675587103058</v>
      </c>
      <c r="M75" s="32">
        <f t="shared" si="24"/>
        <v>1.5099562394720145</v>
      </c>
      <c r="N75" s="32">
        <f t="shared" si="25"/>
        <v>-48.798547242023311</v>
      </c>
      <c r="O75" s="32">
        <f t="shared" si="26"/>
        <v>2.0358091079515878E-2</v>
      </c>
      <c r="P75" s="32">
        <f t="shared" si="27"/>
        <v>2.325367041108143E-2</v>
      </c>
    </row>
    <row r="76" spans="1:16" ht="14.4" x14ac:dyDescent="0.3">
      <c r="A76" s="28">
        <v>3.2</v>
      </c>
      <c r="B76" s="33">
        <f t="shared" si="14"/>
        <v>1584.8931924611156</v>
      </c>
      <c r="C76" s="33">
        <f t="shared" si="15"/>
        <v>50</v>
      </c>
      <c r="D76" s="34">
        <f t="shared" si="16"/>
        <v>-6.3095734448019247E-2</v>
      </c>
      <c r="E76" s="34">
        <f t="shared" si="17"/>
        <v>1.9999968151477074E-2</v>
      </c>
      <c r="F76" s="34">
        <f t="shared" si="18"/>
        <v>2.5238253589088796E-5</v>
      </c>
      <c r="G76" s="34">
        <f t="shared" si="19"/>
        <v>1.9999968151477074E-2</v>
      </c>
      <c r="H76" s="34">
        <f t="shared" si="20"/>
        <v>3.1723102102811408E-2</v>
      </c>
      <c r="I76" s="34">
        <f t="shared" si="21"/>
        <v>14.221148518138529</v>
      </c>
      <c r="J76" s="29">
        <v>-22.556983243337584</v>
      </c>
      <c r="K76" s="34">
        <f t="shared" si="22"/>
        <v>16.221148518138527</v>
      </c>
      <c r="L76" s="34">
        <f t="shared" si="23"/>
        <v>-22.556983243337584</v>
      </c>
      <c r="M76" s="32">
        <f t="shared" si="24"/>
        <v>1.4437926595222756</v>
      </c>
      <c r="N76" s="32">
        <f t="shared" si="25"/>
        <v>-54.279381806685976</v>
      </c>
      <c r="O76" s="32">
        <f t="shared" si="26"/>
        <v>2.1013397774260645E-2</v>
      </c>
      <c r="P76" s="32">
        <f t="shared" si="27"/>
        <v>2.9221041959486282E-2</v>
      </c>
    </row>
    <row r="77" spans="1:16" ht="14.4" x14ac:dyDescent="0.3">
      <c r="A77" s="28">
        <v>3.3000000000000007</v>
      </c>
      <c r="B77" s="33">
        <f t="shared" si="14"/>
        <v>1995.2623149688841</v>
      </c>
      <c r="C77" s="33">
        <f t="shared" si="15"/>
        <v>50</v>
      </c>
      <c r="D77" s="34">
        <f t="shared" si="16"/>
        <v>-5.0118723362727116E-2</v>
      </c>
      <c r="E77" s="34">
        <f t="shared" si="17"/>
        <v>1.9999979904928741E-2</v>
      </c>
      <c r="F77" s="34">
        <f t="shared" si="18"/>
        <v>2.0047469202304498E-5</v>
      </c>
      <c r="G77" s="34">
        <f t="shared" si="19"/>
        <v>1.9999979904928741E-2</v>
      </c>
      <c r="H77" s="34">
        <f t="shared" si="20"/>
        <v>3.9925293768579992E-2</v>
      </c>
      <c r="I77" s="34">
        <f t="shared" si="21"/>
        <v>10.029937949484776</v>
      </c>
      <c r="J77" s="29">
        <v>-20.022431073299384</v>
      </c>
      <c r="K77" s="34">
        <f t="shared" si="22"/>
        <v>12.029937949484776</v>
      </c>
      <c r="L77" s="34">
        <f t="shared" si="23"/>
        <v>-20.022431073299384</v>
      </c>
      <c r="M77" s="32">
        <f t="shared" si="24"/>
        <v>1.3684440076229671</v>
      </c>
      <c r="N77" s="32">
        <f t="shared" si="25"/>
        <v>-59.001581908148381</v>
      </c>
      <c r="O77" s="32">
        <f t="shared" si="26"/>
        <v>2.2048313327313645E-2</v>
      </c>
      <c r="P77" s="32">
        <f t="shared" si="27"/>
        <v>3.6696850451963699E-2</v>
      </c>
    </row>
    <row r="78" spans="1:16" ht="14.4" x14ac:dyDescent="0.3">
      <c r="A78" s="28">
        <v>3.4000000000000004</v>
      </c>
      <c r="B78" s="33">
        <f t="shared" si="14"/>
        <v>2511.8864315095834</v>
      </c>
      <c r="C78" s="33">
        <f t="shared" si="15"/>
        <v>50</v>
      </c>
      <c r="D78" s="34">
        <f t="shared" si="16"/>
        <v>-3.9810717055349672E-2</v>
      </c>
      <c r="E78" s="34">
        <f t="shared" si="17"/>
        <v>1.9999987320862497E-2</v>
      </c>
      <c r="F78" s="34">
        <f t="shared" si="18"/>
        <v>1.5924276726828757E-5</v>
      </c>
      <c r="G78" s="34">
        <f t="shared" si="19"/>
        <v>1.9999987320862497E-2</v>
      </c>
      <c r="H78" s="34">
        <f t="shared" si="20"/>
        <v>5.0253652906918501E-2</v>
      </c>
      <c r="I78" s="34">
        <f t="shared" si="21"/>
        <v>6.8365995133526596</v>
      </c>
      <c r="J78" s="29">
        <v>-17.178215840629662</v>
      </c>
      <c r="K78" s="34">
        <f t="shared" si="22"/>
        <v>8.8365995133526596</v>
      </c>
      <c r="L78" s="34">
        <f t="shared" si="23"/>
        <v>-17.178215840629662</v>
      </c>
      <c r="M78" s="32">
        <f t="shared" si="24"/>
        <v>1.2859571961982639</v>
      </c>
      <c r="N78" s="32">
        <f t="shared" si="25"/>
        <v>-62.778379804507097</v>
      </c>
      <c r="O78" s="32">
        <f t="shared" si="26"/>
        <v>2.3679404710917094E-2</v>
      </c>
      <c r="P78" s="32">
        <f t="shared" si="27"/>
        <v>4.6032404714856846E-2</v>
      </c>
    </row>
    <row r="79" spans="1:16" ht="14.4" x14ac:dyDescent="0.3">
      <c r="A79" s="28">
        <v>3.5</v>
      </c>
      <c r="B79" s="33">
        <f t="shared" si="14"/>
        <v>3162.2776601683804</v>
      </c>
      <c r="C79" s="33">
        <f t="shared" si="15"/>
        <v>50</v>
      </c>
      <c r="D79" s="34">
        <f t="shared" si="16"/>
        <v>-3.1622776601683784E-2</v>
      </c>
      <c r="E79" s="34">
        <f t="shared" si="17"/>
        <v>1.99999920000032E-2</v>
      </c>
      <c r="F79" s="34">
        <f t="shared" si="18"/>
        <v>1.264910558103128E-5</v>
      </c>
      <c r="G79" s="34">
        <f t="shared" si="19"/>
        <v>1.99999920000032E-2</v>
      </c>
      <c r="H79" s="34">
        <f t="shared" si="20"/>
        <v>6.3258202308948644E-2</v>
      </c>
      <c r="I79" s="34">
        <f t="shared" si="21"/>
        <v>4.5438006020354011</v>
      </c>
      <c r="J79" s="29">
        <v>-14.371638635407058</v>
      </c>
      <c r="K79" s="34">
        <f t="shared" si="22"/>
        <v>6.5438006020354011</v>
      </c>
      <c r="L79" s="34">
        <f t="shared" si="23"/>
        <v>-14.371638635407058</v>
      </c>
      <c r="M79" s="32">
        <f t="shared" si="24"/>
        <v>1.1984180302865701</v>
      </c>
      <c r="N79" s="32">
        <f t="shared" si="25"/>
        <v>-65.518926420589224</v>
      </c>
      <c r="O79" s="32">
        <f t="shared" si="26"/>
        <v>2.6241822692837126E-2</v>
      </c>
      <c r="P79" s="32">
        <f t="shared" si="27"/>
        <v>5.7632867474380817E-2</v>
      </c>
    </row>
    <row r="80" spans="1:16" ht="14.4" x14ac:dyDescent="0.3">
      <c r="A80" s="28">
        <v>3.6000000000000005</v>
      </c>
      <c r="B80" s="33">
        <f t="shared" si="14"/>
        <v>3981.0717055349769</v>
      </c>
      <c r="C80" s="33">
        <f t="shared" si="15"/>
        <v>50</v>
      </c>
      <c r="D80" s="34">
        <f t="shared" si="16"/>
        <v>-2.5118864315095774E-2</v>
      </c>
      <c r="E80" s="34">
        <f t="shared" si="17"/>
        <v>1.9999994952342517E-2</v>
      </c>
      <c r="F80" s="34">
        <f t="shared" si="18"/>
        <v>1.0047543190209842E-5</v>
      </c>
      <c r="G80" s="34">
        <f t="shared" si="19"/>
        <v>1.9999994952342517E-2</v>
      </c>
      <c r="H80" s="34">
        <f t="shared" si="20"/>
        <v>7.9631481653889752E-2</v>
      </c>
      <c r="I80" s="34">
        <f t="shared" si="21"/>
        <v>2.9668421112894956</v>
      </c>
      <c r="J80" s="29">
        <v>-11.812704639081199</v>
      </c>
      <c r="K80" s="34">
        <f t="shared" si="22"/>
        <v>4.9668421112894956</v>
      </c>
      <c r="L80" s="34">
        <f t="shared" si="23"/>
        <v>-11.812704639081199</v>
      </c>
      <c r="M80" s="32">
        <f t="shared" si="24"/>
        <v>1.1076991544977657</v>
      </c>
      <c r="N80" s="32">
        <f t="shared" si="25"/>
        <v>-67.194895880482122</v>
      </c>
      <c r="O80" s="32">
        <f t="shared" si="26"/>
        <v>3.0246981843330696E-2</v>
      </c>
      <c r="P80" s="32">
        <f t="shared" si="27"/>
        <v>7.1936786942912334E-2</v>
      </c>
    </row>
    <row r="81" spans="1:16" ht="14.4" x14ac:dyDescent="0.3">
      <c r="A81" s="28">
        <v>3.7</v>
      </c>
      <c r="B81" s="33">
        <f t="shared" si="14"/>
        <v>5011.8723362727324</v>
      </c>
      <c r="C81" s="33">
        <f t="shared" si="15"/>
        <v>50</v>
      </c>
      <c r="D81" s="34">
        <f t="shared" si="16"/>
        <v>-1.9952623149688757E-2</v>
      </c>
      <c r="E81" s="34">
        <f t="shared" si="17"/>
        <v>1.9999996815143143E-2</v>
      </c>
      <c r="F81" s="34">
        <f t="shared" si="18"/>
        <v>7.9810479889505297E-6</v>
      </c>
      <c r="G81" s="34">
        <f t="shared" si="19"/>
        <v>1.9999996815143143E-2</v>
      </c>
      <c r="H81" s="34">
        <f t="shared" si="20"/>
        <v>0.1002454277734436</v>
      </c>
      <c r="I81" s="34">
        <f t="shared" si="21"/>
        <v>1.9140317746465068</v>
      </c>
      <c r="J81" s="29">
        <v>-9.5936482287899416</v>
      </c>
      <c r="K81" s="34">
        <f t="shared" si="22"/>
        <v>3.9140317746465065</v>
      </c>
      <c r="L81" s="34">
        <f t="shared" si="23"/>
        <v>-9.5936482287899416</v>
      </c>
      <c r="M81" s="32">
        <f t="shared" si="24"/>
        <v>1.0154166622084511</v>
      </c>
      <c r="N81" s="32">
        <f t="shared" si="25"/>
        <v>-67.805445189850758</v>
      </c>
      <c r="O81" s="32">
        <f t="shared" si="26"/>
        <v>3.6457847381933646E-2</v>
      </c>
      <c r="P81" s="32">
        <f t="shared" si="27"/>
        <v>8.9361503201585646E-2</v>
      </c>
    </row>
    <row r="82" spans="1:16" ht="14.4" x14ac:dyDescent="0.3">
      <c r="A82" s="28">
        <v>3.8000000000000007</v>
      </c>
      <c r="B82" s="33">
        <f t="shared" si="14"/>
        <v>6309.5734448019502</v>
      </c>
      <c r="C82" s="33">
        <f t="shared" si="15"/>
        <v>50</v>
      </c>
      <c r="D82" s="34">
        <f t="shared" si="16"/>
        <v>-1.5848931924611089E-2</v>
      </c>
      <c r="E82" s="34">
        <f t="shared" si="17"/>
        <v>1.9999997990491056E-2</v>
      </c>
      <c r="F82" s="34">
        <f t="shared" si="18"/>
        <v>6.3395721328730262E-6</v>
      </c>
      <c r="G82" s="34">
        <f t="shared" si="19"/>
        <v>1.9999997990491056E-2</v>
      </c>
      <c r="H82" s="34">
        <f t="shared" si="20"/>
        <v>0.12619780846817188</v>
      </c>
      <c r="I82" s="34">
        <f t="shared" si="21"/>
        <v>1.2250481862216733</v>
      </c>
      <c r="J82" s="29">
        <v>-7.7299205951214329</v>
      </c>
      <c r="K82" s="34">
        <f t="shared" si="22"/>
        <v>3.2250481862216733</v>
      </c>
      <c r="L82" s="34">
        <f t="shared" si="23"/>
        <v>-7.7299205951214329</v>
      </c>
      <c r="M82" s="32">
        <f t="shared" si="24"/>
        <v>0.92302191116970578</v>
      </c>
      <c r="N82" s="32">
        <f t="shared" si="25"/>
        <v>-67.353311466650439</v>
      </c>
      <c r="O82" s="32">
        <f t="shared" si="26"/>
        <v>4.5971892827593987E-2</v>
      </c>
      <c r="P82" s="32">
        <f t="shared" si="27"/>
        <v>0.11018721601833098</v>
      </c>
    </row>
    <row r="83" spans="1:16" ht="14.4" x14ac:dyDescent="0.3">
      <c r="A83" s="28">
        <v>3.9000000000000004</v>
      </c>
      <c r="B83" s="33">
        <f t="shared" si="14"/>
        <v>7943.2823472428299</v>
      </c>
      <c r="C83" s="33">
        <f t="shared" si="15"/>
        <v>50</v>
      </c>
      <c r="D83" s="34">
        <f t="shared" si="16"/>
        <v>-1.2589254117941649E-2</v>
      </c>
      <c r="E83" s="34">
        <f t="shared" si="17"/>
        <v>1.9999998732085526E-2</v>
      </c>
      <c r="F83" s="34">
        <f t="shared" si="18"/>
        <v>5.0357013279347095E-6</v>
      </c>
      <c r="G83" s="34">
        <f t="shared" si="19"/>
        <v>1.9999998732085526E-2</v>
      </c>
      <c r="H83" s="34">
        <f t="shared" si="20"/>
        <v>0.15887068264618454</v>
      </c>
      <c r="I83" s="34">
        <f t="shared" si="21"/>
        <v>0.78003438408015535</v>
      </c>
      <c r="J83" s="29">
        <v>-6.196230147130013</v>
      </c>
      <c r="K83" s="34">
        <f t="shared" si="22"/>
        <v>2.7800343840801554</v>
      </c>
      <c r="L83" s="34">
        <f t="shared" si="23"/>
        <v>-6.196230147130013</v>
      </c>
      <c r="M83" s="32">
        <f t="shared" si="24"/>
        <v>0.83195340288478914</v>
      </c>
      <c r="N83" s="32">
        <f t="shared" si="25"/>
        <v>-65.835874047572759</v>
      </c>
      <c r="O83" s="32">
        <f t="shared" si="26"/>
        <v>6.0275852524703952E-2</v>
      </c>
      <c r="P83" s="32">
        <f t="shared" si="27"/>
        <v>0.13434476087644134</v>
      </c>
    </row>
    <row r="84" spans="1:16" ht="14.4" x14ac:dyDescent="0.3">
      <c r="A84" s="28">
        <v>4</v>
      </c>
      <c r="B84" s="33">
        <f t="shared" si="14"/>
        <v>10000</v>
      </c>
      <c r="C84" s="33">
        <f t="shared" si="15"/>
        <v>50</v>
      </c>
      <c r="D84" s="34">
        <f t="shared" si="16"/>
        <v>-0.01</v>
      </c>
      <c r="E84" s="34">
        <f t="shared" si="17"/>
        <v>1.9999999200000031E-2</v>
      </c>
      <c r="F84" s="34">
        <f t="shared" si="18"/>
        <v>3.999999840000006E-6</v>
      </c>
      <c r="G84" s="34">
        <f t="shared" si="19"/>
        <v>1.9999999200000031E-2</v>
      </c>
      <c r="H84" s="34">
        <f t="shared" si="20"/>
        <v>0.20000399999984</v>
      </c>
      <c r="I84" s="34">
        <f t="shared" si="21"/>
        <v>0.49502988020158084</v>
      </c>
      <c r="J84" s="29">
        <v>-4.9503980060038009</v>
      </c>
      <c r="K84" s="34">
        <f t="shared" si="22"/>
        <v>2.4950298802015807</v>
      </c>
      <c r="L84" s="34">
        <f t="shared" si="23"/>
        <v>-4.9503980060038009</v>
      </c>
      <c r="M84" s="32">
        <f t="shared" si="24"/>
        <v>0.74379268850955049</v>
      </c>
      <c r="N84" s="32">
        <f t="shared" si="25"/>
        <v>-63.251625549406036</v>
      </c>
      <c r="O84" s="32">
        <f t="shared" si="26"/>
        <v>8.118772537970935E-2</v>
      </c>
      <c r="P84" s="32">
        <f t="shared" si="27"/>
        <v>0.16108486596530289</v>
      </c>
    </row>
    <row r="85" spans="1:16" ht="14.4" x14ac:dyDescent="0.3">
      <c r="A85" s="28">
        <v>4.0999999999999996</v>
      </c>
      <c r="B85" s="33">
        <f t="shared" si="14"/>
        <v>12589.254117941671</v>
      </c>
      <c r="C85" s="33">
        <f t="shared" si="15"/>
        <v>50</v>
      </c>
      <c r="D85" s="34">
        <f t="shared" si="16"/>
        <v>-7.9432823472428155E-3</v>
      </c>
      <c r="E85" s="34">
        <f t="shared" si="17"/>
        <v>1.9999999495234139E-2</v>
      </c>
      <c r="F85" s="34">
        <f t="shared" si="18"/>
        <v>3.1773128587071712E-6</v>
      </c>
      <c r="G85" s="34">
        <f t="shared" si="19"/>
        <v>1.9999999495234139E-2</v>
      </c>
      <c r="H85" s="34">
        <f t="shared" si="20"/>
        <v>0.25178825967169216</v>
      </c>
      <c r="I85" s="34">
        <f t="shared" si="21"/>
        <v>0.31349274679571304</v>
      </c>
      <c r="J85" s="29">
        <v>-3.946689756377264</v>
      </c>
      <c r="K85" s="34">
        <f t="shared" si="22"/>
        <v>2.3134927467957129</v>
      </c>
      <c r="L85" s="34">
        <f t="shared" si="23"/>
        <v>-3.946689756377264</v>
      </c>
      <c r="M85" s="32">
        <f t="shared" si="24"/>
        <v>0.66037017928654418</v>
      </c>
      <c r="N85" s="32">
        <f t="shared" si="25"/>
        <v>-59.621781655344563</v>
      </c>
      <c r="O85" s="32">
        <f t="shared" si="26"/>
        <v>0.11054211856427998</v>
      </c>
      <c r="P85" s="32">
        <f t="shared" si="27"/>
        <v>0.188578696687139</v>
      </c>
    </row>
    <row r="86" spans="1:16" ht="14.4" x14ac:dyDescent="0.3">
      <c r="A86" s="28">
        <v>4.2000000000000011</v>
      </c>
      <c r="B86" s="33">
        <f t="shared" si="14"/>
        <v>15848.931924611175</v>
      </c>
      <c r="C86" s="33">
        <f t="shared" si="15"/>
        <v>50</v>
      </c>
      <c r="D86" s="34">
        <f t="shared" si="16"/>
        <v>-6.3095734448019164E-3</v>
      </c>
      <c r="E86" s="34">
        <f t="shared" si="17"/>
        <v>1.9999999681514266E-2</v>
      </c>
      <c r="F86" s="34">
        <f t="shared" si="18"/>
        <v>2.523829337730584E-6</v>
      </c>
      <c r="G86" s="34">
        <f t="shared" si="19"/>
        <v>1.9999999681514266E-2</v>
      </c>
      <c r="H86" s="34">
        <f t="shared" si="20"/>
        <v>0.31698116232156126</v>
      </c>
      <c r="I86" s="34">
        <f t="shared" si="21"/>
        <v>0.1982611331648802</v>
      </c>
      <c r="J86" s="29">
        <v>-3.1422522717278039</v>
      </c>
      <c r="K86" s="34">
        <f t="shared" si="22"/>
        <v>2.19826113316488</v>
      </c>
      <c r="L86" s="34">
        <f t="shared" si="23"/>
        <v>-3.1422522717278039</v>
      </c>
      <c r="M86" s="32">
        <f t="shared" si="24"/>
        <v>0.58374877731780528</v>
      </c>
      <c r="N86" s="32">
        <f t="shared" si="25"/>
        <v>-55.024080970040941</v>
      </c>
      <c r="O86" s="32">
        <f t="shared" si="26"/>
        <v>0.1494795310485163</v>
      </c>
      <c r="P86" s="32">
        <f t="shared" si="27"/>
        <v>0.21366997256498246</v>
      </c>
    </row>
    <row r="87" spans="1:16" ht="14.4" x14ac:dyDescent="0.3">
      <c r="A87" s="28">
        <v>4.3000000000000007</v>
      </c>
      <c r="B87" s="33">
        <f t="shared" si="14"/>
        <v>19952.623149688861</v>
      </c>
      <c r="C87" s="33">
        <f t="shared" si="15"/>
        <v>50</v>
      </c>
      <c r="D87" s="34">
        <f t="shared" si="16"/>
        <v>-5.0118723362727064E-3</v>
      </c>
      <c r="E87" s="34">
        <f t="shared" si="17"/>
        <v>1.9999999799049088E-2</v>
      </c>
      <c r="F87" s="34">
        <f t="shared" si="18"/>
        <v>2.0047489143662759E-6</v>
      </c>
      <c r="G87" s="34">
        <f t="shared" si="19"/>
        <v>1.9999999799049088E-2</v>
      </c>
      <c r="H87" s="34">
        <f t="shared" si="20"/>
        <v>0.39905446774269165</v>
      </c>
      <c r="I87" s="34">
        <f t="shared" si="21"/>
        <v>0.12527837652237322</v>
      </c>
      <c r="J87" s="29">
        <v>-2.4996448182555038</v>
      </c>
      <c r="K87" s="34">
        <f t="shared" si="22"/>
        <v>2.1252783765223731</v>
      </c>
      <c r="L87" s="34">
        <f t="shared" si="23"/>
        <v>-2.4996448182555038</v>
      </c>
      <c r="M87" s="32">
        <f t="shared" si="24"/>
        <v>0.5160076705405805</v>
      </c>
      <c r="N87" s="32">
        <f t="shared" si="25"/>
        <v>-49.627742424233681</v>
      </c>
      <c r="O87" s="32">
        <f t="shared" si="26"/>
        <v>0.19742424346821616</v>
      </c>
      <c r="P87" s="32">
        <f t="shared" si="27"/>
        <v>0.23220039907941184</v>
      </c>
    </row>
    <row r="88" spans="1:16" ht="14.4" x14ac:dyDescent="0.3">
      <c r="A88" s="28">
        <v>4.4000000000000004</v>
      </c>
      <c r="B88" s="33">
        <f t="shared" si="14"/>
        <v>25118.86431509586</v>
      </c>
      <c r="C88" s="33">
        <f t="shared" si="15"/>
        <v>50</v>
      </c>
      <c r="D88" s="34">
        <f t="shared" si="16"/>
        <v>-3.981071705534963E-3</v>
      </c>
      <c r="E88" s="34">
        <f t="shared" si="17"/>
        <v>1.9999999873208545E-2</v>
      </c>
      <c r="F88" s="34">
        <f t="shared" si="18"/>
        <v>1.5924286721186676E-6</v>
      </c>
      <c r="G88" s="34">
        <f t="shared" si="19"/>
        <v>1.9999999873208545E-2</v>
      </c>
      <c r="H88" s="34">
        <f t="shared" si="20"/>
        <v>0.5023788787305894</v>
      </c>
      <c r="I88" s="34">
        <f t="shared" si="21"/>
        <v>7.9118762753837682E-2</v>
      </c>
      <c r="J88" s="29">
        <v>-1.9873797785403635</v>
      </c>
      <c r="K88" s="34">
        <f t="shared" si="22"/>
        <v>2.0791187627538377</v>
      </c>
      <c r="L88" s="34">
        <f t="shared" si="23"/>
        <v>-1.9873797785403635</v>
      </c>
      <c r="M88" s="32">
        <f t="shared" si="24"/>
        <v>0.45881610982761234</v>
      </c>
      <c r="N88" s="32">
        <f t="shared" si="25"/>
        <v>-43.707643658393117</v>
      </c>
      <c r="O88" s="32">
        <f t="shared" si="26"/>
        <v>0.2513315895885051</v>
      </c>
      <c r="P88" s="32">
        <f t="shared" si="27"/>
        <v>0.24024184082443359</v>
      </c>
    </row>
    <row r="89" spans="1:16" ht="14.4" x14ac:dyDescent="0.3">
      <c r="A89" s="28">
        <v>4.5</v>
      </c>
      <c r="B89" s="33">
        <f t="shared" si="14"/>
        <v>31622.77660168384</v>
      </c>
      <c r="C89" s="33">
        <f t="shared" si="15"/>
        <v>50</v>
      </c>
      <c r="D89" s="34">
        <f t="shared" si="16"/>
        <v>-3.1622776601683746E-3</v>
      </c>
      <c r="E89" s="34">
        <f t="shared" si="17"/>
        <v>1.9999999919999997E-2</v>
      </c>
      <c r="F89" s="34">
        <f t="shared" si="18"/>
        <v>1.2649110590077056E-6</v>
      </c>
      <c r="G89" s="34">
        <f t="shared" si="19"/>
        <v>1.9999999919999997E-2</v>
      </c>
      <c r="H89" s="34">
        <f t="shared" si="20"/>
        <v>0.63245679694473589</v>
      </c>
      <c r="I89" s="34">
        <f t="shared" si="21"/>
        <v>4.9949850150649178E-2</v>
      </c>
      <c r="J89" s="29">
        <v>-1.5795561180256803</v>
      </c>
      <c r="K89" s="34">
        <f t="shared" si="22"/>
        <v>2.0499498501506492</v>
      </c>
      <c r="L89" s="34">
        <f t="shared" si="23"/>
        <v>-1.5795561180256803</v>
      </c>
      <c r="M89" s="32">
        <f t="shared" si="24"/>
        <v>0.41294961457693324</v>
      </c>
      <c r="N89" s="32">
        <f t="shared" si="25"/>
        <v>-37.615474945789991</v>
      </c>
      <c r="O89" s="32">
        <f t="shared" si="26"/>
        <v>0.30608638166164231</v>
      </c>
      <c r="P89" s="32">
        <f t="shared" si="27"/>
        <v>0.23584997299444171</v>
      </c>
    </row>
    <row r="90" spans="1:16" ht="14.4" x14ac:dyDescent="0.3">
      <c r="A90" s="28">
        <v>4.5999999999999996</v>
      </c>
      <c r="B90" s="33">
        <f t="shared" si="14"/>
        <v>39810.717055349742</v>
      </c>
      <c r="C90" s="33">
        <f t="shared" si="15"/>
        <v>50</v>
      </c>
      <c r="D90" s="34">
        <f t="shared" si="16"/>
        <v>-2.511886431509579E-3</v>
      </c>
      <c r="E90" s="34">
        <f t="shared" si="17"/>
        <v>1.9999999949523412E-2</v>
      </c>
      <c r="F90" s="34">
        <f t="shared" si="18"/>
        <v>1.0047545700680024E-6</v>
      </c>
      <c r="G90" s="34">
        <f t="shared" si="19"/>
        <v>1.9999999949523412E-2</v>
      </c>
      <c r="H90" s="34">
        <f t="shared" si="20"/>
        <v>0.79621534586156495</v>
      </c>
      <c r="I90" s="34">
        <f t="shared" si="21"/>
        <v>3.1527894816620897E-2</v>
      </c>
      <c r="J90" s="29">
        <v>-1.2551496869529262</v>
      </c>
      <c r="K90" s="34">
        <f t="shared" si="22"/>
        <v>2.0315278948166209</v>
      </c>
      <c r="L90" s="34">
        <f t="shared" si="23"/>
        <v>-1.2551496869529262</v>
      </c>
      <c r="M90" s="32">
        <f t="shared" si="24"/>
        <v>0.3780328877906361</v>
      </c>
      <c r="N90" s="32">
        <f t="shared" si="25"/>
        <v>-31.709236949038004</v>
      </c>
      <c r="O90" s="32">
        <f t="shared" si="26"/>
        <v>0.35625175657227687</v>
      </c>
      <c r="P90" s="32">
        <f t="shared" si="27"/>
        <v>0.2201049180171292</v>
      </c>
    </row>
    <row r="91" spans="1:16" ht="14.4" x14ac:dyDescent="0.3">
      <c r="A91" s="28">
        <v>4.7000000000000011</v>
      </c>
      <c r="B91" s="33">
        <f t="shared" si="14"/>
        <v>50118.723362727382</v>
      </c>
      <c r="C91" s="33">
        <f t="shared" si="15"/>
        <v>50</v>
      </c>
      <c r="D91" s="34">
        <f t="shared" si="16"/>
        <v>-1.9952623149688733E-3</v>
      </c>
      <c r="E91" s="34">
        <f t="shared" si="17"/>
        <v>1.9999999968151428E-2</v>
      </c>
      <c r="F91" s="34">
        <f t="shared" si="18"/>
        <v>7.9810492471662418E-7</v>
      </c>
      <c r="G91" s="34">
        <f t="shared" si="19"/>
        <v>1.9999999968151428E-2</v>
      </c>
      <c r="H91" s="34">
        <f t="shared" si="20"/>
        <v>1.0023752653594726</v>
      </c>
      <c r="I91" s="34">
        <f t="shared" si="21"/>
        <v>1.9897405510980962E-2</v>
      </c>
      <c r="J91" s="29">
        <v>-0.99723335803975166</v>
      </c>
      <c r="K91" s="34">
        <f t="shared" si="22"/>
        <v>2.0198974055109811</v>
      </c>
      <c r="L91" s="34">
        <f t="shared" si="23"/>
        <v>-0.99723335803975166</v>
      </c>
      <c r="M91" s="32">
        <f t="shared" si="24"/>
        <v>0.35269491242667272</v>
      </c>
      <c r="N91" s="32">
        <f t="shared" si="25"/>
        <v>-26.275781642416916</v>
      </c>
      <c r="O91" s="32">
        <f t="shared" si="26"/>
        <v>0.398051703165195</v>
      </c>
      <c r="P91" s="32">
        <f t="shared" si="27"/>
        <v>0.19652009826729383</v>
      </c>
    </row>
    <row r="92" spans="1:16" ht="14.4" x14ac:dyDescent="0.3">
      <c r="A92" s="28">
        <v>4.8000000000000007</v>
      </c>
      <c r="B92" s="33">
        <f t="shared" si="14"/>
        <v>63095.734448019459</v>
      </c>
      <c r="C92" s="33">
        <f t="shared" si="15"/>
        <v>50</v>
      </c>
      <c r="D92" s="34">
        <f t="shared" si="16"/>
        <v>-1.5848931924611102E-3</v>
      </c>
      <c r="E92" s="34">
        <f t="shared" si="17"/>
        <v>1.9999999979904908E-2</v>
      </c>
      <c r="F92" s="34">
        <f t="shared" si="18"/>
        <v>6.3395727634747251E-7</v>
      </c>
      <c r="G92" s="34">
        <f t="shared" si="19"/>
        <v>1.9999999979904908E-2</v>
      </c>
      <c r="H92" s="34">
        <f t="shared" si="20"/>
        <v>1.2619153229176658</v>
      </c>
      <c r="I92" s="34">
        <f t="shared" si="21"/>
        <v>1.2556265537663215E-2</v>
      </c>
      <c r="J92" s="29">
        <v>-0.79224719482602568</v>
      </c>
      <c r="K92" s="34">
        <f t="shared" si="22"/>
        <v>2.0125562655376634</v>
      </c>
      <c r="L92" s="34">
        <f t="shared" si="23"/>
        <v>-0.79224719482602568</v>
      </c>
      <c r="M92" s="32">
        <f t="shared" si="24"/>
        <v>0.3350318884112729</v>
      </c>
      <c r="N92" s="32">
        <f t="shared" si="25"/>
        <v>-21.487188331141045</v>
      </c>
      <c r="O92" s="32">
        <f t="shared" si="26"/>
        <v>0.4302137176759333</v>
      </c>
      <c r="P92" s="32">
        <f t="shared" si="27"/>
        <v>0.16935457499538686</v>
      </c>
    </row>
    <row r="93" spans="1:16" ht="14.4" x14ac:dyDescent="0.3">
      <c r="A93" s="28">
        <v>4.9000000000000004</v>
      </c>
      <c r="B93" s="33">
        <f t="shared" si="14"/>
        <v>79432.823472428237</v>
      </c>
      <c r="C93" s="33">
        <f t="shared" si="15"/>
        <v>50</v>
      </c>
      <c r="D93" s="34">
        <f t="shared" si="16"/>
        <v>-1.2589254117941658E-3</v>
      </c>
      <c r="E93" s="34">
        <f t="shared" si="17"/>
        <v>1.9999999987320854E-2</v>
      </c>
      <c r="F93" s="34">
        <f t="shared" si="18"/>
        <v>5.035701643984243E-7</v>
      </c>
      <c r="G93" s="34">
        <f t="shared" si="19"/>
        <v>1.9999999987320854E-2</v>
      </c>
      <c r="H93" s="34">
        <f t="shared" si="20"/>
        <v>1.5886569730187294</v>
      </c>
      <c r="I93" s="34">
        <f t="shared" si="21"/>
        <v>7.9232051909120318E-3</v>
      </c>
      <c r="J93" s="29">
        <v>-0.62936275915901874</v>
      </c>
      <c r="K93" s="34">
        <f t="shared" si="22"/>
        <v>2.0079232051909122</v>
      </c>
      <c r="L93" s="34">
        <f t="shared" si="23"/>
        <v>-0.62936275915901874</v>
      </c>
      <c r="M93" s="32">
        <f t="shared" si="24"/>
        <v>0.32309660111684063</v>
      </c>
      <c r="N93" s="32">
        <f t="shared" si="25"/>
        <v>-17.403059954760085</v>
      </c>
      <c r="O93" s="32">
        <f t="shared" si="26"/>
        <v>0.45347557126642174</v>
      </c>
      <c r="P93" s="32">
        <f t="shared" si="27"/>
        <v>0.14213722716368113</v>
      </c>
    </row>
    <row r="94" spans="1:16" ht="14.4" x14ac:dyDescent="0.3">
      <c r="A94" s="28">
        <v>5</v>
      </c>
      <c r="B94" s="33">
        <f t="shared" si="14"/>
        <v>100000</v>
      </c>
      <c r="C94" s="33">
        <f t="shared" si="15"/>
        <v>50</v>
      </c>
      <c r="D94" s="34">
        <f t="shared" si="16"/>
        <v>-1E-3</v>
      </c>
      <c r="E94" s="34">
        <f t="shared" si="17"/>
        <v>1.9999999992E-2</v>
      </c>
      <c r="F94" s="34">
        <f t="shared" si="18"/>
        <v>3.9999999984000001E-7</v>
      </c>
      <c r="G94" s="34">
        <f t="shared" si="19"/>
        <v>1.9999999992E-2</v>
      </c>
      <c r="H94" s="34">
        <f t="shared" si="20"/>
        <v>2.0000003999999998</v>
      </c>
      <c r="I94" s="34">
        <f t="shared" si="21"/>
        <v>4.9994980483961419E-3</v>
      </c>
      <c r="J94" s="29">
        <v>-0.49994990502955505</v>
      </c>
      <c r="K94" s="34">
        <f t="shared" si="22"/>
        <v>2.0049994980483961</v>
      </c>
      <c r="L94" s="34">
        <f t="shared" si="23"/>
        <v>-0.49994990502955505</v>
      </c>
      <c r="M94" s="32">
        <f t="shared" si="24"/>
        <v>0.3152125590916956</v>
      </c>
      <c r="N94" s="32">
        <f t="shared" si="25"/>
        <v>-14.001274824222978</v>
      </c>
      <c r="O94" s="32">
        <f t="shared" si="26"/>
        <v>0.46955789825522543</v>
      </c>
      <c r="P94" s="32">
        <f t="shared" si="27"/>
        <v>0.11708503012947437</v>
      </c>
    </row>
    <row r="95" spans="1:16" ht="14.4" x14ac:dyDescent="0.3">
      <c r="A95" s="28">
        <v>5.0999999999999996</v>
      </c>
      <c r="B95" s="33">
        <f t="shared" si="14"/>
        <v>125892.54117941685</v>
      </c>
      <c r="C95" s="33">
        <f t="shared" si="15"/>
        <v>50</v>
      </c>
      <c r="D95" s="34">
        <f t="shared" si="16"/>
        <v>-7.9432823472428077E-4</v>
      </c>
      <c r="E95" s="34">
        <f t="shared" si="17"/>
        <v>1.999999999495234E-2</v>
      </c>
      <c r="F95" s="34">
        <f t="shared" si="18"/>
        <v>3.1773129380952236E-7</v>
      </c>
      <c r="G95" s="34">
        <f t="shared" si="19"/>
        <v>1.999999999495234E-2</v>
      </c>
      <c r="H95" s="34">
        <f t="shared" si="20"/>
        <v>2.5178511413196309</v>
      </c>
      <c r="I95" s="34">
        <f t="shared" si="21"/>
        <v>3.1545868844645346E-3</v>
      </c>
      <c r="J95" s="29">
        <v>-0.39713900947227948</v>
      </c>
      <c r="K95" s="34">
        <f t="shared" si="22"/>
        <v>2.0031545868844645</v>
      </c>
      <c r="L95" s="34">
        <f t="shared" si="23"/>
        <v>-0.39713900947227948</v>
      </c>
      <c r="M95" s="32">
        <f t="shared" si="24"/>
        <v>0.31008613232329546</v>
      </c>
      <c r="N95" s="32">
        <f t="shared" si="25"/>
        <v>-11.213863574672983</v>
      </c>
      <c r="O95" s="32">
        <f t="shared" si="26"/>
        <v>0.48033275278767856</v>
      </c>
      <c r="P95" s="32">
        <f t="shared" si="27"/>
        <v>9.5229232385844978E-2</v>
      </c>
    </row>
    <row r="96" spans="1:16" ht="14.4" x14ac:dyDescent="0.3">
      <c r="A96" s="28">
        <v>5.2000000000000011</v>
      </c>
      <c r="B96" s="33">
        <f t="shared" si="14"/>
        <v>158489.31924611193</v>
      </c>
      <c r="C96" s="33">
        <f t="shared" si="15"/>
        <v>50</v>
      </c>
      <c r="D96" s="34">
        <f t="shared" si="16"/>
        <v>-6.3095734448019092E-4</v>
      </c>
      <c r="E96" s="34">
        <f t="shared" si="17"/>
        <v>1.9999999996815142E-2</v>
      </c>
      <c r="F96" s="34">
        <f t="shared" si="18"/>
        <v>2.5238293775188616E-7</v>
      </c>
      <c r="G96" s="34">
        <f t="shared" si="19"/>
        <v>1.9999999996815142E-2</v>
      </c>
      <c r="H96" s="34">
        <f t="shared" si="20"/>
        <v>3.1697866373051764</v>
      </c>
      <c r="I96" s="34">
        <f t="shared" si="21"/>
        <v>1.990456293992205E-3</v>
      </c>
      <c r="J96" s="29">
        <v>-0.31546608819205946</v>
      </c>
      <c r="K96" s="34">
        <f t="shared" si="22"/>
        <v>2.0019904562939921</v>
      </c>
      <c r="L96" s="34">
        <f t="shared" si="23"/>
        <v>-0.31546608819205946</v>
      </c>
      <c r="M96" s="32">
        <f t="shared" si="24"/>
        <v>0.30678797402398572</v>
      </c>
      <c r="N96" s="32">
        <f t="shared" si="25"/>
        <v>-8.9548199710707621</v>
      </c>
      <c r="O96" s="32">
        <f t="shared" si="26"/>
        <v>0.48740059472186142</v>
      </c>
      <c r="P96" s="32">
        <f t="shared" si="27"/>
        <v>7.6802743247847721E-2</v>
      </c>
    </row>
    <row r="97" spans="1:16" ht="14.4" x14ac:dyDescent="0.3">
      <c r="A97" s="28">
        <v>5.3000000000000007</v>
      </c>
      <c r="B97" s="33">
        <f t="shared" si="14"/>
        <v>199526.2314968885</v>
      </c>
      <c r="C97" s="33">
        <f t="shared" si="15"/>
        <v>50</v>
      </c>
      <c r="D97" s="34">
        <f t="shared" si="16"/>
        <v>-5.011872336272709E-4</v>
      </c>
      <c r="E97" s="34">
        <f t="shared" si="17"/>
        <v>1.999999999799049E-2</v>
      </c>
      <c r="F97" s="34">
        <f t="shared" si="18"/>
        <v>2.0047489343076555E-7</v>
      </c>
      <c r="G97" s="34">
        <f t="shared" si="19"/>
        <v>1.999999999799049E-2</v>
      </c>
      <c r="H97" s="34">
        <f t="shared" si="20"/>
        <v>3.9905248304126641</v>
      </c>
      <c r="I97" s="34">
        <f t="shared" si="21"/>
        <v>1.2559115423686836E-3</v>
      </c>
      <c r="J97" s="29">
        <v>-0.25058730975638283</v>
      </c>
      <c r="K97" s="34">
        <f t="shared" si="22"/>
        <v>2.0012559115423687</v>
      </c>
      <c r="L97" s="34">
        <f t="shared" si="23"/>
        <v>-0.25058730975638283</v>
      </c>
      <c r="M97" s="32">
        <f t="shared" si="24"/>
        <v>0.30468082216587977</v>
      </c>
      <c r="N97" s="32">
        <f t="shared" si="25"/>
        <v>-7.1371465353010963</v>
      </c>
      <c r="O97" s="32">
        <f t="shared" si="26"/>
        <v>0.49197267668195516</v>
      </c>
      <c r="P97" s="32">
        <f t="shared" si="27"/>
        <v>6.1602371197177035E-2</v>
      </c>
    </row>
    <row r="98" spans="1:16" ht="14.4" x14ac:dyDescent="0.3">
      <c r="A98" s="28">
        <v>5.4</v>
      </c>
      <c r="B98" s="33">
        <f t="shared" si="14"/>
        <v>251188.64315095844</v>
      </c>
      <c r="C98" s="33">
        <f t="shared" si="15"/>
        <v>50</v>
      </c>
      <c r="D98" s="34">
        <f t="shared" si="16"/>
        <v>-3.9810717055349659E-4</v>
      </c>
      <c r="E98" s="34">
        <f t="shared" si="17"/>
        <v>1.9999999998732084E-2</v>
      </c>
      <c r="F98" s="34">
        <f t="shared" si="18"/>
        <v>1.5924286821130332E-7</v>
      </c>
      <c r="G98" s="34">
        <f t="shared" si="19"/>
        <v>1.9999999998732084E-2</v>
      </c>
      <c r="H98" s="34">
        <f t="shared" si="20"/>
        <v>5.0237730222620369</v>
      </c>
      <c r="I98" s="34">
        <f t="shared" si="21"/>
        <v>7.9243398671107769E-4</v>
      </c>
      <c r="J98" s="29">
        <v>-0.19905042423075223</v>
      </c>
      <c r="K98" s="34">
        <f t="shared" si="22"/>
        <v>2.0007924339867111</v>
      </c>
      <c r="L98" s="34">
        <f t="shared" si="23"/>
        <v>-0.19905042423075223</v>
      </c>
      <c r="M98" s="32">
        <f t="shared" si="24"/>
        <v>0.30334066848513008</v>
      </c>
      <c r="N98" s="32">
        <f t="shared" si="25"/>
        <v>-5.681421531260419</v>
      </c>
      <c r="O98" s="32">
        <f t="shared" si="26"/>
        <v>0.49490369859896277</v>
      </c>
      <c r="P98" s="32">
        <f t="shared" si="27"/>
        <v>4.9235887484441659E-2</v>
      </c>
    </row>
    <row r="99" spans="1:16" ht="14.4" x14ac:dyDescent="0.3">
      <c r="A99" s="28">
        <v>5.5</v>
      </c>
      <c r="B99" s="33">
        <f t="shared" si="14"/>
        <v>316227.7660168382</v>
      </c>
      <c r="C99" s="33">
        <f t="shared" si="15"/>
        <v>50</v>
      </c>
      <c r="D99" s="34">
        <f t="shared" si="16"/>
        <v>-3.1622776601683767E-4</v>
      </c>
      <c r="E99" s="34">
        <f t="shared" si="17"/>
        <v>1.9999999999200001E-2</v>
      </c>
      <c r="F99" s="34">
        <f t="shared" si="18"/>
        <v>1.2649110640167544E-7</v>
      </c>
      <c r="G99" s="34">
        <f t="shared" si="19"/>
        <v>1.9999999999200001E-2</v>
      </c>
      <c r="H99" s="34">
        <f t="shared" si="20"/>
        <v>6.3245554468278709</v>
      </c>
      <c r="I99" s="34">
        <f t="shared" si="21"/>
        <v>4.9999498003039974E-4</v>
      </c>
      <c r="J99" s="29">
        <v>-0.15811229872321736</v>
      </c>
      <c r="K99" s="34">
        <f t="shared" si="22"/>
        <v>2.0004999949800304</v>
      </c>
      <c r="L99" s="34">
        <f t="shared" si="23"/>
        <v>-0.15811229872321736</v>
      </c>
      <c r="M99" s="32">
        <f t="shared" si="24"/>
        <v>0.30249080018645663</v>
      </c>
      <c r="N99" s="32">
        <f t="shared" si="25"/>
        <v>-4.5190574163834265</v>
      </c>
      <c r="O99" s="32">
        <f t="shared" si="26"/>
        <v>0.49677182260829994</v>
      </c>
      <c r="P99" s="32">
        <f t="shared" si="27"/>
        <v>3.9263051742374405E-2</v>
      </c>
    </row>
    <row r="100" spans="1:16" ht="14.4" x14ac:dyDescent="0.3">
      <c r="A100" s="28">
        <v>5.6000000000000014</v>
      </c>
      <c r="B100" s="33">
        <f t="shared" si="14"/>
        <v>398107.17055349931</v>
      </c>
      <c r="C100" s="33">
        <f t="shared" si="15"/>
        <v>50</v>
      </c>
      <c r="D100" s="34">
        <f t="shared" si="16"/>
        <v>-2.5118864315095671E-4</v>
      </c>
      <c r="E100" s="34">
        <f t="shared" si="17"/>
        <v>1.9999999999495234E-2</v>
      </c>
      <c r="F100" s="34">
        <f t="shared" si="18"/>
        <v>1.0047545725784686E-7</v>
      </c>
      <c r="G100" s="34">
        <f t="shared" si="19"/>
        <v>1.9999999999495234E-2</v>
      </c>
      <c r="H100" s="34">
        <f t="shared" si="20"/>
        <v>7.9621435115454444</v>
      </c>
      <c r="I100" s="34">
        <f t="shared" si="21"/>
        <v>3.1547667374679509E-4</v>
      </c>
      <c r="J100" s="29">
        <v>-0.12559352754901895</v>
      </c>
      <c r="K100" s="34">
        <f t="shared" si="22"/>
        <v>2.0003154766737468</v>
      </c>
      <c r="L100" s="34">
        <f t="shared" si="23"/>
        <v>-0.12559352754901895</v>
      </c>
      <c r="M100" s="32">
        <f t="shared" si="24"/>
        <v>0.30195284787752946</v>
      </c>
      <c r="N100" s="32">
        <f t="shared" si="25"/>
        <v>-3.5927059898229992</v>
      </c>
      <c r="O100" s="32">
        <f t="shared" si="26"/>
        <v>0.49795809794890344</v>
      </c>
      <c r="P100" s="32">
        <f t="shared" si="27"/>
        <v>3.1265225321857097E-2</v>
      </c>
    </row>
    <row r="101" spans="1:16" ht="14.4" x14ac:dyDescent="0.3">
      <c r="A101" s="28">
        <v>5.7000000000000011</v>
      </c>
      <c r="B101" s="33">
        <f t="shared" si="14"/>
        <v>501187.2336272744</v>
      </c>
      <c r="C101" s="33">
        <f t="shared" si="15"/>
        <v>50</v>
      </c>
      <c r="D101" s="34">
        <f t="shared" si="16"/>
        <v>-1.9952623149688712E-4</v>
      </c>
      <c r="E101" s="34">
        <f t="shared" si="17"/>
        <v>1.9999999999681512E-2</v>
      </c>
      <c r="F101" s="34">
        <f t="shared" si="18"/>
        <v>7.9810492597483921E-8</v>
      </c>
      <c r="G101" s="34">
        <f t="shared" si="19"/>
        <v>1.9999999999681512E-2</v>
      </c>
      <c r="H101" s="34">
        <f t="shared" si="20"/>
        <v>10.023744752355981</v>
      </c>
      <c r="I101" s="34">
        <f t="shared" si="21"/>
        <v>1.990527896603746E-4</v>
      </c>
      <c r="J101" s="29">
        <v>-9.9762717791588601E-2</v>
      </c>
      <c r="K101" s="34">
        <f t="shared" si="22"/>
        <v>2.0001990527896605</v>
      </c>
      <c r="L101" s="34">
        <f t="shared" si="23"/>
        <v>-9.9762717791588601E-2</v>
      </c>
      <c r="M101" s="32">
        <f t="shared" si="24"/>
        <v>0.30161273385852</v>
      </c>
      <c r="N101" s="32">
        <f t="shared" si="25"/>
        <v>-2.8553407917581368</v>
      </c>
      <c r="O101" s="32">
        <f t="shared" si="26"/>
        <v>0.49870962438088806</v>
      </c>
      <c r="P101" s="32">
        <f t="shared" si="27"/>
        <v>2.4873838155092681E-2</v>
      </c>
    </row>
    <row r="102" spans="1:16" ht="14.4" x14ac:dyDescent="0.3">
      <c r="A102" s="28">
        <v>5.8000000000000007</v>
      </c>
      <c r="B102" s="33">
        <f t="shared" si="14"/>
        <v>630957.34448019532</v>
      </c>
      <c r="C102" s="33">
        <f t="shared" si="15"/>
        <v>50</v>
      </c>
      <c r="D102" s="34">
        <f t="shared" si="16"/>
        <v>-1.5848931924611082E-4</v>
      </c>
      <c r="E102" s="34">
        <f t="shared" si="17"/>
        <v>1.999999999979905E-2</v>
      </c>
      <c r="F102" s="34">
        <f t="shared" si="18"/>
        <v>6.3395727697807351E-8</v>
      </c>
      <c r="G102" s="34">
        <f t="shared" si="19"/>
        <v>1.999999999979905E-2</v>
      </c>
      <c r="H102" s="34">
        <f t="shared" si="20"/>
        <v>12.619146952999635</v>
      </c>
      <c r="I102" s="34">
        <f t="shared" si="21"/>
        <v>1.2559400483442814E-4</v>
      </c>
      <c r="J102" s="29">
        <v>-7.9244460171865969E-2</v>
      </c>
      <c r="K102" s="34">
        <f t="shared" si="22"/>
        <v>2.0001255940048344</v>
      </c>
      <c r="L102" s="34">
        <f t="shared" si="23"/>
        <v>-7.9244460171865969E-2</v>
      </c>
      <c r="M102" s="32">
        <f t="shared" si="24"/>
        <v>0.30139786117754513</v>
      </c>
      <c r="N102" s="32">
        <f t="shared" si="25"/>
        <v>-2.2688573434764945</v>
      </c>
      <c r="O102" s="32">
        <f t="shared" si="26"/>
        <v>0.49918502078137134</v>
      </c>
      <c r="P102" s="32">
        <f t="shared" si="27"/>
        <v>1.9777581776000138E-2</v>
      </c>
    </row>
    <row r="103" spans="1:16" ht="14.4" x14ac:dyDescent="0.3">
      <c r="A103" s="28">
        <v>5.9</v>
      </c>
      <c r="B103" s="33">
        <f t="shared" si="14"/>
        <v>794328.23472428333</v>
      </c>
      <c r="C103" s="33">
        <f t="shared" si="15"/>
        <v>50</v>
      </c>
      <c r="D103" s="34">
        <f t="shared" si="16"/>
        <v>-1.2589254117941642E-4</v>
      </c>
      <c r="E103" s="34">
        <f t="shared" si="17"/>
        <v>1.9999999999873209E-2</v>
      </c>
      <c r="F103" s="34">
        <f t="shared" si="18"/>
        <v>5.0357016471447326E-8</v>
      </c>
      <c r="G103" s="34">
        <f t="shared" si="19"/>
        <v>1.9999999999873209E-2</v>
      </c>
      <c r="H103" s="34">
        <f t="shared" si="20"/>
        <v>15.886564744842685</v>
      </c>
      <c r="I103" s="34">
        <f t="shared" si="21"/>
        <v>7.9244533526054705E-5</v>
      </c>
      <c r="J103" s="29">
        <v>-6.2946170627225295E-2</v>
      </c>
      <c r="K103" s="34">
        <f t="shared" si="22"/>
        <v>2.0000792445335263</v>
      </c>
      <c r="L103" s="34">
        <f t="shared" si="23"/>
        <v>-6.2946170627225295E-2</v>
      </c>
      <c r="M103" s="32">
        <f t="shared" si="24"/>
        <v>0.30126217587229315</v>
      </c>
      <c r="N103" s="32">
        <f t="shared" si="25"/>
        <v>-1.8026085196371435</v>
      </c>
      <c r="O103" s="32">
        <f t="shared" si="26"/>
        <v>0.49948546098653285</v>
      </c>
      <c r="P103" s="32">
        <f t="shared" si="27"/>
        <v>1.5719725675374135E-2</v>
      </c>
    </row>
    <row r="104" spans="1:16" ht="14.4" x14ac:dyDescent="0.3">
      <c r="A104" s="28">
        <v>6</v>
      </c>
      <c r="B104" s="33">
        <f t="shared" si="14"/>
        <v>1000000</v>
      </c>
      <c r="C104" s="33">
        <f t="shared" si="15"/>
        <v>50</v>
      </c>
      <c r="D104" s="34">
        <f t="shared" si="16"/>
        <v>-1E-4</v>
      </c>
      <c r="E104" s="34">
        <f t="shared" si="17"/>
        <v>1.9999999999920002E-2</v>
      </c>
      <c r="F104" s="34">
        <f t="shared" si="18"/>
        <v>3.9999999999840004E-8</v>
      </c>
      <c r="G104" s="34">
        <f t="shared" si="19"/>
        <v>1.9999999999920002E-2</v>
      </c>
      <c r="H104" s="34">
        <f t="shared" si="20"/>
        <v>20.00000004</v>
      </c>
      <c r="I104" s="34">
        <f t="shared" si="21"/>
        <v>4.9999949799850403E-5</v>
      </c>
      <c r="J104" s="29">
        <v>-4.9999949900050293E-2</v>
      </c>
      <c r="K104" s="34">
        <f t="shared" si="22"/>
        <v>2.0000499999498</v>
      </c>
      <c r="L104" s="34">
        <f t="shared" si="23"/>
        <v>-4.9999949900050293E-2</v>
      </c>
      <c r="M104" s="32">
        <f t="shared" si="24"/>
        <v>0.30117652045795618</v>
      </c>
      <c r="N104" s="32">
        <f t="shared" si="25"/>
        <v>-1.4320589632741223</v>
      </c>
      <c r="O104" s="32">
        <f t="shared" si="26"/>
        <v>0.49967521955288136</v>
      </c>
      <c r="P104" s="32">
        <f t="shared" si="27"/>
        <v>1.2491555683391801E-2</v>
      </c>
    </row>
  </sheetData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09"/>
  <sheetViews>
    <sheetView tabSelected="1" zoomScale="85" zoomScaleNormal="85" workbookViewId="0">
      <selection activeCell="AC5" sqref="AC5"/>
    </sheetView>
  </sheetViews>
  <sheetFormatPr defaultRowHeight="13.2" x14ac:dyDescent="0.25"/>
  <sheetData>
    <row r="1" spans="1:30" ht="14.4" x14ac:dyDescent="0.3">
      <c r="A1" s="35" t="s">
        <v>2419</v>
      </c>
      <c r="B1" s="35">
        <v>10</v>
      </c>
      <c r="C1" s="35"/>
      <c r="D1" s="35"/>
      <c r="E1" s="35"/>
      <c r="F1" s="35"/>
      <c r="G1" s="35" t="s">
        <v>2419</v>
      </c>
      <c r="H1" s="35">
        <v>10</v>
      </c>
      <c r="I1" s="35"/>
      <c r="J1" s="35"/>
      <c r="K1" s="35"/>
      <c r="L1" s="35"/>
      <c r="M1" s="35" t="s">
        <v>2419</v>
      </c>
      <c r="N1" s="35">
        <v>10</v>
      </c>
      <c r="O1" s="35"/>
      <c r="P1" s="35"/>
      <c r="Q1" s="35"/>
      <c r="R1" s="35"/>
      <c r="S1" s="35" t="s">
        <v>2419</v>
      </c>
      <c r="T1" s="35">
        <v>10</v>
      </c>
      <c r="U1" s="35"/>
      <c r="V1" s="35"/>
      <c r="W1" s="35"/>
      <c r="X1" s="35"/>
      <c r="Y1" s="35" t="s">
        <v>2419</v>
      </c>
      <c r="Z1" s="35">
        <v>10</v>
      </c>
      <c r="AA1" s="35"/>
      <c r="AB1" s="35"/>
      <c r="AC1" s="35"/>
      <c r="AD1" s="35"/>
    </row>
    <row r="2" spans="1:30" ht="14.4" x14ac:dyDescent="0.3">
      <c r="A2" s="35" t="s">
        <v>2420</v>
      </c>
      <c r="B2" s="35">
        <v>100</v>
      </c>
      <c r="C2" s="35" t="s">
        <v>2421</v>
      </c>
      <c r="D2" s="36">
        <f>+B2*B3</f>
        <v>2E-3</v>
      </c>
      <c r="E2" s="36"/>
      <c r="F2" s="35"/>
      <c r="G2" s="35" t="s">
        <v>2420</v>
      </c>
      <c r="H2" s="35">
        <v>100</v>
      </c>
      <c r="I2" s="35" t="s">
        <v>2421</v>
      </c>
      <c r="J2" s="36">
        <f>+H2*H3</f>
        <v>2E-3</v>
      </c>
      <c r="K2" s="36"/>
      <c r="L2" s="35"/>
      <c r="M2" s="35" t="s">
        <v>2420</v>
      </c>
      <c r="N2" s="35">
        <v>100</v>
      </c>
      <c r="O2" s="35" t="s">
        <v>2421</v>
      </c>
      <c r="P2" s="36">
        <f>+N2*N3</f>
        <v>2E-3</v>
      </c>
      <c r="Q2" s="36"/>
      <c r="R2" s="35"/>
      <c r="S2" s="35" t="s">
        <v>2420</v>
      </c>
      <c r="T2" s="35">
        <v>100</v>
      </c>
      <c r="U2" s="35" t="s">
        <v>2421</v>
      </c>
      <c r="V2" s="36">
        <f>+T2*T3</f>
        <v>2E-3</v>
      </c>
      <c r="W2" s="36"/>
      <c r="X2" s="35"/>
      <c r="Y2" s="35" t="s">
        <v>2420</v>
      </c>
      <c r="Z2" s="35">
        <v>100</v>
      </c>
      <c r="AA2" s="35" t="s">
        <v>2421</v>
      </c>
      <c r="AB2" s="36">
        <f>+Z2*Z3</f>
        <v>2E-3</v>
      </c>
      <c r="AC2" s="36"/>
      <c r="AD2" s="35"/>
    </row>
    <row r="3" spans="1:30" ht="14.4" x14ac:dyDescent="0.3">
      <c r="A3" s="35" t="s">
        <v>2422</v>
      </c>
      <c r="B3" s="36">
        <v>2.0000000000000002E-5</v>
      </c>
      <c r="C3" s="35"/>
      <c r="D3" s="35"/>
      <c r="E3" s="35"/>
      <c r="F3" s="35"/>
      <c r="G3" s="35" t="s">
        <v>2422</v>
      </c>
      <c r="H3" s="36">
        <v>2.0000000000000002E-5</v>
      </c>
      <c r="I3" s="35"/>
      <c r="J3" s="35"/>
      <c r="K3" s="35"/>
      <c r="L3" s="35"/>
      <c r="M3" s="35" t="s">
        <v>2422</v>
      </c>
      <c r="N3" s="36">
        <v>2.0000000000000002E-5</v>
      </c>
      <c r="O3" s="35"/>
      <c r="P3" s="35"/>
      <c r="Q3" s="35"/>
      <c r="R3" s="35"/>
      <c r="S3" s="35" t="s">
        <v>2422</v>
      </c>
      <c r="T3" s="36">
        <v>2.0000000000000002E-5</v>
      </c>
      <c r="U3" s="35"/>
      <c r="V3" s="35"/>
      <c r="W3" s="35"/>
      <c r="X3" s="35"/>
      <c r="Y3" s="35" t="s">
        <v>2422</v>
      </c>
      <c r="Z3" s="36">
        <v>2.0000000000000002E-5</v>
      </c>
      <c r="AA3" s="35"/>
      <c r="AB3" s="35"/>
      <c r="AC3" s="35"/>
      <c r="AD3" s="35"/>
    </row>
    <row r="4" spans="1:30" ht="14.4" x14ac:dyDescent="0.3">
      <c r="A4" s="35" t="s">
        <v>2423</v>
      </c>
      <c r="B4" s="35">
        <v>100</v>
      </c>
      <c r="C4" s="35" t="s">
        <v>2424</v>
      </c>
      <c r="D4" s="35">
        <f>+B4*B5</f>
        <v>10</v>
      </c>
      <c r="E4" s="35"/>
      <c r="F4" s="35"/>
      <c r="G4" s="35" t="s">
        <v>2423</v>
      </c>
      <c r="H4" s="35">
        <v>100</v>
      </c>
      <c r="I4" s="35" t="s">
        <v>2424</v>
      </c>
      <c r="J4" s="37">
        <f>+H4*H5</f>
        <v>0.1</v>
      </c>
      <c r="K4" s="35"/>
      <c r="L4" s="35"/>
      <c r="M4" s="35" t="s">
        <v>2423</v>
      </c>
      <c r="N4" s="35">
        <v>100</v>
      </c>
      <c r="O4" s="35" t="s">
        <v>2424</v>
      </c>
      <c r="P4" s="37">
        <f>+N4*N5</f>
        <v>0.01</v>
      </c>
      <c r="Q4" s="35"/>
      <c r="R4" s="35"/>
      <c r="S4" s="35" t="s">
        <v>2423</v>
      </c>
      <c r="T4" s="35">
        <v>100</v>
      </c>
      <c r="U4" s="35" t="s">
        <v>2424</v>
      </c>
      <c r="V4" s="37">
        <f>+T4*T5</f>
        <v>1E-3</v>
      </c>
      <c r="W4" s="35"/>
      <c r="X4" s="35"/>
      <c r="Y4" s="35" t="s">
        <v>2423</v>
      </c>
      <c r="Z4" s="35">
        <v>100</v>
      </c>
      <c r="AA4" s="35" t="s">
        <v>2424</v>
      </c>
      <c r="AB4" s="37">
        <f>+Z4*Z5</f>
        <v>2E-3</v>
      </c>
      <c r="AC4" s="35"/>
      <c r="AD4" s="35"/>
    </row>
    <row r="5" spans="1:30" ht="14.4" x14ac:dyDescent="0.3">
      <c r="A5" s="35" t="s">
        <v>2425</v>
      </c>
      <c r="B5" s="35">
        <v>0.1</v>
      </c>
      <c r="C5" s="35"/>
      <c r="D5" s="35"/>
      <c r="E5" s="35"/>
      <c r="F5" s="35"/>
      <c r="G5" s="35" t="s">
        <v>2425</v>
      </c>
      <c r="H5" s="35">
        <v>1E-3</v>
      </c>
      <c r="I5" s="35"/>
      <c r="J5" s="35"/>
      <c r="K5" s="35"/>
      <c r="L5" s="35"/>
      <c r="M5" s="35" t="s">
        <v>2425</v>
      </c>
      <c r="N5" s="36">
        <v>1E-4</v>
      </c>
      <c r="O5" s="35"/>
      <c r="P5" s="35"/>
      <c r="Q5" s="35"/>
      <c r="R5" s="35"/>
      <c r="S5" s="35" t="s">
        <v>2425</v>
      </c>
      <c r="T5" s="36">
        <v>1.0000000000000001E-5</v>
      </c>
      <c r="U5" s="35"/>
      <c r="V5" s="35"/>
      <c r="W5" s="35"/>
      <c r="X5" s="35"/>
      <c r="Y5" s="35" t="s">
        <v>2425</v>
      </c>
      <c r="Z5" s="36">
        <v>2.0000000000000002E-5</v>
      </c>
      <c r="AA5" s="35"/>
      <c r="AB5" s="35"/>
      <c r="AC5" s="35"/>
      <c r="AD5" s="35"/>
    </row>
    <row r="6" spans="1:30" ht="14.4" x14ac:dyDescent="0.3">
      <c r="A6" s="35" t="s">
        <v>2426</v>
      </c>
      <c r="B6" s="35"/>
      <c r="C6" s="35"/>
      <c r="D6" s="35"/>
      <c r="E6" s="35"/>
      <c r="F6" s="35"/>
      <c r="G6" s="35" t="s">
        <v>2427</v>
      </c>
      <c r="H6" s="35"/>
      <c r="I6" s="35"/>
      <c r="J6" s="35"/>
      <c r="K6" s="35"/>
      <c r="L6" s="35"/>
      <c r="M6" s="35" t="s">
        <v>2428</v>
      </c>
      <c r="N6" s="35"/>
      <c r="O6" s="35"/>
      <c r="P6" s="35"/>
      <c r="Q6" s="35"/>
      <c r="R6" s="35"/>
      <c r="S6" s="35" t="s">
        <v>2429</v>
      </c>
      <c r="T6" s="35"/>
      <c r="U6" s="35"/>
      <c r="V6" s="35"/>
      <c r="W6" s="35"/>
      <c r="X6" s="35"/>
      <c r="Y6" s="35" t="s">
        <v>2430</v>
      </c>
      <c r="Z6" s="35"/>
      <c r="AA6" s="35"/>
      <c r="AB6" s="35"/>
      <c r="AC6" s="35"/>
      <c r="AD6" s="35"/>
    </row>
    <row r="7" spans="1:30" ht="14.4" x14ac:dyDescent="0.3">
      <c r="A7" s="35">
        <v>1</v>
      </c>
      <c r="B7" s="35">
        <v>2</v>
      </c>
      <c r="C7" s="35">
        <v>3</v>
      </c>
      <c r="D7" s="35">
        <v>4</v>
      </c>
      <c r="E7" s="35">
        <v>5</v>
      </c>
      <c r="F7" s="35">
        <v>6</v>
      </c>
      <c r="G7" s="35">
        <v>7</v>
      </c>
      <c r="H7" s="35">
        <v>8</v>
      </c>
      <c r="I7" s="35">
        <v>9</v>
      </c>
      <c r="J7" s="35">
        <v>10</v>
      </c>
      <c r="K7" s="35">
        <v>11</v>
      </c>
      <c r="L7" s="35">
        <v>12</v>
      </c>
      <c r="M7" s="35">
        <v>13</v>
      </c>
      <c r="N7" s="37">
        <v>14</v>
      </c>
      <c r="O7" s="35">
        <v>15</v>
      </c>
      <c r="P7" s="35">
        <v>16</v>
      </c>
      <c r="Q7" s="35">
        <v>17</v>
      </c>
      <c r="R7" s="35">
        <v>18</v>
      </c>
      <c r="S7" s="35">
        <v>19</v>
      </c>
      <c r="T7" s="37">
        <v>20</v>
      </c>
      <c r="U7" s="35">
        <v>21</v>
      </c>
      <c r="V7" s="35">
        <v>22</v>
      </c>
      <c r="W7" s="35">
        <v>23</v>
      </c>
      <c r="X7" s="35">
        <v>24</v>
      </c>
      <c r="Y7" s="35">
        <v>25</v>
      </c>
      <c r="Z7" s="37">
        <v>26</v>
      </c>
      <c r="AA7" s="35">
        <v>27</v>
      </c>
      <c r="AB7" s="35">
        <v>28</v>
      </c>
      <c r="AC7" s="35">
        <v>29</v>
      </c>
      <c r="AD7" s="35">
        <v>30</v>
      </c>
    </row>
    <row r="8" spans="1:30" ht="14.4" x14ac:dyDescent="0.3">
      <c r="A8" s="35" t="s">
        <v>2431</v>
      </c>
      <c r="B8" s="35" t="s">
        <v>2432</v>
      </c>
      <c r="C8" s="35" t="s">
        <v>2433</v>
      </c>
      <c r="D8" s="35" t="s">
        <v>2434</v>
      </c>
      <c r="E8" s="35" t="s">
        <v>2405</v>
      </c>
      <c r="F8" s="35" t="s">
        <v>2435</v>
      </c>
      <c r="G8" s="35" t="s">
        <v>2431</v>
      </c>
      <c r="H8" s="35" t="s">
        <v>2432</v>
      </c>
      <c r="I8" s="35" t="s">
        <v>2433</v>
      </c>
      <c r="J8" s="35" t="s">
        <v>2434</v>
      </c>
      <c r="K8" s="35" t="s">
        <v>2405</v>
      </c>
      <c r="L8" s="35" t="s">
        <v>2435</v>
      </c>
      <c r="M8" s="35" t="s">
        <v>2431</v>
      </c>
      <c r="N8" s="35" t="s">
        <v>2432</v>
      </c>
      <c r="O8" s="35" t="s">
        <v>2433</v>
      </c>
      <c r="P8" s="35" t="s">
        <v>2434</v>
      </c>
      <c r="Q8" s="35" t="s">
        <v>2405</v>
      </c>
      <c r="R8" s="35" t="s">
        <v>2435</v>
      </c>
      <c r="S8" s="35" t="s">
        <v>2431</v>
      </c>
      <c r="T8" s="35" t="s">
        <v>2432</v>
      </c>
      <c r="U8" s="35" t="s">
        <v>2433</v>
      </c>
      <c r="V8" s="35" t="s">
        <v>2434</v>
      </c>
      <c r="W8" s="35" t="s">
        <v>2405</v>
      </c>
      <c r="X8" s="35" t="s">
        <v>2435</v>
      </c>
      <c r="Y8" s="35" t="s">
        <v>2431</v>
      </c>
      <c r="Z8" s="35" t="s">
        <v>2432</v>
      </c>
      <c r="AA8" s="35" t="s">
        <v>2433</v>
      </c>
      <c r="AB8" s="35" t="s">
        <v>2434</v>
      </c>
      <c r="AC8" s="35" t="s">
        <v>2405</v>
      </c>
      <c r="AD8" s="35" t="s">
        <v>2435</v>
      </c>
    </row>
    <row r="9" spans="1:30" ht="14.4" x14ac:dyDescent="0.3">
      <c r="A9" s="35">
        <v>100000</v>
      </c>
      <c r="B9" s="35">
        <v>10</v>
      </c>
      <c r="C9" s="35">
        <v>-7.9592999999999997E-2</v>
      </c>
      <c r="D9" s="35">
        <v>10</v>
      </c>
      <c r="E9" s="35">
        <v>1</v>
      </c>
      <c r="F9" s="35">
        <v>-0.45601999999999998</v>
      </c>
      <c r="G9" s="35">
        <v>5</v>
      </c>
      <c r="H9" s="35">
        <v>10</v>
      </c>
      <c r="I9" s="35">
        <v>-8.1169000000000005E-2</v>
      </c>
      <c r="J9" s="35">
        <v>10</v>
      </c>
      <c r="K9" s="35">
        <v>1</v>
      </c>
      <c r="L9" s="35">
        <v>-0.46505000000000002</v>
      </c>
      <c r="M9" s="35">
        <v>100000</v>
      </c>
      <c r="N9" s="35">
        <v>10</v>
      </c>
      <c r="O9" s="35">
        <v>-9.5492999999999995E-2</v>
      </c>
      <c r="P9" s="35">
        <v>10</v>
      </c>
      <c r="Q9" s="35">
        <v>1</v>
      </c>
      <c r="R9" s="35">
        <v>-0.54712000000000005</v>
      </c>
      <c r="S9" s="35">
        <v>100000</v>
      </c>
      <c r="T9" s="35">
        <v>10</v>
      </c>
      <c r="U9" s="35">
        <v>-0.23873</v>
      </c>
      <c r="V9" s="35">
        <v>10.003</v>
      </c>
      <c r="W9" s="35">
        <v>1.0001302688052272</v>
      </c>
      <c r="X9" s="35">
        <v>-1.3675999999999999</v>
      </c>
      <c r="Y9" s="35">
        <v>100000</v>
      </c>
      <c r="Z9" s="35">
        <v>10</v>
      </c>
      <c r="AA9" s="35">
        <v>-0.15915000000000001</v>
      </c>
      <c r="AB9" s="35">
        <v>10.000999999999999</v>
      </c>
      <c r="AC9" s="35">
        <v>1.0000434272768626</v>
      </c>
      <c r="AD9" s="35">
        <v>-0.91178999999999999</v>
      </c>
    </row>
    <row r="10" spans="1:30" ht="14.4" x14ac:dyDescent="0.3">
      <c r="A10" s="35">
        <v>79432.820000000007</v>
      </c>
      <c r="B10" s="35">
        <v>10</v>
      </c>
      <c r="C10" s="35">
        <v>-0.1002</v>
      </c>
      <c r="D10" s="35">
        <v>10.000999999999999</v>
      </c>
      <c r="E10" s="35">
        <v>1.0000434272768626</v>
      </c>
      <c r="F10" s="35">
        <v>-0.57408000000000003</v>
      </c>
      <c r="G10" s="35">
        <v>4.8999999810146946</v>
      </c>
      <c r="H10" s="35">
        <v>10</v>
      </c>
      <c r="I10" s="35">
        <v>-0.10219</v>
      </c>
      <c r="J10" s="35">
        <v>10.000999999999999</v>
      </c>
      <c r="K10" s="35">
        <v>1.0000434272768626</v>
      </c>
      <c r="L10" s="35">
        <v>-0.58548999999999995</v>
      </c>
      <c r="M10" s="35">
        <v>79432.820000000007</v>
      </c>
      <c r="N10" s="35">
        <v>10</v>
      </c>
      <c r="O10" s="35">
        <v>-0.12021999999999999</v>
      </c>
      <c r="P10" s="35">
        <v>10.000999999999999</v>
      </c>
      <c r="Q10" s="35">
        <v>1.0000434272768626</v>
      </c>
      <c r="R10" s="35">
        <v>-0.68877999999999995</v>
      </c>
      <c r="S10" s="35">
        <v>79432.820000000007</v>
      </c>
      <c r="T10" s="35">
        <v>10.000999999999999</v>
      </c>
      <c r="U10" s="35">
        <v>-0.30054999999999998</v>
      </c>
      <c r="V10" s="35">
        <v>10.006</v>
      </c>
      <c r="W10" s="35">
        <v>1.0002604985473904</v>
      </c>
      <c r="X10" s="35">
        <v>-1.7213000000000001</v>
      </c>
      <c r="Y10" s="35">
        <v>79432.820000000007</v>
      </c>
      <c r="Z10" s="35">
        <v>10</v>
      </c>
      <c r="AA10" s="35">
        <v>-0.20036000000000001</v>
      </c>
      <c r="AB10" s="35">
        <v>10.002000000000001</v>
      </c>
      <c r="AC10" s="35">
        <v>1.0000868502116489</v>
      </c>
      <c r="AD10" s="35">
        <v>-1.1477999999999999</v>
      </c>
    </row>
    <row r="11" spans="1:30" ht="14.4" x14ac:dyDescent="0.3">
      <c r="A11" s="35">
        <v>63095.73</v>
      </c>
      <c r="B11" s="35">
        <v>10</v>
      </c>
      <c r="C11" s="35">
        <v>-0.12615000000000001</v>
      </c>
      <c r="D11" s="35">
        <v>10.000999999999999</v>
      </c>
      <c r="E11" s="35">
        <v>1.0000434272768626</v>
      </c>
      <c r="F11" s="35">
        <v>-0.72275</v>
      </c>
      <c r="G11" s="35">
        <v>4.7999999693838209</v>
      </c>
      <c r="H11" s="35">
        <v>10</v>
      </c>
      <c r="I11" s="35">
        <v>-0.12864</v>
      </c>
      <c r="J11" s="35">
        <v>10.000999999999999</v>
      </c>
      <c r="K11" s="35">
        <v>1.0000434272768626</v>
      </c>
      <c r="L11" s="35">
        <v>-0.73701000000000005</v>
      </c>
      <c r="M11" s="35">
        <v>63095.73</v>
      </c>
      <c r="N11" s="35">
        <v>10</v>
      </c>
      <c r="O11" s="35">
        <v>-0.15135000000000001</v>
      </c>
      <c r="P11" s="35">
        <v>10.000999999999999</v>
      </c>
      <c r="Q11" s="35">
        <v>1.0000434272768626</v>
      </c>
      <c r="R11" s="35">
        <v>-0.86711000000000005</v>
      </c>
      <c r="S11" s="35">
        <v>63095.73</v>
      </c>
      <c r="T11" s="35">
        <v>10.000999999999999</v>
      </c>
      <c r="U11" s="35">
        <v>-0.37835999999999997</v>
      </c>
      <c r="V11" s="35">
        <v>10.007999999999999</v>
      </c>
      <c r="W11" s="35">
        <v>1.0003472966853635</v>
      </c>
      <c r="X11" s="35">
        <v>-2.1665999999999999</v>
      </c>
      <c r="Y11" s="35">
        <v>63095.73</v>
      </c>
      <c r="Z11" s="35">
        <v>10</v>
      </c>
      <c r="AA11" s="35">
        <v>-0.25224000000000002</v>
      </c>
      <c r="AB11" s="35">
        <v>10.003</v>
      </c>
      <c r="AC11" s="35">
        <v>1.0001302688052272</v>
      </c>
      <c r="AD11" s="35">
        <v>-1.4449000000000001</v>
      </c>
    </row>
    <row r="12" spans="1:30" ht="14.4" x14ac:dyDescent="0.3">
      <c r="A12" s="35">
        <v>50118.720000000001</v>
      </c>
      <c r="B12" s="35">
        <v>10</v>
      </c>
      <c r="C12" s="35">
        <v>-0.15881000000000001</v>
      </c>
      <c r="D12" s="35">
        <v>10.000999999999999</v>
      </c>
      <c r="E12" s="35">
        <v>1.0000434272768626</v>
      </c>
      <c r="F12" s="35">
        <v>-0.90983999999999998</v>
      </c>
      <c r="G12" s="35">
        <v>4.6999999708609108</v>
      </c>
      <c r="H12" s="35">
        <v>10</v>
      </c>
      <c r="I12" s="35">
        <v>-0.16195000000000001</v>
      </c>
      <c r="J12" s="35">
        <v>10.000999999999999</v>
      </c>
      <c r="K12" s="35">
        <v>1.0000434272768626</v>
      </c>
      <c r="L12" s="35">
        <v>-0.92781999999999998</v>
      </c>
      <c r="M12" s="35">
        <v>50118.720000000001</v>
      </c>
      <c r="N12" s="35">
        <v>10</v>
      </c>
      <c r="O12" s="35">
        <v>-0.19053</v>
      </c>
      <c r="P12" s="35">
        <v>10.002000000000001</v>
      </c>
      <c r="Q12" s="35">
        <v>1.0000868502116489</v>
      </c>
      <c r="R12" s="35">
        <v>-1.0914999999999999</v>
      </c>
      <c r="S12" s="35">
        <v>50118.720000000001</v>
      </c>
      <c r="T12" s="35">
        <v>10.000999999999999</v>
      </c>
      <c r="U12" s="35">
        <v>-0.47632999999999998</v>
      </c>
      <c r="V12" s="35">
        <v>10.012</v>
      </c>
      <c r="W12" s="35">
        <v>1.0005208409361857</v>
      </c>
      <c r="X12" s="35">
        <v>-2.7267999999999999</v>
      </c>
      <c r="Y12" s="35">
        <v>50118.720000000001</v>
      </c>
      <c r="Z12" s="35">
        <v>10.000999999999999</v>
      </c>
      <c r="AA12" s="35">
        <v>-0.31756000000000001</v>
      </c>
      <c r="AB12" s="35">
        <v>10.006</v>
      </c>
      <c r="AC12" s="35">
        <v>1.0002604985473904</v>
      </c>
      <c r="AD12" s="35">
        <v>-1.8187</v>
      </c>
    </row>
    <row r="13" spans="1:30" ht="14.4" x14ac:dyDescent="0.3">
      <c r="A13" s="35">
        <v>39810.720000000001</v>
      </c>
      <c r="B13" s="35">
        <v>10</v>
      </c>
      <c r="C13" s="35">
        <v>-0.19993</v>
      </c>
      <c r="D13" s="35">
        <v>10.002000000000001</v>
      </c>
      <c r="E13" s="35">
        <v>1.0000868502116489</v>
      </c>
      <c r="F13" s="35">
        <v>-1.1454</v>
      </c>
      <c r="G13" s="35">
        <v>4.600000032123142</v>
      </c>
      <c r="H13" s="35">
        <v>10</v>
      </c>
      <c r="I13" s="35">
        <v>-0.20388999999999999</v>
      </c>
      <c r="J13" s="35">
        <v>10.002000000000001</v>
      </c>
      <c r="K13" s="35">
        <v>1.0000868502116489</v>
      </c>
      <c r="L13" s="35">
        <v>-1.1679999999999999</v>
      </c>
      <c r="M13" s="35">
        <v>39810.720000000001</v>
      </c>
      <c r="N13" s="35">
        <v>10</v>
      </c>
      <c r="O13" s="35">
        <v>-0.23987</v>
      </c>
      <c r="P13" s="35">
        <v>10.003</v>
      </c>
      <c r="Q13" s="35">
        <v>1.0001302688052272</v>
      </c>
      <c r="R13" s="35">
        <v>-1.3741000000000001</v>
      </c>
      <c r="S13" s="35">
        <v>39810.720000000001</v>
      </c>
      <c r="T13" s="35">
        <v>10.002000000000001</v>
      </c>
      <c r="U13" s="35">
        <v>-0.59965999999999997</v>
      </c>
      <c r="V13" s="35">
        <v>10.02</v>
      </c>
      <c r="W13" s="35">
        <v>1.0008677215312269</v>
      </c>
      <c r="X13" s="35">
        <v>-3.431</v>
      </c>
      <c r="Y13" s="35">
        <v>39810.720000000001</v>
      </c>
      <c r="Z13" s="35">
        <v>10.000999999999999</v>
      </c>
      <c r="AA13" s="35">
        <v>-0.39978000000000002</v>
      </c>
      <c r="AB13" s="35">
        <v>10.009</v>
      </c>
      <c r="AC13" s="35">
        <v>1.0003906892499101</v>
      </c>
      <c r="AD13" s="35">
        <v>-2.2890999999999999</v>
      </c>
    </row>
    <row r="14" spans="1:30" ht="14.4" x14ac:dyDescent="0.3">
      <c r="A14" s="35">
        <v>31622.78</v>
      </c>
      <c r="B14" s="35">
        <v>10.000999999999999</v>
      </c>
      <c r="C14" s="35">
        <v>-0.25169000000000002</v>
      </c>
      <c r="D14" s="35">
        <v>10.004</v>
      </c>
      <c r="E14" s="35">
        <v>1.0001736830584649</v>
      </c>
      <c r="F14" s="35">
        <v>-1.4416</v>
      </c>
      <c r="G14" s="35">
        <v>4.5000000466711043</v>
      </c>
      <c r="H14" s="35">
        <v>10.000999999999999</v>
      </c>
      <c r="I14" s="35">
        <v>-0.25668000000000002</v>
      </c>
      <c r="J14" s="35">
        <v>10.004</v>
      </c>
      <c r="K14" s="35">
        <v>1.0001736830584649</v>
      </c>
      <c r="L14" s="35">
        <v>-1.4702</v>
      </c>
      <c r="M14" s="35">
        <v>31622.78</v>
      </c>
      <c r="N14" s="35">
        <v>10.000999999999999</v>
      </c>
      <c r="O14" s="35">
        <v>-0.30197000000000002</v>
      </c>
      <c r="P14" s="35">
        <v>10.006</v>
      </c>
      <c r="Q14" s="35">
        <v>1.0002604985473904</v>
      </c>
      <c r="R14" s="35">
        <v>-1.7295</v>
      </c>
      <c r="S14" s="35">
        <v>31622.78</v>
      </c>
      <c r="T14" s="35">
        <v>10.003</v>
      </c>
      <c r="U14" s="35">
        <v>-0.75492000000000004</v>
      </c>
      <c r="V14" s="35">
        <v>10.031000000000001</v>
      </c>
      <c r="W14" s="35">
        <v>1.0013442304116014</v>
      </c>
      <c r="X14" s="35">
        <v>-4.3159000000000001</v>
      </c>
      <c r="Y14" s="35">
        <v>31622.78</v>
      </c>
      <c r="Z14" s="35">
        <v>10.000999999999999</v>
      </c>
      <c r="AA14" s="35">
        <v>-0.50329000000000002</v>
      </c>
      <c r="AB14" s="35">
        <v>10.013999999999999</v>
      </c>
      <c r="AC14" s="35">
        <v>1.0006075870628903</v>
      </c>
      <c r="AD14" s="35">
        <v>-2.8809</v>
      </c>
    </row>
    <row r="15" spans="1:30" ht="14.4" x14ac:dyDescent="0.3">
      <c r="A15" s="35">
        <v>25118.86</v>
      </c>
      <c r="B15" s="35">
        <v>10.000999999999999</v>
      </c>
      <c r="C15" s="35">
        <v>-0.31685999999999998</v>
      </c>
      <c r="D15" s="35">
        <v>10.006</v>
      </c>
      <c r="E15" s="35">
        <v>1.0002604985473904</v>
      </c>
      <c r="F15" s="35">
        <v>-1.8147</v>
      </c>
      <c r="G15" s="35">
        <v>4.3999999253938222</v>
      </c>
      <c r="H15" s="35">
        <v>10.000999999999999</v>
      </c>
      <c r="I15" s="35">
        <v>-0.32313999999999998</v>
      </c>
      <c r="J15" s="35">
        <v>10.006</v>
      </c>
      <c r="K15" s="35">
        <v>1.0002604985473904</v>
      </c>
      <c r="L15" s="35">
        <v>-1.8506</v>
      </c>
      <c r="M15" s="35">
        <v>25118.86</v>
      </c>
      <c r="N15" s="35">
        <v>10.000999999999999</v>
      </c>
      <c r="O15" s="35">
        <v>-0.38016</v>
      </c>
      <c r="P15" s="35">
        <v>10.007999999999999</v>
      </c>
      <c r="Q15" s="35">
        <v>1.0003472966853635</v>
      </c>
      <c r="R15" s="35">
        <v>-2.1768999999999998</v>
      </c>
      <c r="S15" s="35">
        <v>25118.86</v>
      </c>
      <c r="T15" s="35">
        <v>10.005000000000001</v>
      </c>
      <c r="U15" s="35">
        <v>-0.95038</v>
      </c>
      <c r="V15" s="35">
        <v>10.050000000000001</v>
      </c>
      <c r="W15" s="35">
        <v>1.0021660617565078</v>
      </c>
      <c r="X15" s="35">
        <v>-5.4263000000000003</v>
      </c>
      <c r="Y15" s="35">
        <v>25118.86</v>
      </c>
      <c r="Z15" s="35">
        <v>10.002000000000001</v>
      </c>
      <c r="AA15" s="35">
        <v>-0.63360000000000005</v>
      </c>
      <c r="AB15" s="35">
        <v>10.022</v>
      </c>
      <c r="AC15" s="35">
        <v>1.0009543984064579</v>
      </c>
      <c r="AD15" s="35">
        <v>-3.6246999999999998</v>
      </c>
    </row>
    <row r="16" spans="1:30" ht="14.4" x14ac:dyDescent="0.3">
      <c r="A16" s="35">
        <v>19952.62</v>
      </c>
      <c r="B16" s="35">
        <v>10.002000000000001</v>
      </c>
      <c r="C16" s="35">
        <v>-0.39890999999999999</v>
      </c>
      <c r="D16" s="35">
        <v>10.01</v>
      </c>
      <c r="E16" s="35">
        <v>1.0004340774793186</v>
      </c>
      <c r="F16" s="35">
        <v>-2.2839</v>
      </c>
      <c r="G16" s="35">
        <v>4.2999999314429704</v>
      </c>
      <c r="H16" s="35">
        <v>10.002000000000001</v>
      </c>
      <c r="I16" s="35">
        <v>-0.40679999999999999</v>
      </c>
      <c r="J16" s="35">
        <v>10.01</v>
      </c>
      <c r="K16" s="35">
        <v>1.0004340774793186</v>
      </c>
      <c r="L16" s="35">
        <v>-2.3290000000000002</v>
      </c>
      <c r="M16" s="35">
        <v>19952.62</v>
      </c>
      <c r="N16" s="35">
        <v>10.002000000000001</v>
      </c>
      <c r="O16" s="35">
        <v>-0.47859000000000002</v>
      </c>
      <c r="P16" s="35">
        <v>10.013</v>
      </c>
      <c r="Q16" s="35">
        <v>1.0005642161653756</v>
      </c>
      <c r="R16" s="35">
        <v>-2.7395</v>
      </c>
      <c r="S16" s="35">
        <v>19952.62</v>
      </c>
      <c r="T16" s="35">
        <v>10.007999999999999</v>
      </c>
      <c r="U16" s="35">
        <v>-1.1963999999999999</v>
      </c>
      <c r="V16" s="35">
        <v>10.079000000000001</v>
      </c>
      <c r="W16" s="35">
        <v>1.0034174452021938</v>
      </c>
      <c r="X16" s="35">
        <v>-6.8170000000000002</v>
      </c>
      <c r="Y16" s="35">
        <v>19952.62</v>
      </c>
      <c r="Z16" s="35">
        <v>10.003</v>
      </c>
      <c r="AA16" s="35">
        <v>-0.79764999999999997</v>
      </c>
      <c r="AB16" s="35">
        <v>10.035</v>
      </c>
      <c r="AC16" s="35">
        <v>1.0015173768235044</v>
      </c>
      <c r="AD16" s="35">
        <v>-4.5591999999999997</v>
      </c>
    </row>
    <row r="17" spans="1:30" ht="14.4" x14ac:dyDescent="0.3">
      <c r="A17" s="35">
        <v>15848.93</v>
      </c>
      <c r="B17" s="35">
        <v>10.003</v>
      </c>
      <c r="C17" s="35">
        <v>-0.50219000000000003</v>
      </c>
      <c r="D17" s="35">
        <v>10.016</v>
      </c>
      <c r="E17" s="35">
        <v>1.0006943158663544</v>
      </c>
      <c r="F17" s="35">
        <v>-2.8740999999999999</v>
      </c>
      <c r="G17" s="35">
        <v>4.1999999472615537</v>
      </c>
      <c r="H17" s="35">
        <v>10.003</v>
      </c>
      <c r="I17" s="35">
        <v>-0.51212999999999997</v>
      </c>
      <c r="J17" s="35">
        <v>10.016</v>
      </c>
      <c r="K17" s="35">
        <v>1.0006943158663544</v>
      </c>
      <c r="L17" s="35">
        <v>-2.9308000000000001</v>
      </c>
      <c r="M17" s="35">
        <v>15848.93</v>
      </c>
      <c r="N17" s="35">
        <v>10.003</v>
      </c>
      <c r="O17" s="35">
        <v>-0.60250999999999999</v>
      </c>
      <c r="P17" s="35">
        <v>10.021000000000001</v>
      </c>
      <c r="Q17" s="35">
        <v>1.0009110621312234</v>
      </c>
      <c r="R17" s="35">
        <v>-3.4468999999999999</v>
      </c>
      <c r="S17" s="35">
        <v>15848.93</v>
      </c>
      <c r="T17" s="35">
        <v>10.013</v>
      </c>
      <c r="U17" s="35">
        <v>-1.5062</v>
      </c>
      <c r="V17" s="35">
        <v>10.125999999999999</v>
      </c>
      <c r="W17" s="35">
        <v>1.0054379230508221</v>
      </c>
      <c r="X17" s="35">
        <v>-8.5545000000000009</v>
      </c>
      <c r="Y17" s="35">
        <v>15848.93</v>
      </c>
      <c r="Z17" s="35">
        <v>10.005000000000001</v>
      </c>
      <c r="AA17" s="35">
        <v>-1.0042</v>
      </c>
      <c r="AB17" s="35">
        <v>10.055</v>
      </c>
      <c r="AC17" s="35">
        <v>1.0023820749327608</v>
      </c>
      <c r="AD17" s="35">
        <v>-5.7316000000000003</v>
      </c>
    </row>
    <row r="18" spans="1:30" ht="14.4" x14ac:dyDescent="0.3">
      <c r="A18" s="35">
        <v>12589.25</v>
      </c>
      <c r="B18" s="35">
        <v>10.004</v>
      </c>
      <c r="C18" s="35">
        <v>-0.63221000000000005</v>
      </c>
      <c r="D18" s="35">
        <v>10.023999999999999</v>
      </c>
      <c r="E18" s="35">
        <v>1.0010410579860936</v>
      </c>
      <c r="F18" s="35">
        <v>-3.6160000000000001</v>
      </c>
      <c r="G18" s="35">
        <v>4.0999998579423673</v>
      </c>
      <c r="H18" s="35">
        <v>10.004</v>
      </c>
      <c r="I18" s="35">
        <v>-0.64471999999999996</v>
      </c>
      <c r="J18" s="35">
        <v>10.025</v>
      </c>
      <c r="K18" s="35">
        <v>1.0010843812922199</v>
      </c>
      <c r="L18" s="35">
        <v>-3.6873999999999998</v>
      </c>
      <c r="M18" s="35">
        <v>12589.25</v>
      </c>
      <c r="N18" s="35">
        <v>10.004</v>
      </c>
      <c r="O18" s="35">
        <v>-0.75849999999999995</v>
      </c>
      <c r="P18" s="35">
        <v>10.032999999999999</v>
      </c>
      <c r="Q18" s="35">
        <v>1.0014308122463982</v>
      </c>
      <c r="R18" s="35">
        <v>-4.3358999999999996</v>
      </c>
      <c r="S18" s="35">
        <v>12589.25</v>
      </c>
      <c r="T18" s="35">
        <v>10.02</v>
      </c>
      <c r="U18" s="35">
        <v>-1.8960999999999999</v>
      </c>
      <c r="V18" s="35">
        <v>10.198</v>
      </c>
      <c r="W18" s="35">
        <v>1.0085150076314549</v>
      </c>
      <c r="X18" s="35">
        <v>-10.715</v>
      </c>
      <c r="Y18" s="35">
        <v>12589.25</v>
      </c>
      <c r="Z18" s="35">
        <v>10.007999999999999</v>
      </c>
      <c r="AA18" s="35">
        <v>-1.2642</v>
      </c>
      <c r="AB18" s="35">
        <v>10.087999999999999</v>
      </c>
      <c r="AC18" s="35">
        <v>1.0038050735650252</v>
      </c>
      <c r="AD18" s="35">
        <v>-7.1993999999999998</v>
      </c>
    </row>
    <row r="19" spans="1:30" ht="14.4" x14ac:dyDescent="0.3">
      <c r="A19" s="35">
        <v>10000</v>
      </c>
      <c r="B19" s="35">
        <v>10.006</v>
      </c>
      <c r="C19" s="35">
        <v>-0.79588000000000003</v>
      </c>
      <c r="D19" s="35">
        <v>10.038</v>
      </c>
      <c r="E19" s="35">
        <v>1.0016471913460381</v>
      </c>
      <c r="F19" s="35">
        <v>-4.5476999999999999</v>
      </c>
      <c r="G19" s="35">
        <v>4</v>
      </c>
      <c r="H19" s="35">
        <v>10.006</v>
      </c>
      <c r="I19" s="35">
        <v>-0.81164000000000003</v>
      </c>
      <c r="J19" s="35">
        <v>10.039</v>
      </c>
      <c r="K19" s="35">
        <v>1.0016904542321527</v>
      </c>
      <c r="L19" s="35">
        <v>-4.6374000000000004</v>
      </c>
      <c r="M19" s="35">
        <v>10000</v>
      </c>
      <c r="N19" s="35">
        <v>10.007</v>
      </c>
      <c r="O19" s="35">
        <v>-0.95487999999999995</v>
      </c>
      <c r="P19" s="35">
        <v>10.052</v>
      </c>
      <c r="Q19" s="35">
        <v>1.0022524799205383</v>
      </c>
      <c r="R19" s="35">
        <v>-5.4507000000000003</v>
      </c>
      <c r="S19" s="35">
        <v>10000</v>
      </c>
      <c r="T19" s="35">
        <v>10.032</v>
      </c>
      <c r="U19" s="35">
        <v>-2.3868999999999998</v>
      </c>
      <c r="V19" s="35">
        <v>10.311999999999999</v>
      </c>
      <c r="W19" s="35">
        <v>1.0133429043453466</v>
      </c>
      <c r="X19" s="35">
        <v>-13.382999999999999</v>
      </c>
      <c r="Y19" s="35">
        <v>10000</v>
      </c>
      <c r="Z19" s="35">
        <v>10.013</v>
      </c>
      <c r="AA19" s="35">
        <v>-1.5913999999999999</v>
      </c>
      <c r="AB19" s="35">
        <v>10.138999999999999</v>
      </c>
      <c r="AC19" s="35">
        <v>1.0059951230546913</v>
      </c>
      <c r="AD19" s="35">
        <v>-9.0306999999999995</v>
      </c>
    </row>
    <row r="20" spans="1:30" ht="14.4" x14ac:dyDescent="0.3">
      <c r="A20" s="35">
        <v>7943.2820000000002</v>
      </c>
      <c r="B20" s="35">
        <v>10.01</v>
      </c>
      <c r="C20" s="35">
        <v>-1.0019</v>
      </c>
      <c r="D20" s="35">
        <v>10.06</v>
      </c>
      <c r="E20" s="35">
        <v>1.0025979807199086</v>
      </c>
      <c r="F20" s="35">
        <v>-5.7157</v>
      </c>
      <c r="G20" s="35">
        <v>3.8999999810146946</v>
      </c>
      <c r="H20" s="35">
        <v>10.01</v>
      </c>
      <c r="I20" s="35">
        <v>-1.0218</v>
      </c>
      <c r="J20" s="35">
        <v>10.061999999999999</v>
      </c>
      <c r="K20" s="35">
        <v>1.0026843129897294</v>
      </c>
      <c r="L20" s="35">
        <v>-5.8284000000000002</v>
      </c>
      <c r="M20" s="35">
        <v>7943.2820000000002</v>
      </c>
      <c r="N20" s="35">
        <v>10.01</v>
      </c>
      <c r="O20" s="35">
        <v>-1.2020999999999999</v>
      </c>
      <c r="P20" s="35">
        <v>10.082000000000001</v>
      </c>
      <c r="Q20" s="35">
        <v>1.0035466931021317</v>
      </c>
      <c r="R20" s="35">
        <v>-6.8479000000000001</v>
      </c>
      <c r="S20" s="35">
        <v>7943.2820000000002</v>
      </c>
      <c r="T20" s="35">
        <v>10.050000000000001</v>
      </c>
      <c r="U20" s="35">
        <v>-3.0045999999999999</v>
      </c>
      <c r="V20" s="35">
        <v>10.49</v>
      </c>
      <c r="W20" s="35">
        <v>1.0207754881935578</v>
      </c>
      <c r="X20" s="35">
        <v>-16.645</v>
      </c>
      <c r="Y20" s="35">
        <v>7943.2820000000002</v>
      </c>
      <c r="Z20" s="35">
        <v>10.02</v>
      </c>
      <c r="AA20" s="35">
        <v>-2.0034000000000001</v>
      </c>
      <c r="AB20" s="35">
        <v>10.218</v>
      </c>
      <c r="AC20" s="35">
        <v>1.0093658983462446</v>
      </c>
      <c r="AD20" s="35">
        <v>-11.307</v>
      </c>
    </row>
    <row r="21" spans="1:30" ht="14.4" x14ac:dyDescent="0.3">
      <c r="A21" s="35">
        <v>6309.5730000000003</v>
      </c>
      <c r="B21" s="35">
        <v>10.016</v>
      </c>
      <c r="C21" s="35">
        <v>-1.2613000000000001</v>
      </c>
      <c r="D21" s="35">
        <v>10.095000000000001</v>
      </c>
      <c r="E21" s="35">
        <v>1.0041063232796581</v>
      </c>
      <c r="F21" s="35">
        <v>-7.1773999999999996</v>
      </c>
      <c r="G21" s="35">
        <v>3.7999999693838209</v>
      </c>
      <c r="H21" s="35">
        <v>10.016</v>
      </c>
      <c r="I21" s="35">
        <v>-1.2862</v>
      </c>
      <c r="J21" s="35">
        <v>10.098000000000001</v>
      </c>
      <c r="K21" s="35">
        <v>1.0042353663594674</v>
      </c>
      <c r="L21" s="35">
        <v>-7.3175999999999997</v>
      </c>
      <c r="M21" s="35">
        <v>6309.5730000000003</v>
      </c>
      <c r="N21" s="35">
        <v>10.016999999999999</v>
      </c>
      <c r="O21" s="35">
        <v>-1.5133000000000001</v>
      </c>
      <c r="P21" s="35">
        <v>10.131</v>
      </c>
      <c r="Q21" s="35">
        <v>1.005652315355074</v>
      </c>
      <c r="R21" s="35">
        <v>-8.5908999999999995</v>
      </c>
      <c r="S21" s="35">
        <v>6309.5730000000003</v>
      </c>
      <c r="T21" s="35">
        <v>10.079000000000001</v>
      </c>
      <c r="U21" s="35">
        <v>-3.7818000000000001</v>
      </c>
      <c r="V21" s="35">
        <v>10.765000000000001</v>
      </c>
      <c r="W21" s="35">
        <v>1.0320140341595061</v>
      </c>
      <c r="X21" s="35">
        <v>-20.567</v>
      </c>
      <c r="Y21" s="35">
        <v>6309.5730000000003</v>
      </c>
      <c r="Z21" s="35">
        <v>10.032</v>
      </c>
      <c r="AA21" s="35">
        <v>-2.5219999999999998</v>
      </c>
      <c r="AB21" s="35">
        <v>10.343999999999999</v>
      </c>
      <c r="AC21" s="35">
        <v>1.0146885118723377</v>
      </c>
      <c r="AD21" s="35">
        <v>-14.111000000000001</v>
      </c>
    </row>
    <row r="22" spans="1:30" ht="14.4" x14ac:dyDescent="0.3">
      <c r="A22" s="35">
        <v>5011.8720000000003</v>
      </c>
      <c r="B22" s="35">
        <v>10.025</v>
      </c>
      <c r="C22" s="35">
        <v>-1.5876999999999999</v>
      </c>
      <c r="D22" s="35">
        <v>10.15</v>
      </c>
      <c r="E22" s="35">
        <v>1.0064660422492318</v>
      </c>
      <c r="F22" s="35">
        <v>-8.9993999999999996</v>
      </c>
      <c r="G22" s="35">
        <v>3.6999999708609113</v>
      </c>
      <c r="H22" s="35">
        <v>10.025</v>
      </c>
      <c r="I22" s="35">
        <v>-1.6191</v>
      </c>
      <c r="J22" s="35">
        <v>10.154999999999999</v>
      </c>
      <c r="K22" s="35">
        <v>1.0066799277408256</v>
      </c>
      <c r="L22" s="35">
        <v>-9.1744000000000003</v>
      </c>
      <c r="M22" s="35">
        <v>5011.8720000000003</v>
      </c>
      <c r="N22" s="35">
        <v>10.026</v>
      </c>
      <c r="O22" s="35">
        <v>-1.9049</v>
      </c>
      <c r="P22" s="35">
        <v>10.205</v>
      </c>
      <c r="Q22" s="35">
        <v>1.0088130090520893</v>
      </c>
      <c r="R22" s="35">
        <v>-10.757999999999999</v>
      </c>
      <c r="S22" s="35">
        <v>5011.8720000000003</v>
      </c>
      <c r="T22" s="35">
        <v>10.125999999999999</v>
      </c>
      <c r="U22" s="35">
        <v>-4.7596999999999996</v>
      </c>
      <c r="V22" s="35">
        <v>11.189</v>
      </c>
      <c r="W22" s="35">
        <v>1.0487912738484098</v>
      </c>
      <c r="X22" s="35">
        <v>-25.175999999999998</v>
      </c>
      <c r="Y22" s="35">
        <v>5011.8720000000003</v>
      </c>
      <c r="Z22" s="35">
        <v>10.050000000000001</v>
      </c>
      <c r="AA22" s="35">
        <v>-3.1747999999999998</v>
      </c>
      <c r="AB22" s="35">
        <v>10.54</v>
      </c>
      <c r="AC22" s="35">
        <v>1.0228406108765278</v>
      </c>
      <c r="AD22" s="35">
        <v>-17.530999999999999</v>
      </c>
    </row>
    <row r="23" spans="1:30" ht="14.4" x14ac:dyDescent="0.3">
      <c r="A23" s="35">
        <v>3981.0720000000001</v>
      </c>
      <c r="B23" s="35">
        <v>10.039999999999999</v>
      </c>
      <c r="C23" s="35">
        <v>-1.9984999999999999</v>
      </c>
      <c r="D23" s="35">
        <v>10.237</v>
      </c>
      <c r="E23" s="35">
        <v>1.0101727032867787</v>
      </c>
      <c r="F23" s="35">
        <v>-11.257999999999999</v>
      </c>
      <c r="G23" s="35">
        <v>3.600000032123142</v>
      </c>
      <c r="H23" s="35">
        <v>10.039999999999999</v>
      </c>
      <c r="I23" s="35">
        <v>-2.0381</v>
      </c>
      <c r="J23" s="35">
        <v>10.244999999999999</v>
      </c>
      <c r="K23" s="35">
        <v>1.0105119627372137</v>
      </c>
      <c r="L23" s="35">
        <v>-11.475</v>
      </c>
      <c r="M23" s="35">
        <v>3981.0720000000001</v>
      </c>
      <c r="N23" s="35">
        <v>10.042</v>
      </c>
      <c r="O23" s="35">
        <v>-2.3978999999999999</v>
      </c>
      <c r="P23" s="35">
        <v>10.324</v>
      </c>
      <c r="Q23" s="35">
        <v>1.0138479958718312</v>
      </c>
      <c r="R23" s="35">
        <v>-13.43</v>
      </c>
      <c r="S23" s="35">
        <v>3981.0720000000001</v>
      </c>
      <c r="T23" s="35">
        <v>10.199999999999999</v>
      </c>
      <c r="U23" s="35">
        <v>-5.9894999999999996</v>
      </c>
      <c r="V23" s="35">
        <v>11.829000000000001</v>
      </c>
      <c r="W23" s="35">
        <v>1.0729480317928857</v>
      </c>
      <c r="X23" s="35">
        <v>-30.422000000000001</v>
      </c>
      <c r="Y23" s="35">
        <v>3981.0720000000001</v>
      </c>
      <c r="Z23" s="35">
        <v>10.08</v>
      </c>
      <c r="AA23" s="35">
        <v>-3.9962</v>
      </c>
      <c r="AB23" s="35">
        <v>10.843</v>
      </c>
      <c r="AC23" s="35">
        <v>1.0351494577734628</v>
      </c>
      <c r="AD23" s="35">
        <v>-21.626000000000001</v>
      </c>
    </row>
    <row r="24" spans="1:30" ht="14.4" x14ac:dyDescent="0.3">
      <c r="A24" s="35">
        <v>3162.2779999999998</v>
      </c>
      <c r="B24" s="35">
        <v>10.063000000000001</v>
      </c>
      <c r="C24" s="35">
        <v>-2.5154000000000001</v>
      </c>
      <c r="D24" s="35">
        <v>10.372999999999999</v>
      </c>
      <c r="E24" s="35">
        <v>1.0159043778955534</v>
      </c>
      <c r="F24" s="35">
        <v>-14.034000000000001</v>
      </c>
      <c r="G24" s="35">
        <v>3.5000000466711039</v>
      </c>
      <c r="H24" s="35">
        <v>10.063000000000001</v>
      </c>
      <c r="I24" s="35">
        <v>-2.5651999999999999</v>
      </c>
      <c r="J24" s="35">
        <v>10.385</v>
      </c>
      <c r="K24" s="35">
        <v>1.0164065008711178</v>
      </c>
      <c r="L24" s="35">
        <v>-14.301</v>
      </c>
      <c r="M24" s="35">
        <v>3162.2779999999998</v>
      </c>
      <c r="N24" s="35">
        <v>10.066000000000001</v>
      </c>
      <c r="O24" s="35">
        <v>-3.0181</v>
      </c>
      <c r="P24" s="35">
        <v>10.509</v>
      </c>
      <c r="Q24" s="35">
        <v>1.0215613920373547</v>
      </c>
      <c r="R24" s="35">
        <v>-16.690000000000001</v>
      </c>
      <c r="S24" s="35">
        <v>3162.2779999999998</v>
      </c>
      <c r="T24" s="35">
        <v>10.316000000000001</v>
      </c>
      <c r="U24" s="35">
        <v>-7.5350999999999999</v>
      </c>
      <c r="V24" s="35">
        <v>12.775</v>
      </c>
      <c r="W24" s="35">
        <v>1.1063609088067503</v>
      </c>
      <c r="X24" s="35">
        <v>-36.145000000000003</v>
      </c>
      <c r="Y24" s="35">
        <v>3162.2779999999998</v>
      </c>
      <c r="Z24" s="35">
        <v>10.127000000000001</v>
      </c>
      <c r="AA24" s="35">
        <v>-5.0297000000000001</v>
      </c>
      <c r="AB24" s="35">
        <v>11.307</v>
      </c>
      <c r="AC24" s="35">
        <v>1.0533473921692673</v>
      </c>
      <c r="AD24" s="35">
        <v>-26.411999999999999</v>
      </c>
    </row>
    <row r="25" spans="1:30" ht="14.4" x14ac:dyDescent="0.3">
      <c r="A25" s="35">
        <v>2511.886</v>
      </c>
      <c r="B25" s="35">
        <v>10.1</v>
      </c>
      <c r="C25" s="35">
        <v>-3.1655000000000002</v>
      </c>
      <c r="D25" s="35">
        <v>10.584</v>
      </c>
      <c r="E25" s="35">
        <v>1.0246498311794445</v>
      </c>
      <c r="F25" s="35">
        <v>-17.402000000000001</v>
      </c>
      <c r="G25" s="35">
        <v>3.3999999253938222</v>
      </c>
      <c r="H25" s="35">
        <v>10.1</v>
      </c>
      <c r="I25" s="35">
        <v>-3.2282000000000002</v>
      </c>
      <c r="J25" s="35">
        <v>10.603</v>
      </c>
      <c r="K25" s="35">
        <v>1.025428761407241</v>
      </c>
      <c r="L25" s="35">
        <v>-17.725000000000001</v>
      </c>
      <c r="M25" s="35">
        <v>2511.886</v>
      </c>
      <c r="N25" s="35">
        <v>10.103999999999999</v>
      </c>
      <c r="O25" s="35">
        <v>-3.7984</v>
      </c>
      <c r="P25" s="35">
        <v>10.794</v>
      </c>
      <c r="Q25" s="35">
        <v>1.0331824137291949</v>
      </c>
      <c r="R25" s="35">
        <v>-20.603000000000002</v>
      </c>
      <c r="S25" s="35">
        <v>2511.886</v>
      </c>
      <c r="T25" s="35">
        <v>10.5</v>
      </c>
      <c r="U25" s="35">
        <v>-9.4756</v>
      </c>
      <c r="V25" s="35">
        <v>14.143000000000001</v>
      </c>
      <c r="W25" s="35">
        <v>1.150541541374086</v>
      </c>
      <c r="X25" s="35">
        <v>-42.064</v>
      </c>
      <c r="Y25" s="35">
        <v>2511.886</v>
      </c>
      <c r="Z25" s="35">
        <v>10.201000000000001</v>
      </c>
      <c r="AA25" s="35">
        <v>-6.3296999999999999</v>
      </c>
      <c r="AB25" s="35">
        <v>12.005000000000001</v>
      </c>
      <c r="AC25" s="35">
        <v>1.0793621643930462</v>
      </c>
      <c r="AD25" s="35">
        <v>-31.82</v>
      </c>
    </row>
    <row r="26" spans="1:30" ht="14.4" x14ac:dyDescent="0.3">
      <c r="A26" s="35">
        <v>1995.2619999999999</v>
      </c>
      <c r="B26" s="35">
        <v>10.159000000000001</v>
      </c>
      <c r="C26" s="35">
        <v>-3.9828000000000001</v>
      </c>
      <c r="D26" s="35">
        <v>10.912000000000001</v>
      </c>
      <c r="E26" s="35">
        <v>1.0379043573124038</v>
      </c>
      <c r="F26" s="35">
        <v>-21.407</v>
      </c>
      <c r="G26" s="35">
        <v>3.2999999314429704</v>
      </c>
      <c r="H26" s="35">
        <v>10.159000000000001</v>
      </c>
      <c r="I26" s="35">
        <v>-4.0617999999999999</v>
      </c>
      <c r="J26" s="35">
        <v>10.941000000000001</v>
      </c>
      <c r="K26" s="35">
        <v>1.0390570180334437</v>
      </c>
      <c r="L26" s="35">
        <v>-21.792999999999999</v>
      </c>
      <c r="M26" s="35">
        <v>1995.2619999999999</v>
      </c>
      <c r="N26" s="35">
        <v>10.164999999999999</v>
      </c>
      <c r="O26" s="35">
        <v>-4.7796000000000003</v>
      </c>
      <c r="P26" s="35">
        <v>11.233000000000001</v>
      </c>
      <c r="Q26" s="35">
        <v>1.0504957588838553</v>
      </c>
      <c r="R26" s="35">
        <v>-25.183</v>
      </c>
      <c r="S26" s="35">
        <v>1995.2619999999999</v>
      </c>
      <c r="T26" s="35">
        <v>10.791</v>
      </c>
      <c r="U26" s="35">
        <v>-11.907999999999999</v>
      </c>
      <c r="V26" s="35">
        <v>16.07</v>
      </c>
      <c r="W26" s="35">
        <v>1.2060158767633447</v>
      </c>
      <c r="X26" s="35">
        <v>-47.817</v>
      </c>
      <c r="Y26" s="35">
        <v>1995.2619999999999</v>
      </c>
      <c r="Z26" s="35">
        <v>10.318</v>
      </c>
      <c r="AA26" s="35">
        <v>-7.9640000000000004</v>
      </c>
      <c r="AB26" s="35">
        <v>13.034000000000001</v>
      </c>
      <c r="AC26" s="35">
        <v>1.1150777166595807</v>
      </c>
      <c r="AD26" s="35">
        <v>-37.662999999999997</v>
      </c>
    </row>
    <row r="27" spans="1:30" ht="14.4" x14ac:dyDescent="0.3">
      <c r="A27" s="35">
        <v>1584.893</v>
      </c>
      <c r="B27" s="35">
        <v>10.250999999999999</v>
      </c>
      <c r="C27" s="35">
        <v>-5.0094000000000003</v>
      </c>
      <c r="D27" s="35">
        <v>11.41</v>
      </c>
      <c r="E27" s="35">
        <v>1.0572856444182146</v>
      </c>
      <c r="F27" s="35">
        <v>-26.044</v>
      </c>
      <c r="G27" s="35">
        <v>3.1999999472615537</v>
      </c>
      <c r="H27" s="35">
        <v>10.252000000000001</v>
      </c>
      <c r="I27" s="35">
        <v>-5.1087999999999996</v>
      </c>
      <c r="J27" s="35">
        <v>11.454000000000001</v>
      </c>
      <c r="K27" s="35">
        <v>1.0589571787773104</v>
      </c>
      <c r="L27" s="35">
        <v>-26.488</v>
      </c>
      <c r="M27" s="35">
        <v>1584.893</v>
      </c>
      <c r="N27" s="35">
        <v>10.262</v>
      </c>
      <c r="O27" s="35">
        <v>-6.0125000000000002</v>
      </c>
      <c r="P27" s="35">
        <v>11.894</v>
      </c>
      <c r="Q27" s="35">
        <v>1.0753279341632587</v>
      </c>
      <c r="R27" s="35">
        <v>-30.366</v>
      </c>
      <c r="S27" s="35">
        <v>1584.893</v>
      </c>
      <c r="T27" s="35">
        <v>11.25</v>
      </c>
      <c r="U27" s="35">
        <v>-14.95</v>
      </c>
      <c r="V27" s="35">
        <v>18.71</v>
      </c>
      <c r="W27" s="35">
        <v>1.2720737875000099</v>
      </c>
      <c r="X27" s="35">
        <v>-53.037999999999997</v>
      </c>
      <c r="Y27" s="35">
        <v>1584.893</v>
      </c>
      <c r="Z27" s="35">
        <v>10.503</v>
      </c>
      <c r="AA27" s="35">
        <v>-10.016999999999999</v>
      </c>
      <c r="AB27" s="35">
        <v>14.513999999999999</v>
      </c>
      <c r="AC27" s="35">
        <v>1.1617871187455233</v>
      </c>
      <c r="AD27" s="35">
        <v>-43.643000000000001</v>
      </c>
    </row>
    <row r="28" spans="1:30" ht="14.4" x14ac:dyDescent="0.3">
      <c r="A28" s="35">
        <v>1258.925</v>
      </c>
      <c r="B28" s="35">
        <v>10.398</v>
      </c>
      <c r="C28" s="35">
        <v>-6.2972000000000001</v>
      </c>
      <c r="D28" s="35">
        <v>12.156000000000001</v>
      </c>
      <c r="E28" s="35">
        <v>1.0847906914079053</v>
      </c>
      <c r="F28" s="35">
        <v>-31.2</v>
      </c>
      <c r="G28" s="35">
        <v>3.0999998579423673</v>
      </c>
      <c r="H28" s="35">
        <v>10.398</v>
      </c>
      <c r="I28" s="35">
        <v>-6.4222999999999999</v>
      </c>
      <c r="J28" s="35">
        <v>12.221</v>
      </c>
      <c r="K28" s="35">
        <v>1.0871067440990927</v>
      </c>
      <c r="L28" s="35">
        <v>-31.701000000000001</v>
      </c>
      <c r="M28" s="35">
        <v>1258.925</v>
      </c>
      <c r="N28" s="35">
        <v>10.414</v>
      </c>
      <c r="O28" s="35">
        <v>-7.5598999999999998</v>
      </c>
      <c r="P28" s="35">
        <v>12.869</v>
      </c>
      <c r="Q28" s="35">
        <v>1.1095448008783466</v>
      </c>
      <c r="R28" s="35">
        <v>-35.976999999999997</v>
      </c>
      <c r="S28" s="35">
        <v>1258.925</v>
      </c>
      <c r="T28" s="35">
        <v>11.971</v>
      </c>
      <c r="U28" s="35">
        <v>-18.739000000000001</v>
      </c>
      <c r="V28" s="35">
        <v>22.236000000000001</v>
      </c>
      <c r="W28" s="35">
        <v>1.3470566653665224</v>
      </c>
      <c r="X28" s="35">
        <v>-57.427999999999997</v>
      </c>
      <c r="Y28" s="35">
        <v>1258.925</v>
      </c>
      <c r="Z28" s="35">
        <v>10.795999999999999</v>
      </c>
      <c r="AA28" s="35">
        <v>-12.592000000000001</v>
      </c>
      <c r="AB28" s="35">
        <v>16.587</v>
      </c>
      <c r="AC28" s="35">
        <v>1.2197678446583986</v>
      </c>
      <c r="AD28" s="35">
        <v>-49.390999999999998</v>
      </c>
    </row>
    <row r="29" spans="1:30" ht="14.4" x14ac:dyDescent="0.3">
      <c r="A29" s="35">
        <v>1000</v>
      </c>
      <c r="B29" s="35">
        <v>10.629</v>
      </c>
      <c r="C29" s="35">
        <v>-7.9093</v>
      </c>
      <c r="D29" s="35">
        <v>13.249000000000001</v>
      </c>
      <c r="E29" s="35">
        <v>1.1221831000938682</v>
      </c>
      <c r="F29" s="35">
        <v>-36.654000000000003</v>
      </c>
      <c r="G29" s="35">
        <v>3</v>
      </c>
      <c r="H29" s="35">
        <v>10.63</v>
      </c>
      <c r="I29" s="35">
        <v>-8.0668000000000006</v>
      </c>
      <c r="J29" s="35">
        <v>13.343999999999999</v>
      </c>
      <c r="K29" s="35">
        <v>1.1252860332936634</v>
      </c>
      <c r="L29" s="35">
        <v>-37.194000000000003</v>
      </c>
      <c r="M29" s="35">
        <v>1000</v>
      </c>
      <c r="N29" s="35">
        <v>10.654999999999999</v>
      </c>
      <c r="O29" s="35">
        <v>-9.4987999999999992</v>
      </c>
      <c r="P29" s="35">
        <v>14.273999999999999</v>
      </c>
      <c r="Q29" s="35">
        <v>1.1545456924209099</v>
      </c>
      <c r="R29" s="35">
        <v>-41.716999999999999</v>
      </c>
      <c r="S29" s="35">
        <v>1000</v>
      </c>
      <c r="T29" s="35">
        <v>13.1</v>
      </c>
      <c r="U29" s="35">
        <v>-23.43</v>
      </c>
      <c r="V29" s="35">
        <v>26.844000000000001</v>
      </c>
      <c r="W29" s="35">
        <v>1.4288472301442545</v>
      </c>
      <c r="X29" s="35">
        <v>-60.79</v>
      </c>
      <c r="Y29" s="35">
        <v>1000</v>
      </c>
      <c r="Z29" s="35">
        <v>11.259</v>
      </c>
      <c r="AA29" s="35">
        <v>-15.815</v>
      </c>
      <c r="AB29" s="35">
        <v>19.413</v>
      </c>
      <c r="AC29" s="35">
        <v>1.2880926545418698</v>
      </c>
      <c r="AD29" s="35">
        <v>-54.552</v>
      </c>
    </row>
    <row r="30" spans="1:30" ht="14.4" x14ac:dyDescent="0.3">
      <c r="A30" s="35">
        <v>794.32820000000004</v>
      </c>
      <c r="B30" s="35">
        <v>10.994</v>
      </c>
      <c r="C30" s="35">
        <v>-9.9207000000000001</v>
      </c>
      <c r="D30" s="35">
        <v>14.808</v>
      </c>
      <c r="E30" s="35">
        <v>1.1704964057448477</v>
      </c>
      <c r="F30" s="35">
        <v>-42.061999999999998</v>
      </c>
      <c r="G30" s="35">
        <v>2.8999999810146946</v>
      </c>
      <c r="H30" s="35">
        <v>10.994</v>
      </c>
      <c r="I30" s="35">
        <v>-10.119</v>
      </c>
      <c r="J30" s="35">
        <v>14.942</v>
      </c>
      <c r="K30" s="35">
        <v>1.1744087320731222</v>
      </c>
      <c r="L30" s="35">
        <v>-42.627000000000002</v>
      </c>
      <c r="M30" s="35">
        <v>794.32820000000004</v>
      </c>
      <c r="N30" s="35">
        <v>11.034000000000001</v>
      </c>
      <c r="O30" s="35">
        <v>-11.920999999999999</v>
      </c>
      <c r="P30" s="35">
        <v>16.244</v>
      </c>
      <c r="Q30" s="35">
        <v>1.2106929808179994</v>
      </c>
      <c r="R30" s="35">
        <v>-47.213000000000001</v>
      </c>
      <c r="S30" s="35">
        <v>794.32820000000004</v>
      </c>
      <c r="T30" s="35">
        <v>14.853</v>
      </c>
      <c r="U30" s="35">
        <v>-29.181999999999999</v>
      </c>
      <c r="V30" s="35">
        <v>32.744</v>
      </c>
      <c r="W30" s="35">
        <v>1.515131731637213</v>
      </c>
      <c r="X30" s="35">
        <v>-63.024999999999999</v>
      </c>
      <c r="Y30" s="35">
        <v>794.32820000000004</v>
      </c>
      <c r="Z30" s="35">
        <v>11.987</v>
      </c>
      <c r="AA30" s="35">
        <v>-19.837</v>
      </c>
      <c r="AB30" s="35">
        <v>23.177</v>
      </c>
      <c r="AC30" s="35">
        <v>1.3650572207663252</v>
      </c>
      <c r="AD30" s="35">
        <v>-58.856000000000002</v>
      </c>
    </row>
    <row r="31" spans="1:30" ht="14.4" x14ac:dyDescent="0.3">
      <c r="A31" s="35">
        <v>630.95730000000003</v>
      </c>
      <c r="B31" s="35">
        <v>11.566000000000001</v>
      </c>
      <c r="C31" s="35">
        <v>-12.417</v>
      </c>
      <c r="D31" s="35">
        <v>16.969000000000001</v>
      </c>
      <c r="E31" s="35">
        <v>1.229656249667213</v>
      </c>
      <c r="F31" s="35">
        <v>-47.031999999999996</v>
      </c>
      <c r="G31" s="35">
        <v>2.7999999693838209</v>
      </c>
      <c r="H31" s="35">
        <v>11.566000000000001</v>
      </c>
      <c r="I31" s="35">
        <v>-12.667</v>
      </c>
      <c r="J31" s="35">
        <v>17.152999999999999</v>
      </c>
      <c r="K31" s="35">
        <v>1.2343400876151844</v>
      </c>
      <c r="L31" s="35">
        <v>-47.600999999999999</v>
      </c>
      <c r="M31" s="35">
        <v>630.95730000000003</v>
      </c>
      <c r="N31" s="35">
        <v>11.629</v>
      </c>
      <c r="O31" s="35">
        <v>-14.936</v>
      </c>
      <c r="P31" s="35">
        <v>18.928999999999998</v>
      </c>
      <c r="Q31" s="35">
        <v>1.2771276712298627</v>
      </c>
      <c r="R31" s="35">
        <v>-52.095999999999997</v>
      </c>
      <c r="S31" s="35">
        <v>630.95730000000003</v>
      </c>
      <c r="T31" s="35">
        <v>17.547999999999998</v>
      </c>
      <c r="U31" s="35">
        <v>-36.130000000000003</v>
      </c>
      <c r="V31" s="35">
        <v>40.165999999999997</v>
      </c>
      <c r="W31" s="35">
        <v>1.6038585839242363</v>
      </c>
      <c r="X31" s="35">
        <v>-64.094999999999999</v>
      </c>
      <c r="Y31" s="35">
        <v>630.95730000000003</v>
      </c>
      <c r="Z31" s="35">
        <v>13.132</v>
      </c>
      <c r="AA31" s="35">
        <v>-24.829000000000001</v>
      </c>
      <c r="AB31" s="35">
        <v>28.088000000000001</v>
      </c>
      <c r="AC31" s="35">
        <v>1.4485208164572949</v>
      </c>
      <c r="AD31" s="35">
        <v>-62.125999999999998</v>
      </c>
    </row>
    <row r="32" spans="1:30" ht="14.4" x14ac:dyDescent="0.3">
      <c r="A32" s="35">
        <v>501.18720000000002</v>
      </c>
      <c r="B32" s="35">
        <v>12.459</v>
      </c>
      <c r="C32" s="35">
        <v>-15.491</v>
      </c>
      <c r="D32" s="35">
        <v>19.88</v>
      </c>
      <c r="E32" s="35">
        <v>1.2984163800612945</v>
      </c>
      <c r="F32" s="35">
        <v>-51.191000000000003</v>
      </c>
      <c r="G32" s="35">
        <v>2.6999999708609113</v>
      </c>
      <c r="H32" s="35">
        <v>12.46</v>
      </c>
      <c r="I32" s="35">
        <v>-15.805</v>
      </c>
      <c r="J32" s="35">
        <v>20.126000000000001</v>
      </c>
      <c r="K32" s="35">
        <v>1.3037574683538111</v>
      </c>
      <c r="L32" s="35">
        <v>-51.749000000000002</v>
      </c>
      <c r="M32" s="35">
        <v>501.18720000000002</v>
      </c>
      <c r="N32" s="35">
        <v>12.56</v>
      </c>
      <c r="O32" s="35">
        <v>-18.66</v>
      </c>
      <c r="P32" s="35">
        <v>22.492999999999999</v>
      </c>
      <c r="Q32" s="35">
        <v>1.3520473832504796</v>
      </c>
      <c r="R32" s="35">
        <v>-56.055999999999997</v>
      </c>
      <c r="S32" s="35">
        <v>501.18720000000002</v>
      </c>
      <c r="T32" s="35">
        <v>21.619</v>
      </c>
      <c r="U32" s="35">
        <v>-44.334000000000003</v>
      </c>
      <c r="V32" s="35">
        <v>49.323999999999998</v>
      </c>
      <c r="W32" s="35">
        <v>1.6930582890811605</v>
      </c>
      <c r="X32" s="35">
        <v>-64.004000000000005</v>
      </c>
      <c r="Y32" s="35">
        <v>501.18720000000002</v>
      </c>
      <c r="Z32" s="35">
        <v>14.917999999999999</v>
      </c>
      <c r="AA32" s="35">
        <v>-30.975000000000001</v>
      </c>
      <c r="AB32" s="35">
        <v>34.380000000000003</v>
      </c>
      <c r="AC32" s="35">
        <v>1.5363058723510337</v>
      </c>
      <c r="AD32" s="35">
        <v>-64.284000000000006</v>
      </c>
    </row>
    <row r="33" spans="1:30" ht="14.4" x14ac:dyDescent="0.3">
      <c r="A33" s="35">
        <v>398.10719999999998</v>
      </c>
      <c r="B33" s="35">
        <v>13.842000000000001</v>
      </c>
      <c r="C33" s="35">
        <v>-19.225000000000001</v>
      </c>
      <c r="D33" s="35">
        <v>23.69</v>
      </c>
      <c r="E33" s="35">
        <v>1.3745650607227651</v>
      </c>
      <c r="F33" s="35">
        <v>-54.246000000000002</v>
      </c>
      <c r="G33" s="35">
        <v>2.600000032123142</v>
      </c>
      <c r="H33" s="35">
        <v>13.843999999999999</v>
      </c>
      <c r="I33" s="35">
        <v>-19.620999999999999</v>
      </c>
      <c r="J33" s="35">
        <v>24.013000000000002</v>
      </c>
      <c r="K33" s="35">
        <v>1.3804464208673644</v>
      </c>
      <c r="L33" s="35">
        <v>-54.793999999999997</v>
      </c>
      <c r="M33" s="35">
        <v>398.10719999999998</v>
      </c>
      <c r="N33" s="35">
        <v>14.002000000000001</v>
      </c>
      <c r="O33" s="35">
        <v>-23.212</v>
      </c>
      <c r="P33" s="35">
        <v>27.108000000000001</v>
      </c>
      <c r="Q33" s="35">
        <v>1.4330974769679878</v>
      </c>
      <c r="R33" s="35">
        <v>-58.901000000000003</v>
      </c>
      <c r="S33" s="35">
        <v>398.10719999999998</v>
      </c>
      <c r="T33" s="35">
        <v>27.622</v>
      </c>
      <c r="U33" s="35">
        <v>-53.69</v>
      </c>
      <c r="V33" s="35">
        <v>60.378999999999998</v>
      </c>
      <c r="W33" s="35">
        <v>1.78088591593984</v>
      </c>
      <c r="X33" s="35">
        <v>-62.774999999999999</v>
      </c>
      <c r="Y33" s="35">
        <v>398.10719999999998</v>
      </c>
      <c r="Z33" s="35">
        <v>17.684000000000001</v>
      </c>
      <c r="AA33" s="35">
        <v>-38.442</v>
      </c>
      <c r="AB33" s="35">
        <v>42.314</v>
      </c>
      <c r="AC33" s="35">
        <v>1.6264840817202364</v>
      </c>
      <c r="AD33" s="35">
        <v>-65.296999999999997</v>
      </c>
    </row>
    <row r="34" spans="1:30" ht="14.4" x14ac:dyDescent="0.3">
      <c r="A34" s="35">
        <v>316.2278</v>
      </c>
      <c r="B34" s="35">
        <v>15.955</v>
      </c>
      <c r="C34" s="35">
        <v>-23.670999999999999</v>
      </c>
      <c r="D34" s="35">
        <v>28.545999999999999</v>
      </c>
      <c r="E34" s="35">
        <v>1.455545261456378</v>
      </c>
      <c r="F34" s="35">
        <v>-56.018999999999998</v>
      </c>
      <c r="G34" s="35">
        <v>2.5000000466711039</v>
      </c>
      <c r="H34" s="35">
        <v>15.958</v>
      </c>
      <c r="I34" s="35">
        <v>-24.169</v>
      </c>
      <c r="J34" s="35">
        <v>28.962</v>
      </c>
      <c r="K34" s="35">
        <v>1.4618285492023355</v>
      </c>
      <c r="L34" s="35">
        <v>-56.564999999999998</v>
      </c>
      <c r="M34" s="35">
        <v>316.2278</v>
      </c>
      <c r="N34" s="35">
        <v>16.207999999999998</v>
      </c>
      <c r="O34" s="35">
        <v>-28.686</v>
      </c>
      <c r="P34" s="35">
        <v>32.948</v>
      </c>
      <c r="Q34" s="35">
        <v>1.5178290573116466</v>
      </c>
      <c r="R34" s="35">
        <v>-60.533000000000001</v>
      </c>
      <c r="S34" s="35">
        <v>316.2278</v>
      </c>
      <c r="T34" s="35">
        <v>36.165999999999997</v>
      </c>
      <c r="U34" s="35">
        <v>-63.823</v>
      </c>
      <c r="V34" s="35">
        <v>73.358000000000004</v>
      </c>
      <c r="W34" s="35">
        <v>1.8654474824110907</v>
      </c>
      <c r="X34" s="35">
        <v>-60.460999999999999</v>
      </c>
      <c r="Y34" s="35">
        <v>316.2278</v>
      </c>
      <c r="Z34" s="35">
        <v>21.911000000000001</v>
      </c>
      <c r="AA34" s="35">
        <v>-47.332000000000001</v>
      </c>
      <c r="AB34" s="35">
        <v>52.158000000000001</v>
      </c>
      <c r="AC34" s="35">
        <v>1.717320930008821</v>
      </c>
      <c r="AD34" s="35">
        <v>-65.16</v>
      </c>
    </row>
    <row r="35" spans="1:30" ht="14.4" x14ac:dyDescent="0.3">
      <c r="A35" s="35">
        <v>251.18860000000001</v>
      </c>
      <c r="B35" s="35">
        <v>19.120999999999999</v>
      </c>
      <c r="C35" s="35">
        <v>-28.797000000000001</v>
      </c>
      <c r="D35" s="35">
        <v>34.567</v>
      </c>
      <c r="E35" s="35">
        <v>1.5386616896384038</v>
      </c>
      <c r="F35" s="35">
        <v>-56.415999999999997</v>
      </c>
      <c r="G35" s="35">
        <v>2.3999999253938222</v>
      </c>
      <c r="H35" s="35">
        <v>19.125</v>
      </c>
      <c r="I35" s="35">
        <v>-29.423999999999999</v>
      </c>
      <c r="J35" s="35">
        <v>35.093000000000004</v>
      </c>
      <c r="K35" s="35">
        <v>1.5452204963930705</v>
      </c>
      <c r="L35" s="35">
        <v>-56.976999999999997</v>
      </c>
      <c r="M35" s="35">
        <v>251.18860000000001</v>
      </c>
      <c r="N35" s="35">
        <v>19.521000000000001</v>
      </c>
      <c r="O35" s="35">
        <v>-35.101999999999997</v>
      </c>
      <c r="P35" s="35">
        <v>40.164999999999999</v>
      </c>
      <c r="Q35" s="35">
        <v>1.6038477712994235</v>
      </c>
      <c r="R35" s="35">
        <v>-60.920999999999999</v>
      </c>
      <c r="S35" s="35">
        <v>251.18860000000001</v>
      </c>
      <c r="T35" s="35">
        <v>47.767000000000003</v>
      </c>
      <c r="U35" s="35">
        <v>-74.001000000000005</v>
      </c>
      <c r="V35" s="35">
        <v>88.078999999999994</v>
      </c>
      <c r="W35" s="35">
        <v>1.9448723752535766</v>
      </c>
      <c r="X35" s="35">
        <v>-57.158000000000001</v>
      </c>
      <c r="Y35" s="35">
        <v>251.18860000000001</v>
      </c>
      <c r="Z35" s="35">
        <v>28.242000000000001</v>
      </c>
      <c r="AA35" s="35">
        <v>-57.582000000000001</v>
      </c>
      <c r="AB35" s="35">
        <v>64.135000000000005</v>
      </c>
      <c r="AC35" s="35">
        <v>1.8070950990746182</v>
      </c>
      <c r="AD35" s="35">
        <v>-63.874000000000002</v>
      </c>
    </row>
    <row r="36" spans="1:30" ht="14.4" x14ac:dyDescent="0.3">
      <c r="A36" s="35">
        <v>199.52619999999999</v>
      </c>
      <c r="B36" s="35">
        <v>23.724</v>
      </c>
      <c r="C36" s="35">
        <v>-34.417999999999999</v>
      </c>
      <c r="D36" s="35">
        <v>41.802</v>
      </c>
      <c r="E36" s="35">
        <v>1.6211970609182129</v>
      </c>
      <c r="F36" s="35">
        <v>-55.421999999999997</v>
      </c>
      <c r="G36" s="35">
        <v>2.2999999314429704</v>
      </c>
      <c r="H36" s="35">
        <v>23.73</v>
      </c>
      <c r="I36" s="35">
        <v>-35.207000000000001</v>
      </c>
      <c r="J36" s="35">
        <v>42.457999999999998</v>
      </c>
      <c r="K36" s="35">
        <v>1.6279595327074861</v>
      </c>
      <c r="L36" s="35">
        <v>-56.018999999999998</v>
      </c>
      <c r="M36" s="35">
        <v>199.52619999999999</v>
      </c>
      <c r="N36" s="35">
        <v>24.356000000000002</v>
      </c>
      <c r="O36" s="35">
        <v>-42.335999999999999</v>
      </c>
      <c r="P36" s="35">
        <v>48.841999999999999</v>
      </c>
      <c r="Q36" s="35">
        <v>1.6887934392855377</v>
      </c>
      <c r="R36" s="35">
        <v>-60.088000000000001</v>
      </c>
      <c r="S36" s="35">
        <v>199.52619999999999</v>
      </c>
      <c r="T36" s="35">
        <v>62.609000000000002</v>
      </c>
      <c r="U36" s="35">
        <v>-83.159000000000006</v>
      </c>
      <c r="V36" s="35">
        <v>104.09</v>
      </c>
      <c r="W36" s="35">
        <v>2.0174090085362111</v>
      </c>
      <c r="X36" s="35">
        <v>-53.024999999999999</v>
      </c>
      <c r="Y36" s="35">
        <v>199.52619999999999</v>
      </c>
      <c r="Z36" s="35">
        <v>37.447000000000003</v>
      </c>
      <c r="AA36" s="35">
        <v>-68.819999999999993</v>
      </c>
      <c r="AB36" s="35">
        <v>78.347999999999999</v>
      </c>
      <c r="AC36" s="35">
        <v>1.8940279146520882</v>
      </c>
      <c r="AD36" s="35">
        <v>-61.448</v>
      </c>
    </row>
    <row r="37" spans="1:30" ht="14.4" x14ac:dyDescent="0.3">
      <c r="A37" s="35">
        <v>158.48929999999999</v>
      </c>
      <c r="B37" s="35">
        <v>30.134</v>
      </c>
      <c r="C37" s="35">
        <v>-40.110999999999997</v>
      </c>
      <c r="D37" s="35">
        <v>50.168999999999997</v>
      </c>
      <c r="E37" s="35">
        <v>1.700435444483797</v>
      </c>
      <c r="F37" s="35">
        <v>-53.084000000000003</v>
      </c>
      <c r="G37" s="35">
        <v>2.1999999472615537</v>
      </c>
      <c r="H37" s="35">
        <v>30.145</v>
      </c>
      <c r="I37" s="35">
        <v>-41.104999999999997</v>
      </c>
      <c r="J37" s="35">
        <v>50.973999999999997</v>
      </c>
      <c r="K37" s="35">
        <v>1.7073487146121817</v>
      </c>
      <c r="L37" s="35">
        <v>-53.744999999999997</v>
      </c>
      <c r="M37" s="35">
        <v>158.48929999999999</v>
      </c>
      <c r="N37" s="35">
        <v>31.132999999999999</v>
      </c>
      <c r="O37" s="35">
        <v>-50.042000000000002</v>
      </c>
      <c r="P37" s="35">
        <v>58.936</v>
      </c>
      <c r="Q37" s="35">
        <v>1.7703806568468277</v>
      </c>
      <c r="R37" s="35">
        <v>-58.113</v>
      </c>
      <c r="S37" s="35">
        <v>158.48929999999999</v>
      </c>
      <c r="T37" s="35">
        <v>80.343999999999994</v>
      </c>
      <c r="U37" s="35">
        <v>-90.1</v>
      </c>
      <c r="V37" s="35">
        <v>120.72</v>
      </c>
      <c r="W37" s="35">
        <v>2.0817792267675332</v>
      </c>
      <c r="X37" s="35">
        <v>-48.276000000000003</v>
      </c>
      <c r="Y37" s="35">
        <v>158.48929999999999</v>
      </c>
      <c r="Z37" s="35">
        <v>50.268999999999998</v>
      </c>
      <c r="AA37" s="35">
        <v>-80.200999999999993</v>
      </c>
      <c r="AB37" s="35">
        <v>94.653000000000006</v>
      </c>
      <c r="AC37" s="35">
        <v>1.9761343833584339</v>
      </c>
      <c r="AD37" s="35">
        <v>-57.920999999999999</v>
      </c>
    </row>
    <row r="38" spans="1:30" ht="14.4" x14ac:dyDescent="0.3">
      <c r="A38" s="35">
        <v>125.8925</v>
      </c>
      <c r="B38" s="35">
        <v>38.548999999999999</v>
      </c>
      <c r="C38" s="35">
        <v>-45.177</v>
      </c>
      <c r="D38" s="35">
        <v>59.387999999999998</v>
      </c>
      <c r="E38" s="35">
        <v>1.7736986998587811</v>
      </c>
      <c r="F38" s="35">
        <v>-49.526000000000003</v>
      </c>
      <c r="G38" s="35">
        <v>2.0999998579423673</v>
      </c>
      <c r="H38" s="35">
        <v>38.564999999999998</v>
      </c>
      <c r="I38" s="35">
        <v>-46.429000000000002</v>
      </c>
      <c r="J38" s="35">
        <v>60.356999999999999</v>
      </c>
      <c r="K38" s="35">
        <v>1.7807276453543044</v>
      </c>
      <c r="L38" s="35">
        <v>-50.286000000000001</v>
      </c>
      <c r="M38" s="35">
        <v>125.8925</v>
      </c>
      <c r="N38" s="35">
        <v>40.122</v>
      </c>
      <c r="O38" s="35">
        <v>-57.607999999999997</v>
      </c>
      <c r="P38" s="35">
        <v>70.203000000000003</v>
      </c>
      <c r="Q38" s="35">
        <v>1.8463556713264879</v>
      </c>
      <c r="R38" s="35">
        <v>-55.143999999999998</v>
      </c>
      <c r="S38" s="35">
        <v>125.8925</v>
      </c>
      <c r="T38" s="35">
        <v>100.06</v>
      </c>
      <c r="U38" s="35">
        <v>-93.820999999999998</v>
      </c>
      <c r="V38" s="35">
        <v>137.16999999999999</v>
      </c>
      <c r="W38" s="35">
        <v>2.1372591386367676</v>
      </c>
      <c r="X38" s="35">
        <v>-43.156999999999996</v>
      </c>
      <c r="Y38" s="35">
        <v>125.8925</v>
      </c>
      <c r="Z38" s="35">
        <v>67.097999999999999</v>
      </c>
      <c r="AA38" s="35">
        <v>-90.328999999999994</v>
      </c>
      <c r="AB38" s="35">
        <v>112.52</v>
      </c>
      <c r="AC38" s="35">
        <v>2.0512297234931633</v>
      </c>
      <c r="AD38" s="35">
        <v>-53.393999999999998</v>
      </c>
    </row>
    <row r="39" spans="1:30" ht="14.4" x14ac:dyDescent="0.3">
      <c r="A39" s="35">
        <v>100</v>
      </c>
      <c r="B39" s="35">
        <v>48.773000000000003</v>
      </c>
      <c r="C39" s="35">
        <v>-48.738999999999997</v>
      </c>
      <c r="D39" s="35">
        <v>68.950999999999993</v>
      </c>
      <c r="E39" s="35">
        <v>1.8385405691533854</v>
      </c>
      <c r="F39" s="35">
        <v>-44.98</v>
      </c>
      <c r="G39" s="35">
        <v>2</v>
      </c>
      <c r="H39" s="35">
        <v>48.798000000000002</v>
      </c>
      <c r="I39" s="35">
        <v>-50.314</v>
      </c>
      <c r="J39" s="35">
        <v>70.090999999999994</v>
      </c>
      <c r="K39" s="35">
        <v>1.8456622561796323</v>
      </c>
      <c r="L39" s="35">
        <v>-45.875999999999998</v>
      </c>
      <c r="M39" s="35">
        <v>100</v>
      </c>
      <c r="N39" s="35">
        <v>51.243000000000002</v>
      </c>
      <c r="O39" s="35">
        <v>-64.245000000000005</v>
      </c>
      <c r="P39" s="35">
        <v>82.177999999999997</v>
      </c>
      <c r="Q39" s="35">
        <v>1.9147555674499055</v>
      </c>
      <c r="R39" s="35">
        <v>-51.423000000000002</v>
      </c>
      <c r="S39" s="35">
        <v>100</v>
      </c>
      <c r="T39" s="35">
        <v>120.47</v>
      </c>
      <c r="U39" s="35">
        <v>-93.771000000000001</v>
      </c>
      <c r="V39" s="35">
        <v>152.66</v>
      </c>
      <c r="W39" s="35">
        <v>2.1837252580455782</v>
      </c>
      <c r="X39" s="35">
        <v>-37.896000000000001</v>
      </c>
      <c r="Y39" s="35">
        <v>100</v>
      </c>
      <c r="Z39" s="35">
        <v>87.545000000000002</v>
      </c>
      <c r="AA39" s="35">
        <v>-97.445999999999998</v>
      </c>
      <c r="AB39" s="35">
        <v>131</v>
      </c>
      <c r="AC39" s="35">
        <v>2.1172712956557644</v>
      </c>
      <c r="AD39" s="35">
        <v>-48.064</v>
      </c>
    </row>
    <row r="40" spans="1:30" ht="14.4" x14ac:dyDescent="0.3">
      <c r="A40" s="35">
        <v>79.432820000000007</v>
      </c>
      <c r="B40" s="35">
        <v>60.091000000000001</v>
      </c>
      <c r="C40" s="35">
        <v>-50.02</v>
      </c>
      <c r="D40" s="35">
        <v>78.185000000000002</v>
      </c>
      <c r="E40" s="35">
        <v>1.8931234405011177</v>
      </c>
      <c r="F40" s="35">
        <v>-39.774000000000001</v>
      </c>
      <c r="G40" s="35">
        <v>1.8999999810146946</v>
      </c>
      <c r="H40" s="35">
        <v>60.131</v>
      </c>
      <c r="I40" s="35">
        <v>-52.003</v>
      </c>
      <c r="J40" s="35">
        <v>79.498999999999995</v>
      </c>
      <c r="K40" s="35">
        <v>1.9003616657984408</v>
      </c>
      <c r="L40" s="35">
        <v>-40.853999999999999</v>
      </c>
      <c r="M40" s="35">
        <v>79.432820000000007</v>
      </c>
      <c r="N40" s="35">
        <v>63.951000000000001</v>
      </c>
      <c r="O40" s="35">
        <v>-69.263000000000005</v>
      </c>
      <c r="P40" s="35">
        <v>94.271000000000001</v>
      </c>
      <c r="Q40" s="35">
        <v>1.9743781139784049</v>
      </c>
      <c r="R40" s="35">
        <v>-47.283000000000001</v>
      </c>
      <c r="S40" s="35">
        <v>79.432820000000007</v>
      </c>
      <c r="T40" s="35">
        <v>140.15</v>
      </c>
      <c r="U40" s="35">
        <v>-89.956000000000003</v>
      </c>
      <c r="V40" s="35">
        <v>166.54</v>
      </c>
      <c r="W40" s="35">
        <v>2.2215185603222789</v>
      </c>
      <c r="X40" s="35">
        <v>-32.695</v>
      </c>
      <c r="Y40" s="35">
        <v>79.432820000000007</v>
      </c>
      <c r="Z40" s="35">
        <v>110.18</v>
      </c>
      <c r="AA40" s="35">
        <v>-100</v>
      </c>
      <c r="AB40" s="35">
        <v>148.79</v>
      </c>
      <c r="AC40" s="35">
        <v>2.172573743771971</v>
      </c>
      <c r="AD40" s="35">
        <v>-42.226999999999997</v>
      </c>
    </row>
    <row r="41" spans="1:30" ht="14.4" x14ac:dyDescent="0.3">
      <c r="A41" s="35">
        <v>63.095730000000003</v>
      </c>
      <c r="B41" s="35">
        <v>71.400000000000006</v>
      </c>
      <c r="C41" s="35">
        <v>-48.707999999999998</v>
      </c>
      <c r="D41" s="35">
        <v>86.432000000000002</v>
      </c>
      <c r="E41" s="35">
        <v>1.9366745625073569</v>
      </c>
      <c r="F41" s="35">
        <v>-34.301000000000002</v>
      </c>
      <c r="G41" s="35">
        <v>1.7999999693838207</v>
      </c>
      <c r="H41" s="35">
        <v>71.463999999999999</v>
      </c>
      <c r="I41" s="35">
        <v>-51.204000000000001</v>
      </c>
      <c r="J41" s="35">
        <v>87.914000000000001</v>
      </c>
      <c r="K41" s="35">
        <v>1.9440580404731087</v>
      </c>
      <c r="L41" s="35">
        <v>-35.622</v>
      </c>
      <c r="M41" s="35">
        <v>63.095730000000003</v>
      </c>
      <c r="N41" s="35">
        <v>77.382000000000005</v>
      </c>
      <c r="O41" s="35">
        <v>-72.397999999999996</v>
      </c>
      <c r="P41" s="35">
        <v>105.97</v>
      </c>
      <c r="Q41" s="35">
        <v>2.025182934335449</v>
      </c>
      <c r="R41" s="35">
        <v>-43.094000000000001</v>
      </c>
      <c r="S41" s="35">
        <v>63.095730000000003</v>
      </c>
      <c r="T41" s="35">
        <v>157.82</v>
      </c>
      <c r="U41" s="35">
        <v>-82.942999999999998</v>
      </c>
      <c r="V41" s="35">
        <v>178.29</v>
      </c>
      <c r="W41" s="35">
        <v>2.2511269849778719</v>
      </c>
      <c r="X41" s="35">
        <v>-27.724</v>
      </c>
      <c r="Y41" s="35">
        <v>63.095730000000003</v>
      </c>
      <c r="Z41" s="35">
        <v>132.80000000000001</v>
      </c>
      <c r="AA41" s="35">
        <v>-97.366</v>
      </c>
      <c r="AB41" s="35">
        <v>164.67</v>
      </c>
      <c r="AC41" s="35">
        <v>2.2166144855012773</v>
      </c>
      <c r="AD41" s="35">
        <v>-36.247999999999998</v>
      </c>
    </row>
    <row r="42" spans="1:30" ht="14.4" x14ac:dyDescent="0.3">
      <c r="A42" s="35">
        <v>50.118720000000003</v>
      </c>
      <c r="B42" s="35">
        <v>81.599000000000004</v>
      </c>
      <c r="C42" s="35">
        <v>-45.125999999999998</v>
      </c>
      <c r="D42" s="35">
        <v>93.245999999999995</v>
      </c>
      <c r="E42" s="35">
        <v>1.9696302108272432</v>
      </c>
      <c r="F42" s="35">
        <v>-28.943999999999999</v>
      </c>
      <c r="G42" s="35">
        <v>1.6999999708609113</v>
      </c>
      <c r="H42" s="35">
        <v>81.7</v>
      </c>
      <c r="I42" s="35">
        <v>-48.265999999999998</v>
      </c>
      <c r="J42" s="35">
        <v>94.891999999999996</v>
      </c>
      <c r="K42" s="35">
        <v>1.9772296001795975</v>
      </c>
      <c r="L42" s="35">
        <v>-30.573</v>
      </c>
      <c r="M42" s="35">
        <v>50.118720000000003</v>
      </c>
      <c r="N42" s="35">
        <v>90.76</v>
      </c>
      <c r="O42" s="35">
        <v>-73.941000000000003</v>
      </c>
      <c r="P42" s="35">
        <v>117.07</v>
      </c>
      <c r="Q42" s="35">
        <v>2.0684456183543518</v>
      </c>
      <c r="R42" s="35">
        <v>-39.168999999999997</v>
      </c>
      <c r="S42" s="35">
        <v>50.118720000000003</v>
      </c>
      <c r="T42" s="35">
        <v>172.58</v>
      </c>
      <c r="U42" s="35">
        <v>-73.742999999999995</v>
      </c>
      <c r="V42" s="35">
        <v>187.67</v>
      </c>
      <c r="W42" s="35">
        <v>2.2733948539971363</v>
      </c>
      <c r="X42" s="35">
        <v>-23.137</v>
      </c>
      <c r="Y42" s="35">
        <v>50.118720000000003</v>
      </c>
      <c r="Z42" s="35">
        <v>153.19999999999999</v>
      </c>
      <c r="AA42" s="35">
        <v>-90.188000000000002</v>
      </c>
      <c r="AB42" s="35">
        <v>177.78</v>
      </c>
      <c r="AC42" s="35">
        <v>2.2498829018636948</v>
      </c>
      <c r="AD42" s="35">
        <v>-30.484999999999999</v>
      </c>
    </row>
    <row r="43" spans="1:30" ht="14.4" x14ac:dyDescent="0.3">
      <c r="A43" s="35">
        <v>39.810720000000003</v>
      </c>
      <c r="B43" s="35">
        <v>89.981999999999999</v>
      </c>
      <c r="C43" s="35">
        <v>-40.052999999999997</v>
      </c>
      <c r="D43" s="35">
        <v>98.494</v>
      </c>
      <c r="E43" s="35">
        <v>1.9934097752056512</v>
      </c>
      <c r="F43" s="35">
        <v>-23.995000000000001</v>
      </c>
      <c r="G43" s="35">
        <v>1.600000032123142</v>
      </c>
      <c r="H43" s="35">
        <v>90.141999999999996</v>
      </c>
      <c r="I43" s="35">
        <v>-44.005000000000003</v>
      </c>
      <c r="J43" s="35">
        <v>100.31</v>
      </c>
      <c r="K43" s="35">
        <v>2.0013442304116014</v>
      </c>
      <c r="L43" s="35">
        <v>-26.02</v>
      </c>
      <c r="M43" s="35">
        <v>39.810720000000003</v>
      </c>
      <c r="N43" s="35">
        <v>103.76</v>
      </c>
      <c r="O43" s="35">
        <v>-74.481999999999999</v>
      </c>
      <c r="P43" s="35">
        <v>127.73</v>
      </c>
      <c r="Q43" s="35">
        <v>2.1062929121756575</v>
      </c>
      <c r="R43" s="35">
        <v>-35.671999999999997</v>
      </c>
      <c r="S43" s="35">
        <v>39.810720000000003</v>
      </c>
      <c r="T43" s="35">
        <v>184.09</v>
      </c>
      <c r="U43" s="35">
        <v>-63.554000000000002</v>
      </c>
      <c r="V43" s="35">
        <v>194.75</v>
      </c>
      <c r="W43" s="35">
        <v>2.2894774663446023</v>
      </c>
      <c r="X43" s="35">
        <v>-19.045999999999999</v>
      </c>
      <c r="Y43" s="35">
        <v>39.810720000000003</v>
      </c>
      <c r="Z43" s="35">
        <v>169.96</v>
      </c>
      <c r="AA43" s="35">
        <v>-80.027000000000001</v>
      </c>
      <c r="AB43" s="35">
        <v>187.86</v>
      </c>
      <c r="AC43" s="35">
        <v>2.2738343180005591</v>
      </c>
      <c r="AD43" s="35">
        <v>-25.213999999999999</v>
      </c>
    </row>
    <row r="44" spans="1:30" ht="14.4" x14ac:dyDescent="0.3">
      <c r="A44" s="35">
        <v>31.622779999999999</v>
      </c>
      <c r="B44" s="35">
        <v>96.361999999999995</v>
      </c>
      <c r="C44" s="35">
        <v>-34.369</v>
      </c>
      <c r="D44" s="35">
        <v>102.31</v>
      </c>
      <c r="E44" s="35">
        <v>2.0099180846659013</v>
      </c>
      <c r="F44" s="35">
        <v>-19.63</v>
      </c>
      <c r="G44" s="35">
        <v>1.5000000466711041</v>
      </c>
      <c r="H44" s="35">
        <v>96.614999999999995</v>
      </c>
      <c r="I44" s="35">
        <v>-39.338999999999999</v>
      </c>
      <c r="J44" s="35">
        <v>104.32</v>
      </c>
      <c r="K44" s="35">
        <v>2.0183675783878448</v>
      </c>
      <c r="L44" s="35">
        <v>-22.155000000000001</v>
      </c>
      <c r="M44" s="35">
        <v>31.622779999999999</v>
      </c>
      <c r="N44" s="35">
        <v>116.57</v>
      </c>
      <c r="O44" s="35">
        <v>-74.475999999999999</v>
      </c>
      <c r="P44" s="35">
        <v>138.33000000000001</v>
      </c>
      <c r="Q44" s="35">
        <v>2.14091637693907</v>
      </c>
      <c r="R44" s="35">
        <v>-32.573999999999998</v>
      </c>
      <c r="S44" s="35">
        <v>31.622779999999999</v>
      </c>
      <c r="T44" s="35">
        <v>192.56</v>
      </c>
      <c r="U44" s="35">
        <v>-53.433</v>
      </c>
      <c r="V44" s="35">
        <v>199.84</v>
      </c>
      <c r="W44" s="35">
        <v>2.3006824210300603</v>
      </c>
      <c r="X44" s="35">
        <v>-15.509</v>
      </c>
      <c r="Y44" s="35">
        <v>31.622779999999999</v>
      </c>
      <c r="Z44" s="35">
        <v>182.72</v>
      </c>
      <c r="AA44" s="35">
        <v>-68.638000000000005</v>
      </c>
      <c r="AB44" s="35">
        <v>195.19</v>
      </c>
      <c r="AC44" s="35">
        <v>2.2904575640680385</v>
      </c>
      <c r="AD44" s="35">
        <v>-20.588000000000001</v>
      </c>
    </row>
    <row r="45" spans="1:30" ht="14.4" x14ac:dyDescent="0.3">
      <c r="A45" s="35">
        <v>25.118860000000002</v>
      </c>
      <c r="B45" s="35">
        <v>100.94</v>
      </c>
      <c r="C45" s="35">
        <v>-28.768999999999998</v>
      </c>
      <c r="D45" s="35">
        <v>104.96</v>
      </c>
      <c r="E45" s="35">
        <v>2.021023822031585</v>
      </c>
      <c r="F45" s="35">
        <v>-15.907999999999999</v>
      </c>
      <c r="G45" s="35">
        <v>1.3999999253938222</v>
      </c>
      <c r="H45" s="35">
        <v>101.34</v>
      </c>
      <c r="I45" s="35">
        <v>-35.015999999999998</v>
      </c>
      <c r="J45" s="35">
        <v>107.22</v>
      </c>
      <c r="K45" s="35">
        <v>2.030275802889288</v>
      </c>
      <c r="L45" s="35">
        <v>-19.062000000000001</v>
      </c>
      <c r="M45" s="35">
        <v>25.118860000000002</v>
      </c>
      <c r="N45" s="35">
        <v>129.58000000000001</v>
      </c>
      <c r="O45" s="35">
        <v>-73.915999999999997</v>
      </c>
      <c r="P45" s="35">
        <v>149.18</v>
      </c>
      <c r="Q45" s="35">
        <v>2.1737106028159108</v>
      </c>
      <c r="R45" s="35">
        <v>-29.702000000000002</v>
      </c>
      <c r="S45" s="35">
        <v>25.118860000000002</v>
      </c>
      <c r="T45" s="35">
        <v>198.51</v>
      </c>
      <c r="U45" s="35">
        <v>-44.103999999999999</v>
      </c>
      <c r="V45" s="35">
        <v>203.35</v>
      </c>
      <c r="W45" s="35">
        <v>2.3082441767406063</v>
      </c>
      <c r="X45" s="35">
        <v>-12.526</v>
      </c>
      <c r="Y45" s="35">
        <v>25.118860000000002</v>
      </c>
      <c r="Z45" s="35">
        <v>191.88</v>
      </c>
      <c r="AA45" s="35">
        <v>-57.41</v>
      </c>
      <c r="AB45" s="35">
        <v>200.28</v>
      </c>
      <c r="AC45" s="35">
        <v>2.3016375827268716</v>
      </c>
      <c r="AD45" s="35">
        <v>-16.657</v>
      </c>
    </row>
    <row r="46" spans="1:30" ht="14.4" x14ac:dyDescent="0.3">
      <c r="A46" s="35">
        <v>19.95262</v>
      </c>
      <c r="B46" s="35">
        <v>104.09</v>
      </c>
      <c r="C46" s="35">
        <v>-23.67</v>
      </c>
      <c r="D46" s="35">
        <v>106.75</v>
      </c>
      <c r="E46" s="35">
        <v>2.0283678836970616</v>
      </c>
      <c r="F46" s="35">
        <v>-12.811</v>
      </c>
      <c r="G46" s="35">
        <v>1.2999999314429707</v>
      </c>
      <c r="H46" s="35">
        <v>104.72</v>
      </c>
      <c r="I46" s="35">
        <v>-31.515999999999998</v>
      </c>
      <c r="J46" s="35">
        <v>109.36</v>
      </c>
      <c r="K46" s="35">
        <v>2.038858501559766</v>
      </c>
      <c r="L46" s="35">
        <v>-16.748999999999999</v>
      </c>
      <c r="M46" s="35">
        <v>19.95262</v>
      </c>
      <c r="N46" s="35">
        <v>142.97</v>
      </c>
      <c r="O46" s="35">
        <v>-72.338999999999999</v>
      </c>
      <c r="P46" s="35">
        <v>160.22999999999999</v>
      </c>
      <c r="Q46" s="35">
        <v>2.2047438326887998</v>
      </c>
      <c r="R46" s="35">
        <v>-26.838000000000001</v>
      </c>
      <c r="S46" s="35">
        <v>19.95262</v>
      </c>
      <c r="T46" s="35">
        <v>202.54</v>
      </c>
      <c r="U46" s="35">
        <v>-35.933</v>
      </c>
      <c r="V46" s="35">
        <v>205.7</v>
      </c>
      <c r="W46" s="35">
        <v>2.3132342916947239</v>
      </c>
      <c r="X46" s="35">
        <v>-10.06</v>
      </c>
      <c r="Y46" s="35">
        <v>19.95262</v>
      </c>
      <c r="Z46" s="35">
        <v>198.17</v>
      </c>
      <c r="AA46" s="35">
        <v>-47.18</v>
      </c>
      <c r="AB46" s="35">
        <v>203.71</v>
      </c>
      <c r="AC46" s="35">
        <v>2.3090123487754268</v>
      </c>
      <c r="AD46" s="35">
        <v>-13.391999999999999</v>
      </c>
    </row>
    <row r="47" spans="1:30" ht="14.4" x14ac:dyDescent="0.3">
      <c r="A47" s="35">
        <v>15.848929999999999</v>
      </c>
      <c r="B47" s="35">
        <v>106.18</v>
      </c>
      <c r="C47" s="35">
        <v>-19.257000000000001</v>
      </c>
      <c r="D47" s="35">
        <v>107.91</v>
      </c>
      <c r="E47" s="35">
        <v>2.0330616925381735</v>
      </c>
      <c r="F47" s="35">
        <v>-10.28</v>
      </c>
      <c r="G47" s="35">
        <v>1.1999999472615537</v>
      </c>
      <c r="H47" s="35">
        <v>107.18</v>
      </c>
      <c r="I47" s="35">
        <v>-29.097999999999999</v>
      </c>
      <c r="J47" s="35">
        <v>111.06</v>
      </c>
      <c r="K47" s="35">
        <v>2.0455576691365476</v>
      </c>
      <c r="L47" s="35">
        <v>-15.189</v>
      </c>
      <c r="M47" s="35">
        <v>15.848929999999999</v>
      </c>
      <c r="N47" s="35">
        <v>156.38999999999999</v>
      </c>
      <c r="O47" s="35">
        <v>-69.156000000000006</v>
      </c>
      <c r="P47" s="35">
        <v>171</v>
      </c>
      <c r="Q47" s="35">
        <v>2.2329961103921536</v>
      </c>
      <c r="R47" s="35">
        <v>-23.855</v>
      </c>
      <c r="S47" s="35">
        <v>15.848929999999999</v>
      </c>
      <c r="T47" s="35">
        <v>205.2</v>
      </c>
      <c r="U47" s="35">
        <v>-29.016999999999999</v>
      </c>
      <c r="V47" s="35">
        <v>207.24</v>
      </c>
      <c r="W47" s="35">
        <v>2.3164735836150836</v>
      </c>
      <c r="X47" s="35">
        <v>-8.0487000000000002</v>
      </c>
      <c r="Y47" s="35">
        <v>15.848929999999999</v>
      </c>
      <c r="Z47" s="35">
        <v>202.37</v>
      </c>
      <c r="AA47" s="35">
        <v>-38.313000000000002</v>
      </c>
      <c r="AB47" s="35">
        <v>205.96</v>
      </c>
      <c r="AC47" s="35">
        <v>2.3137828831551972</v>
      </c>
      <c r="AD47" s="35">
        <v>-10.72</v>
      </c>
    </row>
    <row r="48" spans="1:30" ht="14.4" x14ac:dyDescent="0.3">
      <c r="A48" s="35">
        <v>12.58925</v>
      </c>
      <c r="B48" s="35">
        <v>107.56</v>
      </c>
      <c r="C48" s="35">
        <v>-15.56</v>
      </c>
      <c r="D48" s="35">
        <v>108.68</v>
      </c>
      <c r="E48" s="35">
        <v>2.0361496297458532</v>
      </c>
      <c r="F48" s="35">
        <v>-8.2315000000000005</v>
      </c>
      <c r="G48" s="35">
        <v>1.0999998579423673</v>
      </c>
      <c r="H48" s="35">
        <v>109.13</v>
      </c>
      <c r="I48" s="35">
        <v>-27.876999999999999</v>
      </c>
      <c r="J48" s="35">
        <v>112.63</v>
      </c>
      <c r="K48" s="35">
        <v>2.0516540841132862</v>
      </c>
      <c r="L48" s="35">
        <v>-14.33</v>
      </c>
      <c r="M48" s="35">
        <v>12.58925</v>
      </c>
      <c r="N48" s="35">
        <v>169.07</v>
      </c>
      <c r="O48" s="35">
        <v>-64.09</v>
      </c>
      <c r="P48" s="35">
        <v>180.81</v>
      </c>
      <c r="Q48" s="35">
        <v>2.2572224461875741</v>
      </c>
      <c r="R48" s="35">
        <v>-20.76</v>
      </c>
      <c r="S48" s="35">
        <v>12.58925</v>
      </c>
      <c r="T48" s="35">
        <v>206.94</v>
      </c>
      <c r="U48" s="35">
        <v>-23.295000000000002</v>
      </c>
      <c r="V48" s="35">
        <v>208.25</v>
      </c>
      <c r="W48" s="35">
        <v>2.318585010078825</v>
      </c>
      <c r="X48" s="35">
        <v>-6.4226999999999999</v>
      </c>
      <c r="Y48" s="35">
        <v>12.58925</v>
      </c>
      <c r="Z48" s="35">
        <v>205.12</v>
      </c>
      <c r="AA48" s="35">
        <v>-30.867999999999999</v>
      </c>
      <c r="AB48" s="35">
        <v>207.43</v>
      </c>
      <c r="AC48" s="35">
        <v>2.3168715673483469</v>
      </c>
      <c r="AD48" s="35">
        <v>-8.5580999999999996</v>
      </c>
    </row>
    <row r="49" spans="1:30" ht="14.4" x14ac:dyDescent="0.3">
      <c r="A49" s="35">
        <v>10</v>
      </c>
      <c r="B49" s="35">
        <v>108.45</v>
      </c>
      <c r="C49" s="35">
        <v>-12.53</v>
      </c>
      <c r="D49" s="35">
        <v>109.17</v>
      </c>
      <c r="E49" s="35">
        <v>2.0381033103058979</v>
      </c>
      <c r="F49" s="35">
        <v>-6.5906000000000002</v>
      </c>
      <c r="G49" s="35">
        <v>1</v>
      </c>
      <c r="H49" s="35">
        <v>110.92</v>
      </c>
      <c r="I49" s="35">
        <v>-27.893000000000001</v>
      </c>
      <c r="J49" s="35">
        <v>114.37</v>
      </c>
      <c r="K49" s="35">
        <v>2.0583121211083863</v>
      </c>
      <c r="L49" s="35">
        <v>-14.115</v>
      </c>
      <c r="M49" s="35">
        <v>10</v>
      </c>
      <c r="N49" s="35">
        <v>180.14</v>
      </c>
      <c r="O49" s="35">
        <v>-57.418999999999997</v>
      </c>
      <c r="P49" s="35">
        <v>189.07</v>
      </c>
      <c r="Q49" s="35">
        <v>2.2766226242017078</v>
      </c>
      <c r="R49" s="35">
        <v>-17.68</v>
      </c>
      <c r="S49" s="35">
        <v>10</v>
      </c>
      <c r="T49" s="35">
        <v>208.05</v>
      </c>
      <c r="U49" s="35">
        <v>-18.629000000000001</v>
      </c>
      <c r="V49" s="35">
        <v>208.88</v>
      </c>
      <c r="W49" s="35">
        <v>2.3198968588148881</v>
      </c>
      <c r="X49" s="35">
        <v>-5.1166999999999998</v>
      </c>
      <c r="Y49" s="35">
        <v>10</v>
      </c>
      <c r="Z49" s="35">
        <v>206.89</v>
      </c>
      <c r="AA49" s="35">
        <v>-24.742000000000001</v>
      </c>
      <c r="AB49" s="35">
        <v>208.36</v>
      </c>
      <c r="AC49" s="35">
        <v>2.3188143487606596</v>
      </c>
      <c r="AD49" s="35">
        <v>-6.8196000000000003</v>
      </c>
    </row>
    <row r="50" spans="1:30" ht="14.4" x14ac:dyDescent="0.3">
      <c r="A50" s="35">
        <v>7.943282</v>
      </c>
      <c r="B50" s="35">
        <v>109.01</v>
      </c>
      <c r="C50" s="35">
        <v>-10.084</v>
      </c>
      <c r="D50" s="35">
        <v>109.48</v>
      </c>
      <c r="E50" s="35">
        <v>2.0393347887380862</v>
      </c>
      <c r="F50" s="35">
        <v>-5.2850999999999999</v>
      </c>
      <c r="G50" s="35">
        <v>0.89999998101469458</v>
      </c>
      <c r="H50" s="35">
        <v>112.87</v>
      </c>
      <c r="I50" s="35">
        <v>-29.146000000000001</v>
      </c>
      <c r="J50" s="35">
        <v>116.57</v>
      </c>
      <c r="K50" s="35">
        <v>2.0665867964706943</v>
      </c>
      <c r="L50" s="35">
        <v>-14.478999999999999</v>
      </c>
      <c r="M50" s="35">
        <v>7.943282</v>
      </c>
      <c r="N50" s="35">
        <v>189.07</v>
      </c>
      <c r="O50" s="35">
        <v>-49.84</v>
      </c>
      <c r="P50" s="35">
        <v>195.53</v>
      </c>
      <c r="Q50" s="35">
        <v>2.2912134002735969</v>
      </c>
      <c r="R50" s="35">
        <v>-14.768000000000001</v>
      </c>
      <c r="S50" s="35">
        <v>7.943282</v>
      </c>
      <c r="T50" s="35">
        <v>208.76</v>
      </c>
      <c r="U50" s="35">
        <v>-14.862</v>
      </c>
      <c r="V50" s="35">
        <v>209.29</v>
      </c>
      <c r="W50" s="35">
        <v>2.3207484779871739</v>
      </c>
      <c r="X50" s="35">
        <v>-4.0720999999999998</v>
      </c>
      <c r="Y50" s="35">
        <v>7.943282</v>
      </c>
      <c r="Z50" s="35">
        <v>208.03</v>
      </c>
      <c r="AA50" s="35">
        <v>-19.766999999999999</v>
      </c>
      <c r="AB50" s="35">
        <v>208.97</v>
      </c>
      <c r="AC50" s="35">
        <v>2.3200839427156934</v>
      </c>
      <c r="AD50" s="35">
        <v>-5.4279000000000002</v>
      </c>
    </row>
    <row r="51" spans="1:30" ht="14.4" x14ac:dyDescent="0.3">
      <c r="A51" s="35">
        <v>6.3095730000000003</v>
      </c>
      <c r="B51" s="35">
        <v>109.38</v>
      </c>
      <c r="C51" s="35">
        <v>-8.1316000000000006</v>
      </c>
      <c r="D51" s="35">
        <v>109.68</v>
      </c>
      <c r="E51" s="35">
        <v>2.0401274417814563</v>
      </c>
      <c r="F51" s="35">
        <v>-4.2516999999999996</v>
      </c>
      <c r="G51" s="35">
        <v>0.79999996938382079</v>
      </c>
      <c r="H51" s="35">
        <v>115.36</v>
      </c>
      <c r="I51" s="35">
        <v>-31.594999999999999</v>
      </c>
      <c r="J51" s="35">
        <v>119.61</v>
      </c>
      <c r="K51" s="35">
        <v>2.0777674903820569</v>
      </c>
      <c r="L51" s="35">
        <v>-15.317</v>
      </c>
      <c r="M51" s="35">
        <v>6.3095730000000003</v>
      </c>
      <c r="N51" s="35">
        <v>195.79</v>
      </c>
      <c r="O51" s="35">
        <v>-42.139000000000003</v>
      </c>
      <c r="P51" s="35">
        <v>200.27</v>
      </c>
      <c r="Q51" s="35">
        <v>2.3016158978195196</v>
      </c>
      <c r="R51" s="35">
        <v>-12.146000000000001</v>
      </c>
      <c r="S51" s="35">
        <v>6.3095730000000003</v>
      </c>
      <c r="T51" s="35">
        <v>209.22</v>
      </c>
      <c r="U51" s="35">
        <v>-11.837999999999999</v>
      </c>
      <c r="V51" s="35">
        <v>209.55</v>
      </c>
      <c r="W51" s="35">
        <v>2.3212876651698631</v>
      </c>
      <c r="X51" s="35">
        <v>-3.2383999999999999</v>
      </c>
      <c r="Y51" s="35">
        <v>6.3095730000000003</v>
      </c>
      <c r="Z51" s="35">
        <v>208.75</v>
      </c>
      <c r="AA51" s="35">
        <v>-15.759</v>
      </c>
      <c r="AB51" s="35">
        <v>209.34</v>
      </c>
      <c r="AC51" s="35">
        <v>2.3208522198317545</v>
      </c>
      <c r="AD51" s="35">
        <v>-4.3171999999999997</v>
      </c>
    </row>
    <row r="52" spans="1:30" ht="14.4" x14ac:dyDescent="0.3">
      <c r="A52" s="35">
        <v>5.0118720000000003</v>
      </c>
      <c r="B52" s="35">
        <v>109.61</v>
      </c>
      <c r="C52" s="35">
        <v>-6.5907999999999998</v>
      </c>
      <c r="D52" s="35">
        <v>109.81</v>
      </c>
      <c r="E52" s="35">
        <v>2.0406418915445363</v>
      </c>
      <c r="F52" s="35">
        <v>-3.4409999999999998</v>
      </c>
      <c r="G52" s="35">
        <v>0.69999997086091126</v>
      </c>
      <c r="H52" s="35">
        <v>118.77</v>
      </c>
      <c r="I52" s="35">
        <v>-35.119999999999997</v>
      </c>
      <c r="J52" s="35">
        <v>123.85</v>
      </c>
      <c r="K52" s="35">
        <v>2.092896010921856</v>
      </c>
      <c r="L52" s="35">
        <v>-16.472999999999999</v>
      </c>
      <c r="M52" s="35">
        <v>5.0118720000000003</v>
      </c>
      <c r="N52" s="35">
        <v>200.58</v>
      </c>
      <c r="O52" s="35">
        <v>-34.923000000000002</v>
      </c>
      <c r="P52" s="35">
        <v>203.6</v>
      </c>
      <c r="Q52" s="35">
        <v>2.3087777736647213</v>
      </c>
      <c r="R52" s="35">
        <v>-9.8767999999999994</v>
      </c>
      <c r="S52" s="35">
        <v>5.0118720000000003</v>
      </c>
      <c r="T52" s="35">
        <v>209.51</v>
      </c>
      <c r="U52" s="35">
        <v>-9.4192</v>
      </c>
      <c r="V52" s="35">
        <v>209.72</v>
      </c>
      <c r="W52" s="35">
        <v>2.3216398490416856</v>
      </c>
      <c r="X52" s="35">
        <v>-2.5741999999999998</v>
      </c>
      <c r="Y52" s="35">
        <v>5.0118720000000003</v>
      </c>
      <c r="Z52" s="35">
        <v>209.21</v>
      </c>
      <c r="AA52" s="35">
        <v>-12.545999999999999</v>
      </c>
      <c r="AB52" s="35">
        <v>209.59</v>
      </c>
      <c r="AC52" s="35">
        <v>2.3213705576608152</v>
      </c>
      <c r="AD52" s="35">
        <v>-3.4318</v>
      </c>
    </row>
    <row r="53" spans="1:30" ht="14.4" x14ac:dyDescent="0.3">
      <c r="A53" s="35">
        <v>3.9810720000000002</v>
      </c>
      <c r="B53" s="35">
        <v>109.75</v>
      </c>
      <c r="C53" s="35">
        <v>-5.39</v>
      </c>
      <c r="D53" s="35">
        <v>109.88</v>
      </c>
      <c r="E53" s="35">
        <v>2.0409186507485244</v>
      </c>
      <c r="F53" s="35">
        <v>-2.8115999999999999</v>
      </c>
      <c r="G53" s="35">
        <v>0.60000003212314201</v>
      </c>
      <c r="H53" s="35">
        <v>123.53</v>
      </c>
      <c r="I53" s="35">
        <v>-39.459000000000003</v>
      </c>
      <c r="J53" s="35">
        <v>129.68</v>
      </c>
      <c r="K53" s="35">
        <v>2.1128730018404585</v>
      </c>
      <c r="L53" s="35">
        <v>-17.715</v>
      </c>
      <c r="M53" s="35">
        <v>3.9810720000000002</v>
      </c>
      <c r="N53" s="35">
        <v>203.86</v>
      </c>
      <c r="O53" s="35">
        <v>-28.530999999999999</v>
      </c>
      <c r="P53" s="35">
        <v>205.85</v>
      </c>
      <c r="Q53" s="35">
        <v>2.3135508713335047</v>
      </c>
      <c r="R53" s="35">
        <v>-7.9669999999999996</v>
      </c>
      <c r="S53" s="35">
        <v>3.9810720000000002</v>
      </c>
      <c r="T53" s="35">
        <v>209.69</v>
      </c>
      <c r="U53" s="35">
        <v>-7.4901</v>
      </c>
      <c r="V53" s="35">
        <v>209.82</v>
      </c>
      <c r="W53" s="35">
        <v>2.3218468826928884</v>
      </c>
      <c r="X53" s="35">
        <v>-2.0457000000000001</v>
      </c>
      <c r="Y53" s="35">
        <v>3.9810720000000002</v>
      </c>
      <c r="Z53" s="35">
        <v>209.5</v>
      </c>
      <c r="AA53" s="35">
        <v>-9.9804999999999993</v>
      </c>
      <c r="AB53" s="35">
        <v>209.74</v>
      </c>
      <c r="AC53" s="35">
        <v>2.3216812636683231</v>
      </c>
      <c r="AD53" s="35">
        <v>-2.7275</v>
      </c>
    </row>
    <row r="54" spans="1:30" ht="14.4" x14ac:dyDescent="0.3">
      <c r="A54" s="35">
        <v>3.1622780000000001</v>
      </c>
      <c r="B54" s="35">
        <v>109.84</v>
      </c>
      <c r="C54" s="35">
        <v>-4.4707999999999997</v>
      </c>
      <c r="D54" s="35">
        <v>109.93</v>
      </c>
      <c r="E54" s="35">
        <v>2.0411162279694852</v>
      </c>
      <c r="F54" s="35">
        <v>-2.3308</v>
      </c>
      <c r="G54" s="35">
        <v>0.50000004667110409</v>
      </c>
      <c r="H54" s="35">
        <v>130.05000000000001</v>
      </c>
      <c r="I54" s="35">
        <v>-44.125</v>
      </c>
      <c r="J54" s="35">
        <v>137.33000000000001</v>
      </c>
      <c r="K54" s="35">
        <v>2.1377654200573422</v>
      </c>
      <c r="L54" s="35">
        <v>-18.742000000000001</v>
      </c>
      <c r="M54" s="35">
        <v>3.1622780000000001</v>
      </c>
      <c r="N54" s="35">
        <v>206.04</v>
      </c>
      <c r="O54" s="35">
        <v>-23.082000000000001</v>
      </c>
      <c r="P54" s="35">
        <v>207.33</v>
      </c>
      <c r="Q54" s="35">
        <v>2.3166621476886311</v>
      </c>
      <c r="R54" s="35">
        <v>-6.3920000000000003</v>
      </c>
      <c r="S54" s="35">
        <v>3.1622780000000001</v>
      </c>
      <c r="T54" s="35">
        <v>209.8</v>
      </c>
      <c r="U54" s="35">
        <v>-5.9537000000000004</v>
      </c>
      <c r="V54" s="35">
        <v>209.88</v>
      </c>
      <c r="W54" s="35">
        <v>2.3219710555263013</v>
      </c>
      <c r="X54" s="35">
        <v>-1.6254999999999999</v>
      </c>
      <c r="Y54" s="35">
        <v>3.1622780000000001</v>
      </c>
      <c r="Z54" s="35">
        <v>209.68</v>
      </c>
      <c r="AA54" s="35">
        <v>-7.9351000000000003</v>
      </c>
      <c r="AB54" s="35">
        <v>209.83</v>
      </c>
      <c r="AC54" s="35">
        <v>2.3218675806307885</v>
      </c>
      <c r="AD54" s="35">
        <v>-2.1673</v>
      </c>
    </row>
    <row r="55" spans="1:30" ht="14.4" x14ac:dyDescent="0.3">
      <c r="A55" s="35">
        <v>2.5118860000000001</v>
      </c>
      <c r="B55" s="35">
        <v>109.9</v>
      </c>
      <c r="C55" s="35">
        <v>-3.7869999999999999</v>
      </c>
      <c r="D55" s="35">
        <v>109.97</v>
      </c>
      <c r="E55" s="35">
        <v>2.04127422505423</v>
      </c>
      <c r="F55" s="35">
        <v>-1.9736</v>
      </c>
      <c r="G55" s="35">
        <v>0.39999992539382223</v>
      </c>
      <c r="H55" s="35">
        <v>138.55000000000001</v>
      </c>
      <c r="I55" s="35">
        <v>-48.363999999999997</v>
      </c>
      <c r="J55" s="35">
        <v>146.75</v>
      </c>
      <c r="K55" s="35">
        <v>2.1665781099196519</v>
      </c>
      <c r="L55" s="35">
        <v>-19.242999999999999</v>
      </c>
      <c r="M55" s="35">
        <v>2.5118860000000001</v>
      </c>
      <c r="N55" s="35">
        <v>207.47</v>
      </c>
      <c r="O55" s="35">
        <v>-18.552</v>
      </c>
      <c r="P55" s="35">
        <v>208.3</v>
      </c>
      <c r="Q55" s="35">
        <v>2.3186892699477459</v>
      </c>
      <c r="R55" s="35">
        <v>-5.1097999999999999</v>
      </c>
      <c r="S55" s="35">
        <v>2.5118860000000001</v>
      </c>
      <c r="T55" s="35">
        <v>209.88</v>
      </c>
      <c r="U55" s="35">
        <v>-4.7313000000000001</v>
      </c>
      <c r="V55" s="35">
        <v>209.93</v>
      </c>
      <c r="W55" s="35">
        <v>2.3220745057737839</v>
      </c>
      <c r="X55" s="35">
        <v>-1.2914000000000001</v>
      </c>
      <c r="Y55" s="35">
        <v>2.5118860000000001</v>
      </c>
      <c r="Z55" s="35">
        <v>209.8</v>
      </c>
      <c r="AA55" s="35">
        <v>-6.3068</v>
      </c>
      <c r="AB55" s="35">
        <v>209.89</v>
      </c>
      <c r="AC55" s="35">
        <v>2.3219917475472647</v>
      </c>
      <c r="AD55" s="35">
        <v>-1.7219</v>
      </c>
    </row>
    <row r="56" spans="1:30" ht="14.4" x14ac:dyDescent="0.3">
      <c r="A56" s="35">
        <v>1.9952620000000001</v>
      </c>
      <c r="B56" s="35">
        <v>109.94</v>
      </c>
      <c r="C56" s="35">
        <v>-3.3033999999999999</v>
      </c>
      <c r="D56" s="35">
        <v>109.99</v>
      </c>
      <c r="E56" s="35">
        <v>2.0413532020469742</v>
      </c>
      <c r="F56" s="35">
        <v>-1.7211000000000001</v>
      </c>
      <c r="G56" s="35">
        <v>0.2999999314429706</v>
      </c>
      <c r="H56" s="35">
        <v>148.82</v>
      </c>
      <c r="I56" s="35">
        <v>-51.255000000000003</v>
      </c>
      <c r="J56" s="35">
        <v>157.4</v>
      </c>
      <c r="K56" s="35">
        <v>2.1970047280230456</v>
      </c>
      <c r="L56" s="35">
        <v>-19.004000000000001</v>
      </c>
      <c r="M56" s="35">
        <v>1.9952620000000001</v>
      </c>
      <c r="N56" s="35">
        <v>208.39</v>
      </c>
      <c r="O56" s="35">
        <v>-14.848000000000001</v>
      </c>
      <c r="P56" s="35">
        <v>208.92</v>
      </c>
      <c r="Q56" s="35">
        <v>2.3199800171649558</v>
      </c>
      <c r="R56" s="35">
        <v>-4.0754999999999999</v>
      </c>
      <c r="S56" s="35">
        <v>1.9952620000000001</v>
      </c>
      <c r="T56" s="35">
        <v>209.92</v>
      </c>
      <c r="U56" s="35">
        <v>-3.7591999999999999</v>
      </c>
      <c r="V56" s="35">
        <v>209.95</v>
      </c>
      <c r="W56" s="35">
        <v>2.3221158789739587</v>
      </c>
      <c r="X56" s="35">
        <v>-1.0259</v>
      </c>
      <c r="Y56" s="35">
        <v>1.9952620000000001</v>
      </c>
      <c r="Z56" s="35">
        <v>209.87</v>
      </c>
      <c r="AA56" s="35">
        <v>-5.0114999999999998</v>
      </c>
      <c r="AB56" s="35">
        <v>209.93</v>
      </c>
      <c r="AC56" s="35">
        <v>2.3220745057737839</v>
      </c>
      <c r="AD56" s="35">
        <v>-1.3678999999999999</v>
      </c>
    </row>
    <row r="57" spans="1:30" ht="14.4" x14ac:dyDescent="0.3">
      <c r="A57" s="35">
        <v>1.5848930000000001</v>
      </c>
      <c r="B57" s="35">
        <v>109.97</v>
      </c>
      <c r="C57" s="35">
        <v>-2.9948999999999999</v>
      </c>
      <c r="D57" s="35">
        <v>110.01</v>
      </c>
      <c r="E57" s="35">
        <v>2.0414321646802653</v>
      </c>
      <c r="F57" s="35">
        <v>-1.56</v>
      </c>
      <c r="G57" s="35">
        <v>0.19999994726155365</v>
      </c>
      <c r="H57" s="35">
        <v>160.16999999999999</v>
      </c>
      <c r="I57" s="35">
        <v>-51.99</v>
      </c>
      <c r="J57" s="35">
        <v>168.4</v>
      </c>
      <c r="K57" s="35">
        <v>2.2263420871636308</v>
      </c>
      <c r="L57" s="35">
        <v>-17.983000000000001</v>
      </c>
      <c r="M57" s="35">
        <v>1.5848930000000001</v>
      </c>
      <c r="N57" s="35">
        <v>208.98</v>
      </c>
      <c r="O57" s="35">
        <v>-11.851000000000001</v>
      </c>
      <c r="P57" s="35">
        <v>209.32</v>
      </c>
      <c r="Q57" s="35">
        <v>2.3208107260676276</v>
      </c>
      <c r="R57" s="35">
        <v>-3.2456999999999998</v>
      </c>
      <c r="S57" s="35">
        <v>1.5848930000000001</v>
      </c>
      <c r="T57" s="35">
        <v>209.95</v>
      </c>
      <c r="U57" s="35">
        <v>-2.9866000000000001</v>
      </c>
      <c r="V57" s="35">
        <v>209.97</v>
      </c>
      <c r="W57" s="35">
        <v>2.3221572482330775</v>
      </c>
      <c r="X57" s="35">
        <v>-0.81498999999999999</v>
      </c>
      <c r="Y57" s="35">
        <v>1.5848930000000001</v>
      </c>
      <c r="Z57" s="35">
        <v>209.92</v>
      </c>
      <c r="AA57" s="35">
        <v>-3.9817</v>
      </c>
      <c r="AB57" s="35">
        <v>209.96</v>
      </c>
      <c r="AC57" s="35">
        <v>2.3221365640961031</v>
      </c>
      <c r="AD57" s="35">
        <v>-1.0866</v>
      </c>
    </row>
    <row r="58" spans="1:30" ht="14.4" x14ac:dyDescent="0.3">
      <c r="A58" s="35">
        <v>1.2589250000000001</v>
      </c>
      <c r="B58" s="35">
        <v>109.99</v>
      </c>
      <c r="C58" s="35">
        <v>-2.8456000000000001</v>
      </c>
      <c r="D58" s="35">
        <v>110.03</v>
      </c>
      <c r="E58" s="35">
        <v>2.0415111129593235</v>
      </c>
      <c r="F58" s="35">
        <v>-1.482</v>
      </c>
      <c r="G58" s="35">
        <v>9.9999857942367321E-2</v>
      </c>
      <c r="H58" s="35">
        <v>171.49</v>
      </c>
      <c r="I58" s="35">
        <v>-50.238</v>
      </c>
      <c r="J58" s="35">
        <v>178.7</v>
      </c>
      <c r="K58" s="35">
        <v>2.2521245525056441</v>
      </c>
      <c r="L58" s="35">
        <v>-16.327999999999999</v>
      </c>
      <c r="M58" s="35">
        <v>1.2589250000000001</v>
      </c>
      <c r="N58" s="35">
        <v>209.35</v>
      </c>
      <c r="O58" s="35">
        <v>-9.4425000000000008</v>
      </c>
      <c r="P58" s="35">
        <v>209.56</v>
      </c>
      <c r="Q58" s="35">
        <v>2.3213083897759086</v>
      </c>
      <c r="R58" s="35">
        <v>-2.5825</v>
      </c>
      <c r="S58" s="35">
        <v>1.2589250000000001</v>
      </c>
      <c r="T58" s="35">
        <v>209.97</v>
      </c>
      <c r="U58" s="35">
        <v>-2.3725999999999998</v>
      </c>
      <c r="V58" s="35">
        <v>209.98</v>
      </c>
      <c r="W58" s="35">
        <v>2.3221779313849757</v>
      </c>
      <c r="X58" s="35">
        <v>-0.64739999999999998</v>
      </c>
      <c r="Y58" s="35">
        <v>1.2589250000000001</v>
      </c>
      <c r="Z58" s="35">
        <v>209.95</v>
      </c>
      <c r="AA58" s="35">
        <v>-3.1631999999999998</v>
      </c>
      <c r="AB58" s="35">
        <v>209.97</v>
      </c>
      <c r="AC58" s="35">
        <v>2.3221572482330775</v>
      </c>
      <c r="AD58" s="35">
        <v>-0.86317999999999995</v>
      </c>
    </row>
    <row r="59" spans="1:30" ht="14.4" x14ac:dyDescent="0.3">
      <c r="A59" s="35">
        <v>1</v>
      </c>
      <c r="B59" s="35">
        <v>110.01</v>
      </c>
      <c r="C59" s="35">
        <v>-2.8475999999999999</v>
      </c>
      <c r="D59" s="35">
        <v>110.05</v>
      </c>
      <c r="E59" s="35">
        <v>2.0415900468893668</v>
      </c>
      <c r="F59" s="35">
        <v>-1.4827999999999999</v>
      </c>
      <c r="G59" s="35">
        <v>0</v>
      </c>
      <c r="H59" s="35">
        <v>181.68</v>
      </c>
      <c r="I59" s="35">
        <v>-46.304000000000002</v>
      </c>
      <c r="J59" s="35">
        <v>187.49</v>
      </c>
      <c r="K59" s="35">
        <v>2.2729781090736845</v>
      </c>
      <c r="L59" s="35">
        <v>-14.298</v>
      </c>
      <c r="M59" s="35">
        <v>1</v>
      </c>
      <c r="N59" s="35">
        <v>209.59</v>
      </c>
      <c r="O59" s="35">
        <v>-7.5148999999999999</v>
      </c>
      <c r="P59" s="35">
        <v>209.72</v>
      </c>
      <c r="Q59" s="35">
        <v>2.3216398490416856</v>
      </c>
      <c r="R59" s="35">
        <v>-2.0535000000000001</v>
      </c>
      <c r="S59" s="35">
        <v>1</v>
      </c>
      <c r="T59" s="35">
        <v>209.98</v>
      </c>
      <c r="U59" s="35">
        <v>-1.8847</v>
      </c>
      <c r="V59" s="35">
        <v>209.99</v>
      </c>
      <c r="W59" s="35">
        <v>2.3221986135518917</v>
      </c>
      <c r="X59" s="35">
        <v>-0.51424999999999998</v>
      </c>
      <c r="Y59" s="35">
        <v>1</v>
      </c>
      <c r="Z59" s="35">
        <v>209.97</v>
      </c>
      <c r="AA59" s="35">
        <v>-2.5129000000000001</v>
      </c>
      <c r="AB59" s="35">
        <v>209.99</v>
      </c>
      <c r="AC59" s="35">
        <v>2.3221986135518917</v>
      </c>
      <c r="AD59" s="35">
        <v>-0.68567999999999996</v>
      </c>
    </row>
    <row r="60" spans="1:30" ht="14.4" x14ac:dyDescent="0.3">
      <c r="A60" s="35">
        <v>0.79432820000000004</v>
      </c>
      <c r="B60" s="35">
        <v>110.03</v>
      </c>
      <c r="C60" s="35">
        <v>-3.0009000000000001</v>
      </c>
      <c r="D60" s="35">
        <v>110.07</v>
      </c>
      <c r="E60" s="35">
        <v>2.0416689664756102</v>
      </c>
      <c r="F60" s="35">
        <v>-1.5623</v>
      </c>
      <c r="G60" s="35">
        <v>-0.10000001898530544</v>
      </c>
      <c r="H60" s="35">
        <v>190.05</v>
      </c>
      <c r="I60" s="35">
        <v>-40.954000000000001</v>
      </c>
      <c r="J60" s="35">
        <v>194.41</v>
      </c>
      <c r="K60" s="35">
        <v>2.2887186002668072</v>
      </c>
      <c r="L60" s="35">
        <v>-12.161</v>
      </c>
      <c r="M60" s="35">
        <v>0.79432820000000004</v>
      </c>
      <c r="N60" s="35">
        <v>209.74</v>
      </c>
      <c r="O60" s="35">
        <v>-5.9766000000000004</v>
      </c>
      <c r="P60" s="35">
        <v>209.83</v>
      </c>
      <c r="Q60" s="35">
        <v>2.3218675806307885</v>
      </c>
      <c r="R60" s="35">
        <v>-1.6322000000000001</v>
      </c>
      <c r="S60" s="35">
        <v>0.79432820000000004</v>
      </c>
      <c r="T60" s="35">
        <v>209.99</v>
      </c>
      <c r="U60" s="35">
        <v>-1.4972000000000001</v>
      </c>
      <c r="V60" s="35">
        <v>210</v>
      </c>
      <c r="W60" s="35">
        <v>2.3222192947339191</v>
      </c>
      <c r="X60" s="35">
        <v>-0.40849999999999997</v>
      </c>
      <c r="Y60" s="35">
        <v>0.79432820000000004</v>
      </c>
      <c r="Z60" s="35">
        <v>209.98</v>
      </c>
      <c r="AA60" s="35">
        <v>-1.9962</v>
      </c>
      <c r="AB60" s="35">
        <v>209.99</v>
      </c>
      <c r="AC60" s="35">
        <v>2.3221986135518917</v>
      </c>
      <c r="AD60" s="35">
        <v>-0.54466999999999999</v>
      </c>
    </row>
    <row r="61" spans="1:30" ht="14.4" x14ac:dyDescent="0.3">
      <c r="A61" s="35">
        <v>0.63095730000000005</v>
      </c>
      <c r="B61" s="35">
        <v>110.06</v>
      </c>
      <c r="C61" s="35">
        <v>-3.3136999999999999</v>
      </c>
      <c r="D61" s="35">
        <v>110.11</v>
      </c>
      <c r="E61" s="35">
        <v>2.0418267626375437</v>
      </c>
      <c r="F61" s="35">
        <v>-1.7244999999999999</v>
      </c>
      <c r="G61" s="35">
        <v>-0.20000003061617921</v>
      </c>
      <c r="H61" s="35">
        <v>196.41</v>
      </c>
      <c r="I61" s="35">
        <v>-35.052999999999997</v>
      </c>
      <c r="J61" s="35">
        <v>199.51</v>
      </c>
      <c r="K61" s="35">
        <v>2.2999646686241553</v>
      </c>
      <c r="L61" s="35">
        <v>-10.119</v>
      </c>
      <c r="M61" s="35">
        <v>0.63095730000000005</v>
      </c>
      <c r="N61" s="35">
        <v>209.84</v>
      </c>
      <c r="O61" s="35">
        <v>-4.7510000000000003</v>
      </c>
      <c r="P61" s="35">
        <v>209.89</v>
      </c>
      <c r="Q61" s="35">
        <v>2.3219917475472647</v>
      </c>
      <c r="R61" s="35">
        <v>-1.2969999999999999</v>
      </c>
      <c r="S61" s="35">
        <v>0.63095730000000005</v>
      </c>
      <c r="T61" s="35">
        <v>209.99</v>
      </c>
      <c r="U61" s="35">
        <v>-1.1893</v>
      </c>
      <c r="V61" s="35">
        <v>209.99</v>
      </c>
      <c r="W61" s="35">
        <v>2.3221986135518917</v>
      </c>
      <c r="X61" s="35">
        <v>-0.32450000000000001</v>
      </c>
      <c r="Y61" s="35">
        <v>0.63095730000000005</v>
      </c>
      <c r="Z61" s="35">
        <v>209.99</v>
      </c>
      <c r="AA61" s="35">
        <v>-1.5857000000000001</v>
      </c>
      <c r="AB61" s="35">
        <v>210</v>
      </c>
      <c r="AC61" s="35">
        <v>2.3222192947339191</v>
      </c>
      <c r="AD61" s="35">
        <v>-0.43264999999999998</v>
      </c>
    </row>
    <row r="62" spans="1:30" ht="14.4" x14ac:dyDescent="0.3">
      <c r="A62" s="35">
        <v>0.50118720000000005</v>
      </c>
      <c r="B62" s="35">
        <v>110.1</v>
      </c>
      <c r="C62" s="35">
        <v>-3.8020999999999998</v>
      </c>
      <c r="D62" s="35">
        <v>110.17</v>
      </c>
      <c r="E62" s="35">
        <v>2.0420633494321563</v>
      </c>
      <c r="F62" s="35">
        <v>-1.9778</v>
      </c>
      <c r="G62" s="35">
        <v>-0.30000002913908869</v>
      </c>
      <c r="H62" s="35">
        <v>200.97</v>
      </c>
      <c r="I62" s="35">
        <v>-29.279</v>
      </c>
      <c r="J62" s="35">
        <v>203.09</v>
      </c>
      <c r="K62" s="35">
        <v>2.3076885395951616</v>
      </c>
      <c r="L62" s="35">
        <v>-8.2889999999999997</v>
      </c>
      <c r="M62" s="35">
        <v>0.50118720000000005</v>
      </c>
      <c r="N62" s="35">
        <v>209.9</v>
      </c>
      <c r="O62" s="35">
        <v>-3.7757000000000001</v>
      </c>
      <c r="P62" s="35">
        <v>209.93</v>
      </c>
      <c r="Q62" s="35">
        <v>2.3220745057737839</v>
      </c>
      <c r="R62" s="35">
        <v>-1.0305</v>
      </c>
      <c r="S62" s="35">
        <v>0.50118720000000005</v>
      </c>
      <c r="T62" s="35">
        <v>210</v>
      </c>
      <c r="U62" s="35">
        <v>-0.94469000000000003</v>
      </c>
      <c r="V62" s="35">
        <v>210</v>
      </c>
      <c r="W62" s="35">
        <v>2.3222192947339191</v>
      </c>
      <c r="X62" s="35">
        <v>-0.25774000000000002</v>
      </c>
      <c r="Y62" s="35">
        <v>0.50118720000000005</v>
      </c>
      <c r="Z62" s="35">
        <v>209.99</v>
      </c>
      <c r="AA62" s="35">
        <v>-1.2596000000000001</v>
      </c>
      <c r="AB62" s="35">
        <v>209.99</v>
      </c>
      <c r="AC62" s="35">
        <v>2.3221986135518917</v>
      </c>
      <c r="AD62" s="35">
        <v>-0.34367999999999999</v>
      </c>
    </row>
    <row r="63" spans="1:30" ht="14.4" x14ac:dyDescent="0.3">
      <c r="A63" s="35">
        <v>0.39810719999999999</v>
      </c>
      <c r="B63" s="35">
        <v>110.16</v>
      </c>
      <c r="C63" s="35">
        <v>-4.4916999999999998</v>
      </c>
      <c r="D63" s="35">
        <v>110.25</v>
      </c>
      <c r="E63" s="35">
        <v>2.0423785981398761</v>
      </c>
      <c r="F63" s="35">
        <v>-2.3349000000000002</v>
      </c>
      <c r="G63" s="35">
        <v>-0.39999996787685799</v>
      </c>
      <c r="H63" s="35">
        <v>204.11</v>
      </c>
      <c r="I63" s="35">
        <v>-24.041</v>
      </c>
      <c r="J63" s="35">
        <v>205.52</v>
      </c>
      <c r="K63" s="35">
        <v>2.3128540912582896</v>
      </c>
      <c r="L63" s="35">
        <v>-6.7176</v>
      </c>
      <c r="M63" s="35">
        <v>0.39810719999999999</v>
      </c>
      <c r="N63" s="35">
        <v>209.93</v>
      </c>
      <c r="O63" s="35">
        <v>-3.0001000000000002</v>
      </c>
      <c r="P63" s="35">
        <v>209.95</v>
      </c>
      <c r="Q63" s="35">
        <v>2.3221158789739587</v>
      </c>
      <c r="R63" s="35">
        <v>-0.81876000000000004</v>
      </c>
      <c r="S63" s="35">
        <v>0.39810719999999999</v>
      </c>
      <c r="T63" s="35">
        <v>210</v>
      </c>
      <c r="U63" s="35">
        <v>-0.75039999999999996</v>
      </c>
      <c r="V63" s="35">
        <v>210</v>
      </c>
      <c r="W63" s="35">
        <v>2.3222192947339191</v>
      </c>
      <c r="X63" s="35">
        <v>-0.20474000000000001</v>
      </c>
      <c r="Y63" s="35">
        <v>0.39810719999999999</v>
      </c>
      <c r="Z63" s="35">
        <v>209.99</v>
      </c>
      <c r="AA63" s="35">
        <v>-1.0004999999999999</v>
      </c>
      <c r="AB63" s="35">
        <v>209.99</v>
      </c>
      <c r="AC63" s="35">
        <v>2.3221986135518917</v>
      </c>
      <c r="AD63" s="35">
        <v>-0.27298</v>
      </c>
    </row>
    <row r="64" spans="1:30" ht="14.4" x14ac:dyDescent="0.3">
      <c r="A64" s="35">
        <v>0.3162278</v>
      </c>
      <c r="B64" s="35">
        <v>110.25</v>
      </c>
      <c r="C64" s="35">
        <v>-5.4176000000000002</v>
      </c>
      <c r="D64" s="35">
        <v>110.38</v>
      </c>
      <c r="E64" s="35">
        <v>2.0428903897292447</v>
      </c>
      <c r="F64" s="35">
        <v>-2.8132000000000001</v>
      </c>
      <c r="G64" s="35">
        <v>-0.49999995332889596</v>
      </c>
      <c r="H64" s="35">
        <v>206.2</v>
      </c>
      <c r="I64" s="35">
        <v>-19.512</v>
      </c>
      <c r="J64" s="35">
        <v>207.12</v>
      </c>
      <c r="K64" s="35">
        <v>2.3162220374268156</v>
      </c>
      <c r="L64" s="35">
        <v>-5.4055999999999997</v>
      </c>
      <c r="M64" s="35">
        <v>0.3162278</v>
      </c>
      <c r="N64" s="35">
        <v>209.96</v>
      </c>
      <c r="O64" s="35">
        <v>-2.3835000000000002</v>
      </c>
      <c r="P64" s="35">
        <v>209.97</v>
      </c>
      <c r="Q64" s="35">
        <v>2.3221572482330775</v>
      </c>
      <c r="R64" s="35">
        <v>-0.65039999999999998</v>
      </c>
      <c r="S64" s="35">
        <v>0.3162278</v>
      </c>
      <c r="T64" s="35">
        <v>210</v>
      </c>
      <c r="U64" s="35">
        <v>-0.59606999999999999</v>
      </c>
      <c r="V64" s="35">
        <v>210</v>
      </c>
      <c r="W64" s="35">
        <v>2.3222192947339191</v>
      </c>
      <c r="X64" s="35">
        <v>-0.16263</v>
      </c>
      <c r="Y64" s="35">
        <v>0.3162278</v>
      </c>
      <c r="Z64" s="35">
        <v>210</v>
      </c>
      <c r="AA64" s="35">
        <v>-0.79474999999999996</v>
      </c>
      <c r="AB64" s="35">
        <v>210</v>
      </c>
      <c r="AC64" s="35">
        <v>2.3222192947339191</v>
      </c>
      <c r="AD64" s="35">
        <v>-0.21684</v>
      </c>
    </row>
    <row r="65" spans="1:30" ht="14.4" x14ac:dyDescent="0.3">
      <c r="A65" s="35">
        <v>0.25118859999999998</v>
      </c>
      <c r="B65" s="35">
        <v>110.4</v>
      </c>
      <c r="C65" s="35">
        <v>-6.6264000000000003</v>
      </c>
      <c r="D65" s="35">
        <v>110.6</v>
      </c>
      <c r="E65" s="35">
        <v>2.0437551269686796</v>
      </c>
      <c r="F65" s="35">
        <v>-3.4348999999999998</v>
      </c>
      <c r="G65" s="35">
        <v>-0.60000007460617777</v>
      </c>
      <c r="H65" s="35">
        <v>207.57</v>
      </c>
      <c r="I65" s="35">
        <v>-15.715</v>
      </c>
      <c r="J65" s="35">
        <v>208.16</v>
      </c>
      <c r="K65" s="35">
        <v>2.3183972792175109</v>
      </c>
      <c r="L65" s="35">
        <v>-4.3296000000000001</v>
      </c>
      <c r="M65" s="35">
        <v>0.25118859999999998</v>
      </c>
      <c r="N65" s="35">
        <v>209.97</v>
      </c>
      <c r="O65" s="35">
        <v>-1.8935</v>
      </c>
      <c r="P65" s="35">
        <v>209.98</v>
      </c>
      <c r="Q65" s="35">
        <v>2.3221779313849757</v>
      </c>
      <c r="R65" s="35">
        <v>-0.51668000000000003</v>
      </c>
      <c r="S65" s="35">
        <v>0.25118859999999998</v>
      </c>
      <c r="T65" s="35">
        <v>210</v>
      </c>
      <c r="U65" s="35">
        <v>-0.47348000000000001</v>
      </c>
      <c r="V65" s="35">
        <v>210</v>
      </c>
      <c r="W65" s="35">
        <v>2.3222192947339191</v>
      </c>
      <c r="X65" s="35">
        <v>-0.12917999999999999</v>
      </c>
      <c r="Y65" s="35">
        <v>0.25118859999999998</v>
      </c>
      <c r="Z65" s="35">
        <v>210</v>
      </c>
      <c r="AA65" s="35">
        <v>-0.63129999999999997</v>
      </c>
      <c r="AB65" s="35">
        <v>210</v>
      </c>
      <c r="AC65" s="35">
        <v>2.3222192947339191</v>
      </c>
      <c r="AD65" s="35">
        <v>-0.17224</v>
      </c>
    </row>
    <row r="66" spans="1:30" ht="14.4" x14ac:dyDescent="0.3">
      <c r="A66" s="35">
        <v>0.19952619999999999</v>
      </c>
      <c r="B66" s="35">
        <v>110.63</v>
      </c>
      <c r="C66" s="35">
        <v>-8.1768999999999998</v>
      </c>
      <c r="D66" s="35">
        <v>110.93</v>
      </c>
      <c r="E66" s="35">
        <v>2.0450490129889611</v>
      </c>
      <c r="F66" s="35">
        <v>-4.2271999999999998</v>
      </c>
      <c r="G66" s="35">
        <v>-0.70000006855702945</v>
      </c>
      <c r="H66" s="35">
        <v>208.45</v>
      </c>
      <c r="I66" s="35">
        <v>-12.593</v>
      </c>
      <c r="J66" s="35">
        <v>208.83</v>
      </c>
      <c r="K66" s="35">
        <v>2.3197928884804511</v>
      </c>
      <c r="L66" s="35">
        <v>-3.4571999999999998</v>
      </c>
      <c r="M66" s="35">
        <v>0.19952619999999999</v>
      </c>
      <c r="N66" s="35">
        <v>209.98</v>
      </c>
      <c r="O66" s="35">
        <v>-1.5042</v>
      </c>
      <c r="P66" s="35">
        <v>209.99</v>
      </c>
      <c r="Q66" s="35">
        <v>2.3221986135518917</v>
      </c>
      <c r="R66" s="35">
        <v>-0.41043000000000002</v>
      </c>
      <c r="S66" s="35">
        <v>0.19952619999999999</v>
      </c>
      <c r="T66" s="35">
        <v>210</v>
      </c>
      <c r="U66" s="35">
        <v>-0.37609999999999999</v>
      </c>
      <c r="V66" s="35">
        <v>210</v>
      </c>
      <c r="W66" s="35">
        <v>2.3222192947339191</v>
      </c>
      <c r="X66" s="35">
        <v>-0.10261000000000001</v>
      </c>
      <c r="Y66" s="35">
        <v>0.19952619999999999</v>
      </c>
      <c r="Z66" s="35">
        <v>210</v>
      </c>
      <c r="AA66" s="35">
        <v>-0.50146000000000002</v>
      </c>
      <c r="AB66" s="35">
        <v>210</v>
      </c>
      <c r="AC66" s="35">
        <v>2.3222192947339191</v>
      </c>
      <c r="AD66" s="35">
        <v>-0.13682</v>
      </c>
    </row>
    <row r="67" spans="1:30" ht="14.4" x14ac:dyDescent="0.3">
      <c r="A67" s="35">
        <v>0.1584893</v>
      </c>
      <c r="B67" s="35">
        <v>111</v>
      </c>
      <c r="C67" s="35">
        <v>-10.141</v>
      </c>
      <c r="D67" s="35">
        <v>111.46</v>
      </c>
      <c r="E67" s="35">
        <v>2.0471190387201812</v>
      </c>
      <c r="F67" s="35">
        <v>-5.2201000000000004</v>
      </c>
      <c r="G67" s="35">
        <v>-0.80000005273844643</v>
      </c>
      <c r="H67" s="35">
        <v>209.02</v>
      </c>
      <c r="I67" s="35">
        <v>-10.06</v>
      </c>
      <c r="J67" s="35">
        <v>209.26</v>
      </c>
      <c r="K67" s="35">
        <v>2.3206862209833301</v>
      </c>
      <c r="L67" s="35">
        <v>-2.7555000000000001</v>
      </c>
      <c r="M67" s="35">
        <v>0.1584893</v>
      </c>
      <c r="N67" s="35">
        <v>209.99</v>
      </c>
      <c r="O67" s="35">
        <v>-1.1949000000000001</v>
      </c>
      <c r="P67" s="35">
        <v>209.99</v>
      </c>
      <c r="Q67" s="35">
        <v>2.3221986135518917</v>
      </c>
      <c r="R67" s="35">
        <v>-0.32601999999999998</v>
      </c>
      <c r="S67" s="35">
        <v>0.1584893</v>
      </c>
      <c r="T67" s="35">
        <v>210</v>
      </c>
      <c r="U67" s="35">
        <v>-0.29874000000000001</v>
      </c>
      <c r="V67" s="35">
        <v>210</v>
      </c>
      <c r="W67" s="35">
        <v>2.3222192947339191</v>
      </c>
      <c r="X67" s="35">
        <v>-8.1506999999999996E-2</v>
      </c>
      <c r="Y67" s="35">
        <v>0.1584893</v>
      </c>
      <c r="Z67" s="35">
        <v>210</v>
      </c>
      <c r="AA67" s="35">
        <v>-0.39833000000000002</v>
      </c>
      <c r="AB67" s="35">
        <v>210</v>
      </c>
      <c r="AC67" s="35">
        <v>2.3222192947339191</v>
      </c>
      <c r="AD67" s="35">
        <v>-0.10868</v>
      </c>
    </row>
    <row r="68" spans="1:30" ht="14.4" x14ac:dyDescent="0.3">
      <c r="A68" s="35">
        <v>0.12589249999999999</v>
      </c>
      <c r="B68" s="35">
        <v>111.57</v>
      </c>
      <c r="C68" s="35">
        <v>-12.601000000000001</v>
      </c>
      <c r="D68" s="35">
        <v>112.28</v>
      </c>
      <c r="E68" s="35">
        <v>2.0503024039624016</v>
      </c>
      <c r="F68" s="35">
        <v>-6.4438000000000004</v>
      </c>
      <c r="G68" s="35">
        <v>-0.90000014205763279</v>
      </c>
      <c r="H68" s="35">
        <v>209.38</v>
      </c>
      <c r="I68" s="35">
        <v>-8.0190999999999999</v>
      </c>
      <c r="J68" s="35">
        <v>209.53</v>
      </c>
      <c r="K68" s="35">
        <v>2.3212462129905913</v>
      </c>
      <c r="L68" s="35">
        <v>-2.1932999999999998</v>
      </c>
      <c r="M68" s="35">
        <v>0.12589249999999999</v>
      </c>
      <c r="N68" s="35">
        <v>209.99</v>
      </c>
      <c r="O68" s="35">
        <v>-0.94916</v>
      </c>
      <c r="P68" s="35">
        <v>209.99</v>
      </c>
      <c r="Q68" s="35">
        <v>2.3221986135518917</v>
      </c>
      <c r="R68" s="35">
        <v>-0.25897999999999999</v>
      </c>
      <c r="S68" s="35">
        <v>0.12589249999999999</v>
      </c>
      <c r="T68" s="35">
        <v>210</v>
      </c>
      <c r="U68" s="35">
        <v>-0.23730000000000001</v>
      </c>
      <c r="V68" s="35">
        <v>210</v>
      </c>
      <c r="W68" s="35">
        <v>2.3222192947339191</v>
      </c>
      <c r="X68" s="35">
        <v>-6.4743999999999996E-2</v>
      </c>
      <c r="Y68" s="35">
        <v>0.12589249999999999</v>
      </c>
      <c r="Z68" s="35">
        <v>210</v>
      </c>
      <c r="AA68" s="35">
        <v>-0.31640000000000001</v>
      </c>
      <c r="AB68" s="35">
        <v>210</v>
      </c>
      <c r="AC68" s="35">
        <v>2.3222192947339191</v>
      </c>
      <c r="AD68" s="35">
        <v>-8.6326E-2</v>
      </c>
    </row>
    <row r="69" spans="1:30" ht="14.4" x14ac:dyDescent="0.3">
      <c r="A69" s="35">
        <v>0.1</v>
      </c>
      <c r="B69" s="35">
        <v>112.47</v>
      </c>
      <c r="C69" s="35">
        <v>-15.648</v>
      </c>
      <c r="D69" s="35">
        <v>113.55</v>
      </c>
      <c r="E69" s="35">
        <v>2.0551871385557541</v>
      </c>
      <c r="F69" s="35">
        <v>-7.9207000000000001</v>
      </c>
      <c r="G69" s="35">
        <v>-1</v>
      </c>
      <c r="H69" s="35">
        <v>209.61</v>
      </c>
      <c r="I69" s="35">
        <v>-6.3841000000000001</v>
      </c>
      <c r="J69" s="35">
        <v>209.71</v>
      </c>
      <c r="K69" s="35">
        <v>2.3216191402472748</v>
      </c>
      <c r="L69" s="35">
        <v>-1.7444999999999999</v>
      </c>
      <c r="M69" s="35">
        <v>0.1</v>
      </c>
      <c r="N69" s="35">
        <v>210</v>
      </c>
      <c r="O69" s="35">
        <v>-0.75395999999999996</v>
      </c>
      <c r="P69" s="35">
        <v>210</v>
      </c>
      <c r="Q69" s="35">
        <v>2.3222192947339191</v>
      </c>
      <c r="R69" s="35">
        <v>-0.20571</v>
      </c>
      <c r="S69" s="35">
        <v>0.1</v>
      </c>
      <c r="T69" s="35">
        <v>210</v>
      </c>
      <c r="U69" s="35">
        <v>-0.1885</v>
      </c>
      <c r="V69" s="35">
        <v>210</v>
      </c>
      <c r="W69" s="35">
        <v>2.3222192947339191</v>
      </c>
      <c r="X69" s="35">
        <v>-5.1429999999999997E-2</v>
      </c>
      <c r="Y69" s="35">
        <v>0.1</v>
      </c>
      <c r="Z69" s="35">
        <v>210</v>
      </c>
      <c r="AA69" s="35">
        <v>-0.25133</v>
      </c>
      <c r="AB69" s="35">
        <v>210</v>
      </c>
      <c r="AC69" s="35">
        <v>2.3222192947339191</v>
      </c>
      <c r="AD69" s="35">
        <v>-6.8571999999999994E-2</v>
      </c>
    </row>
    <row r="70" spans="1:30" ht="14.4" x14ac:dyDescent="0.3">
      <c r="A70" s="35">
        <v>7.9432820000000001E-2</v>
      </c>
      <c r="B70" s="35">
        <v>113.86</v>
      </c>
      <c r="C70" s="35">
        <v>-19.363</v>
      </c>
      <c r="D70" s="35">
        <v>115.49</v>
      </c>
      <c r="E70" s="35">
        <v>2.062544381346465</v>
      </c>
      <c r="F70" s="35">
        <v>-9.6514000000000006</v>
      </c>
      <c r="G70" s="35">
        <v>-1.1000000189853054</v>
      </c>
      <c r="H70" s="35">
        <v>209.75</v>
      </c>
      <c r="I70" s="35">
        <v>-5.0782999999999996</v>
      </c>
      <c r="J70" s="35">
        <v>209.81</v>
      </c>
      <c r="K70" s="35">
        <v>2.3218261837685032</v>
      </c>
      <c r="L70" s="35">
        <v>-1.3869</v>
      </c>
      <c r="M70" s="35">
        <v>7.9432820000000001E-2</v>
      </c>
      <c r="N70" s="35">
        <v>210</v>
      </c>
      <c r="O70" s="35">
        <v>-0.59889999999999999</v>
      </c>
      <c r="P70" s="35">
        <v>210</v>
      </c>
      <c r="Q70" s="35">
        <v>2.3222192947339191</v>
      </c>
      <c r="R70" s="35">
        <v>-0.16339999999999999</v>
      </c>
      <c r="S70" s="35">
        <v>7.9432820000000001E-2</v>
      </c>
      <c r="T70" s="35">
        <v>210</v>
      </c>
      <c r="U70" s="35">
        <v>-0.14973</v>
      </c>
      <c r="V70" s="35">
        <v>210</v>
      </c>
      <c r="W70" s="35">
        <v>2.3222192947339191</v>
      </c>
      <c r="X70" s="35">
        <v>-4.0851999999999999E-2</v>
      </c>
      <c r="Y70" s="35">
        <v>7.9432820000000001E-2</v>
      </c>
      <c r="Z70" s="35">
        <v>210</v>
      </c>
      <c r="AA70" s="35">
        <v>-0.19964000000000001</v>
      </c>
      <c r="AB70" s="35">
        <v>210</v>
      </c>
      <c r="AC70" s="35">
        <v>2.3222192947339191</v>
      </c>
      <c r="AD70" s="35">
        <v>-5.4468999999999997E-2</v>
      </c>
    </row>
    <row r="71" spans="1:30" ht="14.4" x14ac:dyDescent="0.3">
      <c r="A71" s="35">
        <v>6.3095730000000003E-2</v>
      </c>
      <c r="B71" s="35">
        <v>115.98</v>
      </c>
      <c r="C71" s="35">
        <v>-23.795000000000002</v>
      </c>
      <c r="D71" s="35">
        <v>118.4</v>
      </c>
      <c r="E71" s="35">
        <v>2.0733517023869008</v>
      </c>
      <c r="F71" s="35">
        <v>-11.593999999999999</v>
      </c>
      <c r="G71" s="35">
        <v>-1.2000000306161793</v>
      </c>
      <c r="H71" s="35">
        <v>209.84</v>
      </c>
      <c r="I71" s="35">
        <v>-4.0374999999999996</v>
      </c>
      <c r="J71" s="35">
        <v>209.88</v>
      </c>
      <c r="K71" s="35">
        <v>2.3219710555263013</v>
      </c>
      <c r="L71" s="35">
        <v>-1.1023000000000001</v>
      </c>
      <c r="M71" s="35">
        <v>6.3095730000000003E-2</v>
      </c>
      <c r="N71" s="35">
        <v>210</v>
      </c>
      <c r="O71" s="35">
        <v>-0.47571999999999998</v>
      </c>
      <c r="P71" s="35">
        <v>210</v>
      </c>
      <c r="Q71" s="35">
        <v>2.3222192947339191</v>
      </c>
      <c r="R71" s="35">
        <v>-0.12978999999999999</v>
      </c>
      <c r="S71" s="35">
        <v>6.3095730000000003E-2</v>
      </c>
      <c r="T71" s="35">
        <v>210</v>
      </c>
      <c r="U71" s="35">
        <v>-0.11892999999999999</v>
      </c>
      <c r="V71" s="35">
        <v>210</v>
      </c>
      <c r="W71" s="35">
        <v>2.3222192947339191</v>
      </c>
      <c r="X71" s="35">
        <v>-3.2448999999999999E-2</v>
      </c>
      <c r="Y71" s="35">
        <v>6.3095730000000003E-2</v>
      </c>
      <c r="Z71" s="35">
        <v>210</v>
      </c>
      <c r="AA71" s="35">
        <v>-0.15858</v>
      </c>
      <c r="AB71" s="35">
        <v>210</v>
      </c>
      <c r="AC71" s="35">
        <v>2.3222192947339191</v>
      </c>
      <c r="AD71" s="35">
        <v>-4.3265999999999999E-2</v>
      </c>
    </row>
    <row r="72" spans="1:30" ht="14.4" x14ac:dyDescent="0.3">
      <c r="A72" s="35">
        <v>5.0118719999999999E-2</v>
      </c>
      <c r="B72" s="35">
        <v>119.16</v>
      </c>
      <c r="C72" s="35">
        <v>-28.91</v>
      </c>
      <c r="D72" s="35">
        <v>122.62</v>
      </c>
      <c r="E72" s="35">
        <v>2.0885613117912154</v>
      </c>
      <c r="F72" s="35">
        <v>-13.637</v>
      </c>
      <c r="G72" s="35">
        <v>-1.3000000291390887</v>
      </c>
      <c r="H72" s="35">
        <v>209.9</v>
      </c>
      <c r="I72" s="35">
        <v>-3.2088999999999999</v>
      </c>
      <c r="J72" s="35">
        <v>209.92</v>
      </c>
      <c r="K72" s="35">
        <v>2.3220538176955663</v>
      </c>
      <c r="L72" s="35">
        <v>-0.87585999999999997</v>
      </c>
      <c r="M72" s="35">
        <v>5.0118719999999999E-2</v>
      </c>
      <c r="N72" s="35">
        <v>210</v>
      </c>
      <c r="O72" s="35">
        <v>-0.37787999999999999</v>
      </c>
      <c r="P72" s="35">
        <v>210</v>
      </c>
      <c r="Q72" s="35">
        <v>2.3222192947339191</v>
      </c>
      <c r="R72" s="35">
        <v>-0.1031</v>
      </c>
      <c r="S72" s="35">
        <v>5.0118719999999999E-2</v>
      </c>
      <c r="T72" s="35">
        <v>210</v>
      </c>
      <c r="U72" s="35">
        <v>-9.4472E-2</v>
      </c>
      <c r="V72" s="35">
        <v>210</v>
      </c>
      <c r="W72" s="35">
        <v>2.3222192947339191</v>
      </c>
      <c r="X72" s="35">
        <v>-2.5774999999999999E-2</v>
      </c>
      <c r="Y72" s="35">
        <v>5.0118719999999999E-2</v>
      </c>
      <c r="Z72" s="35">
        <v>210</v>
      </c>
      <c r="AA72" s="35">
        <v>-0.12595999999999999</v>
      </c>
      <c r="AB72" s="35">
        <v>210</v>
      </c>
      <c r="AC72" s="35">
        <v>2.3222192947339191</v>
      </c>
      <c r="AD72" s="35">
        <v>-3.4367000000000002E-2</v>
      </c>
    </row>
    <row r="73" spans="1:30" ht="14.4" x14ac:dyDescent="0.3">
      <c r="A73" s="35">
        <v>3.9810720000000001E-2</v>
      </c>
      <c r="B73" s="35">
        <v>123.78</v>
      </c>
      <c r="C73" s="35">
        <v>-34.518999999999998</v>
      </c>
      <c r="D73" s="35">
        <v>128.5</v>
      </c>
      <c r="E73" s="35">
        <v>2.1089031276673134</v>
      </c>
      <c r="F73" s="35">
        <v>-15.582000000000001</v>
      </c>
      <c r="G73" s="35">
        <v>-1.399999967876858</v>
      </c>
      <c r="H73" s="35">
        <v>209.94</v>
      </c>
      <c r="I73" s="35">
        <v>-2.5497999999999998</v>
      </c>
      <c r="J73" s="35">
        <v>209.96</v>
      </c>
      <c r="K73" s="35">
        <v>2.3221365640961031</v>
      </c>
      <c r="L73" s="35">
        <v>-0.69584000000000001</v>
      </c>
      <c r="M73" s="35">
        <v>3.9810720000000001E-2</v>
      </c>
      <c r="N73" s="35">
        <v>210</v>
      </c>
      <c r="O73" s="35">
        <v>-0.30015999999999998</v>
      </c>
      <c r="P73" s="35">
        <v>210</v>
      </c>
      <c r="Q73" s="35">
        <v>2.3222192947339191</v>
      </c>
      <c r="R73" s="35">
        <v>-8.1894999999999996E-2</v>
      </c>
      <c r="S73" s="35">
        <v>3.9810720000000001E-2</v>
      </c>
      <c r="T73" s="35">
        <v>210</v>
      </c>
      <c r="U73" s="35">
        <v>-7.5040999999999997E-2</v>
      </c>
      <c r="V73" s="35">
        <v>210</v>
      </c>
      <c r="W73" s="35">
        <v>2.3222192947339191</v>
      </c>
      <c r="X73" s="35">
        <v>-2.0473999999999999E-2</v>
      </c>
      <c r="Y73" s="35">
        <v>3.9810720000000001E-2</v>
      </c>
      <c r="Z73" s="35">
        <v>210</v>
      </c>
      <c r="AA73" s="35">
        <v>-0.10006</v>
      </c>
      <c r="AB73" s="35">
        <v>210</v>
      </c>
      <c r="AC73" s="35">
        <v>2.3222192947339191</v>
      </c>
      <c r="AD73" s="35">
        <v>-2.7300000000000001E-2</v>
      </c>
    </row>
    <row r="74" spans="1:30" ht="14.4" x14ac:dyDescent="0.3">
      <c r="A74" s="35">
        <v>3.1622780000000003E-2</v>
      </c>
      <c r="B74" s="35">
        <v>130.21</v>
      </c>
      <c r="C74" s="35">
        <v>-40.197000000000003</v>
      </c>
      <c r="D74" s="35">
        <v>136.27000000000001</v>
      </c>
      <c r="E74" s="35">
        <v>2.1344002559189845</v>
      </c>
      <c r="F74" s="35">
        <v>-17.155999999999999</v>
      </c>
      <c r="G74" s="35">
        <v>-1.4999999533288959</v>
      </c>
      <c r="H74" s="35">
        <v>209.96</v>
      </c>
      <c r="I74" s="35">
        <v>-2.0259</v>
      </c>
      <c r="J74" s="35">
        <v>209.97</v>
      </c>
      <c r="K74" s="35">
        <v>2.3221572482330775</v>
      </c>
      <c r="L74" s="35">
        <v>-0.55283000000000004</v>
      </c>
      <c r="M74" s="35">
        <v>3.1622780000000003E-2</v>
      </c>
      <c r="N74" s="35">
        <v>210</v>
      </c>
      <c r="O74" s="35">
        <v>-0.23843</v>
      </c>
      <c r="P74" s="35">
        <v>210</v>
      </c>
      <c r="Q74" s="35">
        <v>2.3222192947339191</v>
      </c>
      <c r="R74" s="35">
        <v>-6.5053E-2</v>
      </c>
      <c r="S74" s="35">
        <v>3.1622780000000003E-2</v>
      </c>
      <c r="T74" s="35">
        <v>210</v>
      </c>
      <c r="U74" s="35">
        <v>-5.9608000000000001E-2</v>
      </c>
      <c r="V74" s="35">
        <v>210</v>
      </c>
      <c r="W74" s="35">
        <v>2.3222192947339191</v>
      </c>
      <c r="X74" s="35">
        <v>-1.6263E-2</v>
      </c>
      <c r="Y74" s="35">
        <v>3.1622780000000003E-2</v>
      </c>
      <c r="Z74" s="35">
        <v>210</v>
      </c>
      <c r="AA74" s="35">
        <v>-7.9477000000000006E-2</v>
      </c>
      <c r="AB74" s="35">
        <v>210</v>
      </c>
      <c r="AC74" s="35">
        <v>2.3222192947339191</v>
      </c>
      <c r="AD74" s="35">
        <v>-2.1683999999999998E-2</v>
      </c>
    </row>
    <row r="75" spans="1:30" ht="14.4" x14ac:dyDescent="0.3">
      <c r="A75" s="35">
        <v>2.511886E-2</v>
      </c>
      <c r="B75" s="35">
        <v>138.65</v>
      </c>
      <c r="C75" s="35">
        <v>-45.241999999999997</v>
      </c>
      <c r="D75" s="35">
        <v>145.84</v>
      </c>
      <c r="E75" s="35">
        <v>2.16387665564692</v>
      </c>
      <c r="F75" s="35">
        <v>-18.071999999999999</v>
      </c>
      <c r="G75" s="35">
        <v>-1.6000000746061778</v>
      </c>
      <c r="H75" s="35">
        <v>209.98</v>
      </c>
      <c r="I75" s="35">
        <v>-1.6093999999999999</v>
      </c>
      <c r="J75" s="35">
        <v>209.99</v>
      </c>
      <c r="K75" s="35">
        <v>2.3221986135518917</v>
      </c>
      <c r="L75" s="35">
        <v>-0.43913999999999997</v>
      </c>
      <c r="M75" s="35">
        <v>2.511886E-2</v>
      </c>
      <c r="N75" s="35">
        <v>210</v>
      </c>
      <c r="O75" s="35">
        <v>-0.18939</v>
      </c>
      <c r="P75" s="35">
        <v>210</v>
      </c>
      <c r="Q75" s="35">
        <v>2.3222192947339191</v>
      </c>
      <c r="R75" s="35">
        <v>-5.1672999999999997E-2</v>
      </c>
      <c r="S75" s="35">
        <v>2.511886E-2</v>
      </c>
      <c r="T75" s="35">
        <v>210</v>
      </c>
      <c r="U75" s="35">
        <v>-4.7348000000000001E-2</v>
      </c>
      <c r="V75" s="35">
        <v>210</v>
      </c>
      <c r="W75" s="35">
        <v>2.3222192947339191</v>
      </c>
      <c r="X75" s="35">
        <v>-1.2918000000000001E-2</v>
      </c>
      <c r="Y75" s="35">
        <v>2.511886E-2</v>
      </c>
      <c r="Z75" s="35">
        <v>210</v>
      </c>
      <c r="AA75" s="35">
        <v>-6.3131000000000007E-2</v>
      </c>
      <c r="AB75" s="35">
        <v>210</v>
      </c>
      <c r="AC75" s="35">
        <v>2.3222192947339191</v>
      </c>
      <c r="AD75" s="35">
        <v>-1.7224E-2</v>
      </c>
    </row>
    <row r="76" spans="1:30" ht="14.4" x14ac:dyDescent="0.3">
      <c r="A76" s="35">
        <v>1.9952620000000001E-2</v>
      </c>
      <c r="B76" s="35">
        <v>148.88999999999999</v>
      </c>
      <c r="C76" s="35">
        <v>-48.774000000000001</v>
      </c>
      <c r="D76" s="35">
        <v>156.68</v>
      </c>
      <c r="E76" s="35">
        <v>2.1950135628758285</v>
      </c>
      <c r="F76" s="35">
        <v>-18.138000000000002</v>
      </c>
      <c r="G76" s="35">
        <v>-1.7000000685570293</v>
      </c>
      <c r="H76" s="35">
        <v>209.98</v>
      </c>
      <c r="I76" s="35">
        <v>-1.2785</v>
      </c>
      <c r="J76" s="35">
        <v>209.98</v>
      </c>
      <c r="K76" s="35">
        <v>2.3221779313849757</v>
      </c>
      <c r="L76" s="35">
        <v>-0.34884999999999999</v>
      </c>
      <c r="M76" s="35">
        <v>1.9952620000000001E-2</v>
      </c>
      <c r="N76" s="35">
        <v>210</v>
      </c>
      <c r="O76" s="35">
        <v>-0.15043999999999999</v>
      </c>
      <c r="P76" s="35">
        <v>210</v>
      </c>
      <c r="Q76" s="35">
        <v>2.3222192947339191</v>
      </c>
      <c r="R76" s="35">
        <v>-4.1045999999999999E-2</v>
      </c>
      <c r="S76" s="35">
        <v>1.9952620000000001E-2</v>
      </c>
      <c r="T76" s="35">
        <v>210</v>
      </c>
      <c r="U76" s="35">
        <v>-3.7609999999999998E-2</v>
      </c>
      <c r="V76" s="35">
        <v>210</v>
      </c>
      <c r="W76" s="35">
        <v>2.3222192947339191</v>
      </c>
      <c r="X76" s="35">
        <v>-1.0260999999999999E-2</v>
      </c>
      <c r="Y76" s="35">
        <v>1.9952620000000001E-2</v>
      </c>
      <c r="Z76" s="35">
        <v>210</v>
      </c>
      <c r="AA76" s="35">
        <v>-5.0146000000000003E-2</v>
      </c>
      <c r="AB76" s="35">
        <v>210</v>
      </c>
      <c r="AC76" s="35">
        <v>2.3222192947339191</v>
      </c>
      <c r="AD76" s="35">
        <v>-1.3682E-2</v>
      </c>
    </row>
    <row r="77" spans="1:30" ht="14.4" x14ac:dyDescent="0.3">
      <c r="A77" s="35">
        <v>1.5848930000000001E-2</v>
      </c>
      <c r="B77" s="35">
        <v>160.21</v>
      </c>
      <c r="C77" s="35">
        <v>-50.018999999999998</v>
      </c>
      <c r="D77" s="35">
        <v>167.84</v>
      </c>
      <c r="E77" s="35">
        <v>2.2248954708494826</v>
      </c>
      <c r="F77" s="35">
        <v>-17.338999999999999</v>
      </c>
      <c r="G77" s="35">
        <v>-1.8000000527384463</v>
      </c>
      <c r="H77" s="35">
        <v>209.99</v>
      </c>
      <c r="I77" s="35">
        <v>-1.0156000000000001</v>
      </c>
      <c r="J77" s="35">
        <v>209.99</v>
      </c>
      <c r="K77" s="35">
        <v>2.3221986135518917</v>
      </c>
      <c r="L77" s="35">
        <v>-0.27710000000000001</v>
      </c>
      <c r="M77" s="35">
        <v>1.5848930000000001E-2</v>
      </c>
      <c r="N77" s="35">
        <v>210</v>
      </c>
      <c r="O77" s="35">
        <v>-0.1195</v>
      </c>
      <c r="P77" s="35">
        <v>210</v>
      </c>
      <c r="Q77" s="35">
        <v>2.3222192947339191</v>
      </c>
      <c r="R77" s="35">
        <v>-3.2604000000000001E-2</v>
      </c>
      <c r="S77" s="35">
        <v>1.5848930000000001E-2</v>
      </c>
      <c r="T77" s="35">
        <v>210</v>
      </c>
      <c r="U77" s="35">
        <v>-2.9874999999999999E-2</v>
      </c>
      <c r="V77" s="35">
        <v>210</v>
      </c>
      <c r="W77" s="35">
        <v>2.3222192947339191</v>
      </c>
      <c r="X77" s="35">
        <v>-8.1510000000000003E-3</v>
      </c>
      <c r="Y77" s="35">
        <v>1.5848930000000001E-2</v>
      </c>
      <c r="Z77" s="35">
        <v>210</v>
      </c>
      <c r="AA77" s="35">
        <v>-3.9833E-2</v>
      </c>
      <c r="AB77" s="35">
        <v>210</v>
      </c>
      <c r="AC77" s="35">
        <v>2.3222192947339191</v>
      </c>
      <c r="AD77" s="35">
        <v>-1.0867999999999999E-2</v>
      </c>
    </row>
    <row r="78" spans="1:30" ht="14.4" x14ac:dyDescent="0.3">
      <c r="A78" s="35">
        <v>1.258925E-2</v>
      </c>
      <c r="B78" s="35">
        <v>171.51</v>
      </c>
      <c r="C78" s="35">
        <v>-48.671999999999997</v>
      </c>
      <c r="D78" s="35">
        <v>178.28</v>
      </c>
      <c r="E78" s="35">
        <v>2.2511026254141386</v>
      </c>
      <c r="F78" s="35">
        <v>-15.843</v>
      </c>
      <c r="G78" s="35">
        <v>-1.9000001420576327</v>
      </c>
      <c r="H78" s="35">
        <v>209.99</v>
      </c>
      <c r="I78" s="35">
        <v>-0.80678000000000005</v>
      </c>
      <c r="J78" s="35">
        <v>209.99</v>
      </c>
      <c r="K78" s="35">
        <v>2.3221986135518917</v>
      </c>
      <c r="L78" s="35">
        <v>-0.22012999999999999</v>
      </c>
      <c r="M78" s="35">
        <v>1.258925E-2</v>
      </c>
      <c r="N78" s="35">
        <v>210</v>
      </c>
      <c r="O78" s="35">
        <v>-9.4921000000000005E-2</v>
      </c>
      <c r="P78" s="35">
        <v>210</v>
      </c>
      <c r="Q78" s="35">
        <v>2.3222192947339191</v>
      </c>
      <c r="R78" s="35">
        <v>-2.5898000000000001E-2</v>
      </c>
      <c r="S78" s="35">
        <v>1.258925E-2</v>
      </c>
      <c r="T78" s="35">
        <v>210</v>
      </c>
      <c r="U78" s="35">
        <v>-2.3730000000000001E-2</v>
      </c>
      <c r="V78" s="35">
        <v>210</v>
      </c>
      <c r="W78" s="35">
        <v>2.3222192947339191</v>
      </c>
      <c r="X78" s="35">
        <v>-6.4743999999999999E-3</v>
      </c>
      <c r="Y78" s="35">
        <v>1.258925E-2</v>
      </c>
      <c r="Z78" s="35">
        <v>210</v>
      </c>
      <c r="AA78" s="35">
        <v>-3.1640000000000001E-2</v>
      </c>
      <c r="AB78" s="35">
        <v>210</v>
      </c>
      <c r="AC78" s="35">
        <v>2.3222192947339191</v>
      </c>
      <c r="AD78" s="35">
        <v>-8.6326000000000007E-3</v>
      </c>
    </row>
    <row r="79" spans="1:30" ht="14.4" x14ac:dyDescent="0.3">
      <c r="A79" s="35">
        <v>0.01</v>
      </c>
      <c r="B79" s="35">
        <v>181.7</v>
      </c>
      <c r="C79" s="35">
        <v>-45.06</v>
      </c>
      <c r="D79" s="35">
        <v>187.2</v>
      </c>
      <c r="E79" s="35">
        <v>2.2723058444020863</v>
      </c>
      <c r="F79" s="35">
        <v>-13.928000000000001</v>
      </c>
      <c r="G79" s="35">
        <v>-2</v>
      </c>
      <c r="H79" s="35">
        <v>210</v>
      </c>
      <c r="I79" s="35">
        <v>-0.64085999999999999</v>
      </c>
      <c r="J79" s="35">
        <v>210</v>
      </c>
      <c r="K79" s="35">
        <v>2.3222192947339191</v>
      </c>
      <c r="L79" s="35">
        <v>-0.17485000000000001</v>
      </c>
      <c r="M79" s="35">
        <v>0.01</v>
      </c>
      <c r="N79" s="35">
        <v>210</v>
      </c>
      <c r="O79" s="35">
        <v>-7.5398000000000007E-2</v>
      </c>
      <c r="P79" s="35">
        <v>210</v>
      </c>
      <c r="Q79" s="35">
        <v>2.3222192947339191</v>
      </c>
      <c r="R79" s="35">
        <v>-2.0570999999999999E-2</v>
      </c>
      <c r="S79" s="35">
        <v>0.01</v>
      </c>
      <c r="T79" s="35">
        <v>210</v>
      </c>
      <c r="U79" s="35">
        <v>-1.8849999999999999E-2</v>
      </c>
      <c r="V79" s="35">
        <v>210</v>
      </c>
      <c r="W79" s="35">
        <v>2.3222192947339191</v>
      </c>
      <c r="X79" s="35">
        <v>-5.143E-3</v>
      </c>
      <c r="Y79" s="35">
        <v>0.01</v>
      </c>
      <c r="Z79" s="35">
        <v>210</v>
      </c>
      <c r="AA79" s="35">
        <v>-2.5132999999999999E-2</v>
      </c>
      <c r="AB79" s="35">
        <v>210</v>
      </c>
      <c r="AC79" s="35">
        <v>2.3222192947339191</v>
      </c>
      <c r="AD79" s="35">
        <v>-6.8571999999999999E-3</v>
      </c>
    </row>
    <row r="80" spans="1:30" ht="14.4" x14ac:dyDescent="0.3">
      <c r="A80" s="35">
        <v>7.9432819999999994E-3</v>
      </c>
      <c r="B80" s="35">
        <v>190.06</v>
      </c>
      <c r="C80" s="35">
        <v>-39.966000000000001</v>
      </c>
      <c r="D80" s="35">
        <v>194.22</v>
      </c>
      <c r="E80" s="35">
        <v>2.2882939497862167</v>
      </c>
      <c r="F80" s="35">
        <v>-11.875</v>
      </c>
      <c r="G80" s="35">
        <v>-2.1000000189853054</v>
      </c>
      <c r="H80" s="35">
        <v>210</v>
      </c>
      <c r="I80" s="35">
        <v>-0.50905999999999996</v>
      </c>
      <c r="J80" s="35">
        <v>210</v>
      </c>
      <c r="K80" s="35">
        <v>2.3222192947339191</v>
      </c>
      <c r="L80" s="35">
        <v>-0.13889000000000001</v>
      </c>
      <c r="M80" s="35">
        <v>7.9432819999999994E-3</v>
      </c>
      <c r="N80" s="35">
        <v>210</v>
      </c>
      <c r="O80" s="35">
        <v>-5.9891E-2</v>
      </c>
      <c r="P80" s="35">
        <v>210</v>
      </c>
      <c r="Q80" s="35">
        <v>2.3222192947339191</v>
      </c>
      <c r="R80" s="35">
        <v>-1.634E-2</v>
      </c>
      <c r="S80" s="35">
        <v>7.9432819999999994E-3</v>
      </c>
      <c r="T80" s="35">
        <v>210</v>
      </c>
      <c r="U80" s="35">
        <v>-1.4973E-2</v>
      </c>
      <c r="V80" s="35">
        <v>210</v>
      </c>
      <c r="W80" s="35">
        <v>2.3222192947339191</v>
      </c>
      <c r="X80" s="35">
        <v>-4.0851999999999998E-3</v>
      </c>
      <c r="Y80" s="35">
        <v>7.9432819999999994E-3</v>
      </c>
      <c r="Z80" s="35">
        <v>210</v>
      </c>
      <c r="AA80" s="35">
        <v>-1.9963999999999999E-2</v>
      </c>
      <c r="AB80" s="35">
        <v>210</v>
      </c>
      <c r="AC80" s="35">
        <v>2.3222192947339191</v>
      </c>
      <c r="AD80" s="35">
        <v>-5.4469000000000002E-3</v>
      </c>
    </row>
    <row r="81" spans="1:30" ht="14.4" x14ac:dyDescent="0.3">
      <c r="A81" s="35">
        <v>6.3095729999999997E-3</v>
      </c>
      <c r="B81" s="35">
        <v>196.42</v>
      </c>
      <c r="C81" s="35">
        <v>-34.268000000000001</v>
      </c>
      <c r="D81" s="35">
        <v>199.39</v>
      </c>
      <c r="E81" s="35">
        <v>2.2997033733651904</v>
      </c>
      <c r="F81" s="35">
        <v>-9.8963999999999999</v>
      </c>
      <c r="G81" s="35">
        <v>-2.2000000306161791</v>
      </c>
      <c r="H81" s="35">
        <v>210</v>
      </c>
      <c r="I81" s="35">
        <v>-0.40436</v>
      </c>
      <c r="J81" s="35">
        <v>210</v>
      </c>
      <c r="K81" s="35">
        <v>2.3222192947339191</v>
      </c>
      <c r="L81" s="35">
        <v>-0.11032</v>
      </c>
      <c r="M81" s="35">
        <v>6.3095729999999997E-3</v>
      </c>
      <c r="N81" s="35">
        <v>210</v>
      </c>
      <c r="O81" s="35">
        <v>-4.7572999999999997E-2</v>
      </c>
      <c r="P81" s="35">
        <v>210</v>
      </c>
      <c r="Q81" s="35">
        <v>2.3222192947339191</v>
      </c>
      <c r="R81" s="35">
        <v>-1.298E-2</v>
      </c>
      <c r="S81" s="35">
        <v>6.3095729999999997E-3</v>
      </c>
      <c r="T81" s="35">
        <v>210</v>
      </c>
      <c r="U81" s="35">
        <v>-1.1893000000000001E-2</v>
      </c>
      <c r="V81" s="35">
        <v>210</v>
      </c>
      <c r="W81" s="35">
        <v>2.3222192947339191</v>
      </c>
      <c r="X81" s="35">
        <v>-3.2449000000000002E-3</v>
      </c>
      <c r="Y81" s="35">
        <v>6.3095729999999997E-3</v>
      </c>
      <c r="Z81" s="35">
        <v>210</v>
      </c>
      <c r="AA81" s="35">
        <v>-1.5858000000000001E-2</v>
      </c>
      <c r="AB81" s="35">
        <v>210</v>
      </c>
      <c r="AC81" s="35">
        <v>2.3222192947339191</v>
      </c>
      <c r="AD81" s="35">
        <v>-4.3265999999999999E-3</v>
      </c>
    </row>
    <row r="82" spans="1:30" ht="14.4" x14ac:dyDescent="0.3">
      <c r="A82" s="35">
        <v>5.0118719999999997E-3</v>
      </c>
      <c r="B82" s="35">
        <v>200.98</v>
      </c>
      <c r="C82" s="35">
        <v>-28.655999999999999</v>
      </c>
      <c r="D82" s="35">
        <v>203.01</v>
      </c>
      <c r="E82" s="35">
        <v>2.3075174312031312</v>
      </c>
      <c r="F82" s="35">
        <v>-8.1145999999999994</v>
      </c>
      <c r="G82" s="35">
        <v>-2.3000000291390887</v>
      </c>
      <c r="H82" s="35">
        <v>210</v>
      </c>
      <c r="I82" s="35">
        <v>-0.32119999999999999</v>
      </c>
      <c r="J82" s="35">
        <v>210</v>
      </c>
      <c r="K82" s="35">
        <v>2.3222192947339191</v>
      </c>
      <c r="L82" s="35">
        <v>-8.7635000000000005E-2</v>
      </c>
      <c r="M82" s="35">
        <v>5.0118719999999997E-3</v>
      </c>
      <c r="N82" s="35">
        <v>210</v>
      </c>
      <c r="O82" s="35">
        <v>-3.7789000000000003E-2</v>
      </c>
      <c r="P82" s="35">
        <v>210</v>
      </c>
      <c r="Q82" s="35">
        <v>2.3222192947339191</v>
      </c>
      <c r="R82" s="35">
        <v>-1.031E-2</v>
      </c>
      <c r="S82" s="35">
        <v>5.0118719999999997E-3</v>
      </c>
      <c r="T82" s="35">
        <v>210</v>
      </c>
      <c r="U82" s="35">
        <v>-9.4471999999999993E-3</v>
      </c>
      <c r="V82" s="35">
        <v>210</v>
      </c>
      <c r="W82" s="35">
        <v>2.3222192947339191</v>
      </c>
      <c r="X82" s="35">
        <v>-2.5774999999999999E-3</v>
      </c>
      <c r="Y82" s="35">
        <v>5.0118719999999997E-3</v>
      </c>
      <c r="Z82" s="35">
        <v>210</v>
      </c>
      <c r="AA82" s="35">
        <v>-1.2596E-2</v>
      </c>
      <c r="AB82" s="35">
        <v>210</v>
      </c>
      <c r="AC82" s="35">
        <v>2.3222192947339191</v>
      </c>
      <c r="AD82" s="35">
        <v>-3.4367E-3</v>
      </c>
    </row>
    <row r="83" spans="1:30" ht="14.4" x14ac:dyDescent="0.3">
      <c r="A83" s="35">
        <v>3.9810720000000004E-3</v>
      </c>
      <c r="B83" s="35">
        <v>204.11</v>
      </c>
      <c r="C83" s="35">
        <v>-23.545999999999999</v>
      </c>
      <c r="D83" s="35">
        <v>205.46</v>
      </c>
      <c r="E83" s="35">
        <v>2.3127272837781239</v>
      </c>
      <c r="F83" s="35">
        <v>-6.5804999999999998</v>
      </c>
      <c r="G83" s="35">
        <v>-2.399999967876858</v>
      </c>
      <c r="H83" s="35">
        <v>210</v>
      </c>
      <c r="I83" s="35">
        <v>-0.25513999999999998</v>
      </c>
      <c r="J83" s="35">
        <v>210</v>
      </c>
      <c r="K83" s="35">
        <v>2.3222192947339191</v>
      </c>
      <c r="L83" s="35">
        <v>-6.9611999999999993E-2</v>
      </c>
      <c r="M83" s="35">
        <v>3.9810720000000004E-3</v>
      </c>
      <c r="N83" s="35">
        <v>210</v>
      </c>
      <c r="O83" s="35">
        <v>-3.0016999999999999E-2</v>
      </c>
      <c r="P83" s="35">
        <v>210</v>
      </c>
      <c r="Q83" s="35">
        <v>2.3222192947339191</v>
      </c>
      <c r="R83" s="35">
        <v>-8.1896999999999994E-3</v>
      </c>
      <c r="S83" s="35">
        <v>3.9810720000000004E-3</v>
      </c>
      <c r="T83" s="35">
        <v>210</v>
      </c>
      <c r="U83" s="35">
        <v>-7.5040999999999997E-3</v>
      </c>
      <c r="V83" s="35">
        <v>210</v>
      </c>
      <c r="W83" s="35">
        <v>2.3222192947339191</v>
      </c>
      <c r="X83" s="35">
        <v>-2.0474E-3</v>
      </c>
      <c r="Y83" s="35">
        <v>3.9810720000000004E-3</v>
      </c>
      <c r="Z83" s="35">
        <v>210</v>
      </c>
      <c r="AA83" s="35">
        <v>-1.0005999999999999E-2</v>
      </c>
      <c r="AB83" s="35">
        <v>210</v>
      </c>
      <c r="AC83" s="35">
        <v>2.3222192947339191</v>
      </c>
      <c r="AD83" s="35">
        <v>-2.7299999999999998E-3</v>
      </c>
    </row>
    <row r="84" spans="1:30" ht="14.4" x14ac:dyDescent="0.3">
      <c r="A84" s="35">
        <v>3.1622780000000001E-3</v>
      </c>
      <c r="B84" s="35">
        <v>206.2</v>
      </c>
      <c r="C84" s="35">
        <v>-19.119</v>
      </c>
      <c r="D84" s="35">
        <v>207.08</v>
      </c>
      <c r="E84" s="35">
        <v>2.3161381563098185</v>
      </c>
      <c r="F84" s="35">
        <v>-5.2973999999999997</v>
      </c>
      <c r="G84" s="35">
        <v>-2.4999999533288961</v>
      </c>
      <c r="H84" s="35">
        <v>210</v>
      </c>
      <c r="I84" s="35">
        <v>-0.20266000000000001</v>
      </c>
      <c r="J84" s="35">
        <v>210</v>
      </c>
      <c r="K84" s="35">
        <v>2.3222192947339191</v>
      </c>
      <c r="L84" s="35">
        <v>-5.5293000000000002E-2</v>
      </c>
      <c r="M84" s="35">
        <v>3.1622780000000001E-3</v>
      </c>
      <c r="N84" s="35">
        <v>210</v>
      </c>
      <c r="O84" s="35">
        <v>-2.3843E-2</v>
      </c>
      <c r="P84" s="35">
        <v>210</v>
      </c>
      <c r="Q84" s="35">
        <v>2.3222192947339191</v>
      </c>
      <c r="R84" s="35">
        <v>-6.5053000000000003E-3</v>
      </c>
      <c r="S84" s="35">
        <v>3.1622780000000001E-3</v>
      </c>
      <c r="T84" s="35">
        <v>210</v>
      </c>
      <c r="U84" s="35">
        <v>-5.9607999999999996E-3</v>
      </c>
      <c r="V84" s="35">
        <v>210</v>
      </c>
      <c r="W84" s="35">
        <v>2.3222192947339191</v>
      </c>
      <c r="X84" s="35">
        <v>-1.6263E-3</v>
      </c>
      <c r="Y84" s="35">
        <v>3.1622780000000001E-3</v>
      </c>
      <c r="Z84" s="35">
        <v>210</v>
      </c>
      <c r="AA84" s="35">
        <v>-7.9477000000000003E-3</v>
      </c>
      <c r="AB84" s="35">
        <v>210</v>
      </c>
      <c r="AC84" s="35">
        <v>2.3222192947339191</v>
      </c>
      <c r="AD84" s="35">
        <v>-2.1684E-3</v>
      </c>
    </row>
    <row r="85" spans="1:30" ht="14.4" x14ac:dyDescent="0.3">
      <c r="A85" s="35">
        <v>2.5118860000000001E-3</v>
      </c>
      <c r="B85" s="35">
        <v>207.57</v>
      </c>
      <c r="C85" s="35">
        <v>-15.401999999999999</v>
      </c>
      <c r="D85" s="35">
        <v>208.14</v>
      </c>
      <c r="E85" s="35">
        <v>2.3183555502257036</v>
      </c>
      <c r="F85" s="35">
        <v>-4.2436999999999996</v>
      </c>
      <c r="G85" s="35">
        <v>-2.6000000746061778</v>
      </c>
      <c r="H85" s="35">
        <v>210</v>
      </c>
      <c r="I85" s="35">
        <v>-0.16098000000000001</v>
      </c>
      <c r="J85" s="35">
        <v>210</v>
      </c>
      <c r="K85" s="35">
        <v>2.3222192947339191</v>
      </c>
      <c r="L85" s="35">
        <v>-4.3921000000000002E-2</v>
      </c>
      <c r="M85" s="35">
        <v>2.5118860000000001E-3</v>
      </c>
      <c r="N85" s="35">
        <v>210</v>
      </c>
      <c r="O85" s="35">
        <v>-1.8939000000000001E-2</v>
      </c>
      <c r="P85" s="35">
        <v>210</v>
      </c>
      <c r="Q85" s="35">
        <v>2.3222192947339191</v>
      </c>
      <c r="R85" s="35">
        <v>-5.1672999999999997E-3</v>
      </c>
      <c r="S85" s="35">
        <v>2.5118860000000001E-3</v>
      </c>
      <c r="T85" s="35">
        <v>210</v>
      </c>
      <c r="U85" s="35">
        <v>-4.7347999999999999E-3</v>
      </c>
      <c r="V85" s="35">
        <v>210</v>
      </c>
      <c r="W85" s="35">
        <v>2.3222192947339191</v>
      </c>
      <c r="X85" s="35">
        <v>-1.2918000000000001E-3</v>
      </c>
      <c r="Y85" s="35">
        <v>2.5118860000000001E-3</v>
      </c>
      <c r="Z85" s="35">
        <v>210</v>
      </c>
      <c r="AA85" s="35">
        <v>-6.3131000000000003E-3</v>
      </c>
      <c r="AB85" s="35">
        <v>210</v>
      </c>
      <c r="AC85" s="35">
        <v>2.3222192947339191</v>
      </c>
      <c r="AD85" s="35">
        <v>-1.7224E-3</v>
      </c>
    </row>
    <row r="86" spans="1:30" ht="14.4" x14ac:dyDescent="0.3">
      <c r="A86" s="35">
        <v>1.9952619999999998E-3</v>
      </c>
      <c r="B86" s="35">
        <v>208.45</v>
      </c>
      <c r="C86" s="35">
        <v>-12.345000000000001</v>
      </c>
      <c r="D86" s="35">
        <v>208.82</v>
      </c>
      <c r="E86" s="35">
        <v>2.3197720914263633</v>
      </c>
      <c r="F86" s="35">
        <v>-3.3893</v>
      </c>
      <c r="G86" s="35">
        <v>-2.7000000685570296</v>
      </c>
      <c r="H86" s="35">
        <v>210</v>
      </c>
      <c r="I86" s="35">
        <v>-0.12787000000000001</v>
      </c>
      <c r="J86" s="35">
        <v>210</v>
      </c>
      <c r="K86" s="35">
        <v>2.3222192947339191</v>
      </c>
      <c r="L86" s="35">
        <v>-3.4888000000000002E-2</v>
      </c>
      <c r="M86" s="35">
        <v>1.9952619999999998E-3</v>
      </c>
      <c r="N86" s="35">
        <v>210</v>
      </c>
      <c r="O86" s="35">
        <v>-1.5044E-2</v>
      </c>
      <c r="P86" s="35">
        <v>210</v>
      </c>
      <c r="Q86" s="35">
        <v>2.3222192947339191</v>
      </c>
      <c r="R86" s="35">
        <v>-4.1045999999999999E-3</v>
      </c>
      <c r="S86" s="35">
        <v>1.9952619999999998E-3</v>
      </c>
      <c r="T86" s="35">
        <v>210</v>
      </c>
      <c r="U86" s="35">
        <v>-3.761E-3</v>
      </c>
      <c r="V86" s="35">
        <v>210</v>
      </c>
      <c r="W86" s="35">
        <v>2.3222192947339191</v>
      </c>
      <c r="X86" s="35">
        <v>-1.0261000000000001E-3</v>
      </c>
      <c r="Y86" s="35">
        <v>1.9952619999999998E-3</v>
      </c>
      <c r="Z86" s="35">
        <v>210</v>
      </c>
      <c r="AA86" s="35">
        <v>-5.0146000000000001E-3</v>
      </c>
      <c r="AB86" s="35">
        <v>210</v>
      </c>
      <c r="AC86" s="35">
        <v>2.3222192947339191</v>
      </c>
      <c r="AD86" s="35">
        <v>-1.3682E-3</v>
      </c>
    </row>
    <row r="87" spans="1:30" ht="14.4" x14ac:dyDescent="0.3">
      <c r="A87" s="35">
        <v>1.584893E-3</v>
      </c>
      <c r="B87" s="35">
        <v>209.02</v>
      </c>
      <c r="C87" s="35">
        <v>-9.8623999999999992</v>
      </c>
      <c r="D87" s="35">
        <v>209.25</v>
      </c>
      <c r="E87" s="35">
        <v>2.3206654666652975</v>
      </c>
      <c r="F87" s="35">
        <v>-2.7014</v>
      </c>
      <c r="G87" s="35">
        <v>-2.8000000527384463</v>
      </c>
      <c r="H87" s="35">
        <v>210</v>
      </c>
      <c r="I87" s="35">
        <v>-0.10156999999999999</v>
      </c>
      <c r="J87" s="35">
        <v>210</v>
      </c>
      <c r="K87" s="35">
        <v>2.3222192947339191</v>
      </c>
      <c r="L87" s="35">
        <v>-2.7712000000000001E-2</v>
      </c>
      <c r="M87" s="35">
        <v>1.584893E-3</v>
      </c>
      <c r="N87" s="35">
        <v>210</v>
      </c>
      <c r="O87" s="35">
        <v>-1.1950000000000001E-2</v>
      </c>
      <c r="P87" s="35">
        <v>210</v>
      </c>
      <c r="Q87" s="35">
        <v>2.3222192947339191</v>
      </c>
      <c r="R87" s="35">
        <v>-3.2604000000000001E-3</v>
      </c>
      <c r="S87" s="35">
        <v>1.584893E-3</v>
      </c>
      <c r="T87" s="35">
        <v>210</v>
      </c>
      <c r="U87" s="35">
        <v>-2.9875000000000001E-3</v>
      </c>
      <c r="V87" s="35">
        <v>210</v>
      </c>
      <c r="W87" s="35">
        <v>2.3222192947339191</v>
      </c>
      <c r="X87" s="35">
        <v>-8.1510000000000003E-4</v>
      </c>
      <c r="Y87" s="35">
        <v>1.584893E-3</v>
      </c>
      <c r="Z87" s="35">
        <v>210</v>
      </c>
      <c r="AA87" s="35">
        <v>-3.9833000000000004E-3</v>
      </c>
      <c r="AB87" s="35">
        <v>210</v>
      </c>
      <c r="AC87" s="35">
        <v>2.3222192947339191</v>
      </c>
      <c r="AD87" s="35">
        <v>-1.0868E-3</v>
      </c>
    </row>
    <row r="88" spans="1:30" ht="14.4" x14ac:dyDescent="0.3">
      <c r="A88" s="35">
        <v>1.2589249999999999E-3</v>
      </c>
      <c r="B88" s="35">
        <v>209.38</v>
      </c>
      <c r="C88" s="35">
        <v>-7.8624999999999998</v>
      </c>
      <c r="D88" s="35">
        <v>209.53</v>
      </c>
      <c r="E88" s="35">
        <v>2.3212462129905913</v>
      </c>
      <c r="F88" s="35">
        <v>-2.1505000000000001</v>
      </c>
      <c r="G88" s="35">
        <v>-2.9000001420576327</v>
      </c>
      <c r="H88" s="35">
        <v>210</v>
      </c>
      <c r="I88" s="35">
        <v>-8.0683000000000005E-2</v>
      </c>
      <c r="J88" s="35">
        <v>210</v>
      </c>
      <c r="K88" s="35">
        <v>2.3222192947339191</v>
      </c>
      <c r="L88" s="35">
        <v>-2.2013000000000001E-2</v>
      </c>
      <c r="M88" s="35">
        <v>1.2589249999999999E-3</v>
      </c>
      <c r="N88" s="35">
        <v>210</v>
      </c>
      <c r="O88" s="35">
        <v>-9.4920999999999998E-3</v>
      </c>
      <c r="P88" s="35">
        <v>210</v>
      </c>
      <c r="Q88" s="35">
        <v>2.3222192947339191</v>
      </c>
      <c r="R88" s="35">
        <v>-2.5898000000000002E-3</v>
      </c>
      <c r="S88" s="35">
        <v>1.2589249999999999E-3</v>
      </c>
      <c r="T88" s="35">
        <v>210</v>
      </c>
      <c r="U88" s="35">
        <v>-2.3730000000000001E-3</v>
      </c>
      <c r="V88" s="35">
        <v>210</v>
      </c>
      <c r="W88" s="35">
        <v>2.3222192947339191</v>
      </c>
      <c r="X88" s="35">
        <v>-6.4743999999999999E-4</v>
      </c>
      <c r="Y88" s="35">
        <v>1.2589249999999999E-3</v>
      </c>
      <c r="Z88" s="35">
        <v>210</v>
      </c>
      <c r="AA88" s="35">
        <v>-3.1640000000000001E-3</v>
      </c>
      <c r="AB88" s="35">
        <v>210</v>
      </c>
      <c r="AC88" s="35">
        <v>2.3222192947339191</v>
      </c>
      <c r="AD88" s="35">
        <v>-8.6326000000000003E-4</v>
      </c>
    </row>
    <row r="89" spans="1:30" ht="14.4" x14ac:dyDescent="0.3">
      <c r="A89" s="35">
        <v>1E-3</v>
      </c>
      <c r="B89" s="35">
        <v>209.61</v>
      </c>
      <c r="C89" s="35">
        <v>-6.2596999999999996</v>
      </c>
      <c r="D89" s="35">
        <v>209.7</v>
      </c>
      <c r="E89" s="35">
        <v>2.3215984304653436</v>
      </c>
      <c r="F89" s="35">
        <v>-1.7104999999999999</v>
      </c>
      <c r="G89" s="35">
        <v>-3</v>
      </c>
      <c r="H89" s="35">
        <v>210</v>
      </c>
      <c r="I89" s="35">
        <v>-6.4088000000000006E-2</v>
      </c>
      <c r="J89" s="35">
        <v>210</v>
      </c>
      <c r="K89" s="35">
        <v>2.3222192947339191</v>
      </c>
      <c r="L89" s="35">
        <v>-1.7486000000000002E-2</v>
      </c>
      <c r="M89" s="35">
        <v>1E-3</v>
      </c>
      <c r="N89" s="35">
        <v>210</v>
      </c>
      <c r="O89" s="35">
        <v>-7.5398000000000001E-3</v>
      </c>
      <c r="P89" s="35">
        <v>210</v>
      </c>
      <c r="Q89" s="35">
        <v>2.3222192947339191</v>
      </c>
      <c r="R89" s="35">
        <v>-2.0571000000000001E-3</v>
      </c>
      <c r="S89" s="35">
        <v>1E-3</v>
      </c>
      <c r="T89" s="35">
        <v>210</v>
      </c>
      <c r="U89" s="35">
        <v>-1.885E-3</v>
      </c>
      <c r="V89" s="35">
        <v>210</v>
      </c>
      <c r="W89" s="35">
        <v>2.3222192947339191</v>
      </c>
      <c r="X89" s="35">
        <v>-5.1429999999999998E-4</v>
      </c>
      <c r="Y89" s="35">
        <v>1E-3</v>
      </c>
      <c r="Z89" s="35">
        <v>210</v>
      </c>
      <c r="AA89" s="35">
        <v>-2.5133E-3</v>
      </c>
      <c r="AB89" s="35">
        <v>210</v>
      </c>
      <c r="AC89" s="35">
        <v>2.3222192947339191</v>
      </c>
      <c r="AD89" s="35">
        <v>-6.8572000000000001E-4</v>
      </c>
    </row>
    <row r="90" spans="1:30" ht="14.4" x14ac:dyDescent="0.3">
      <c r="A90" s="35">
        <v>7.9432820000000003E-4</v>
      </c>
      <c r="B90" s="35">
        <v>209.75</v>
      </c>
      <c r="C90" s="35">
        <v>-4.9794999999999998</v>
      </c>
      <c r="D90" s="35">
        <v>209.81</v>
      </c>
      <c r="E90" s="35">
        <v>2.3218261837685032</v>
      </c>
      <c r="F90" s="35">
        <v>-1.36</v>
      </c>
      <c r="G90" s="35">
        <v>-3.1000000189853054</v>
      </c>
      <c r="H90" s="35">
        <v>210</v>
      </c>
      <c r="I90" s="35">
        <v>-5.0907000000000001E-2</v>
      </c>
      <c r="J90" s="35">
        <v>210</v>
      </c>
      <c r="K90" s="35">
        <v>2.3222192947339191</v>
      </c>
      <c r="L90" s="35">
        <v>-1.3889E-2</v>
      </c>
      <c r="M90" s="35">
        <v>7.9432820000000003E-4</v>
      </c>
      <c r="N90" s="35">
        <v>210</v>
      </c>
      <c r="O90" s="35">
        <v>-5.9890999999999998E-3</v>
      </c>
      <c r="P90" s="35">
        <v>210</v>
      </c>
      <c r="Q90" s="35">
        <v>2.3222192947339191</v>
      </c>
      <c r="R90" s="35">
        <v>-1.634E-3</v>
      </c>
      <c r="S90" s="35">
        <v>7.9432820000000003E-4</v>
      </c>
      <c r="T90" s="35">
        <v>210</v>
      </c>
      <c r="U90" s="35">
        <v>-1.4973E-3</v>
      </c>
      <c r="V90" s="35">
        <v>210</v>
      </c>
      <c r="W90" s="35">
        <v>2.3222192947339191</v>
      </c>
      <c r="X90" s="35">
        <v>-4.0852E-4</v>
      </c>
      <c r="Y90" s="35">
        <v>7.9432820000000003E-4</v>
      </c>
      <c r="Z90" s="35">
        <v>210</v>
      </c>
      <c r="AA90" s="35">
        <v>-1.9964000000000002E-3</v>
      </c>
      <c r="AB90" s="35">
        <v>210</v>
      </c>
      <c r="AC90" s="35">
        <v>2.3222192947339191</v>
      </c>
      <c r="AD90" s="35">
        <v>-5.4469000000000002E-4</v>
      </c>
    </row>
    <row r="91" spans="1:30" ht="14.4" x14ac:dyDescent="0.3">
      <c r="A91" s="35">
        <v>6.3095730000000002E-4</v>
      </c>
      <c r="B91" s="35">
        <v>209.84</v>
      </c>
      <c r="C91" s="35">
        <v>-3.9590000000000001</v>
      </c>
      <c r="D91" s="35">
        <v>209.88</v>
      </c>
      <c r="E91" s="35">
        <v>2.3219710555263013</v>
      </c>
      <c r="F91" s="35">
        <v>-1.0809</v>
      </c>
      <c r="G91" s="35">
        <v>-3.2000000306161791</v>
      </c>
      <c r="H91" s="35">
        <v>210</v>
      </c>
      <c r="I91" s="35">
        <v>-4.0437000000000001E-2</v>
      </c>
      <c r="J91" s="35">
        <v>210</v>
      </c>
      <c r="K91" s="35">
        <v>2.3222192947339191</v>
      </c>
      <c r="L91" s="35">
        <v>-1.1032999999999999E-2</v>
      </c>
      <c r="M91" s="35">
        <v>6.3095730000000002E-4</v>
      </c>
      <c r="N91" s="35">
        <v>210</v>
      </c>
      <c r="O91" s="35">
        <v>-4.7572999999999999E-3</v>
      </c>
      <c r="P91" s="35">
        <v>210</v>
      </c>
      <c r="Q91" s="35">
        <v>2.3222192947339191</v>
      </c>
      <c r="R91" s="35">
        <v>-1.2979999999999999E-3</v>
      </c>
      <c r="S91" s="35">
        <v>6.3095730000000002E-4</v>
      </c>
      <c r="T91" s="35">
        <v>210</v>
      </c>
      <c r="U91" s="35">
        <v>-1.1892999999999999E-3</v>
      </c>
      <c r="V91" s="35">
        <v>210</v>
      </c>
      <c r="W91" s="35">
        <v>2.3222192947339191</v>
      </c>
      <c r="X91" s="35">
        <v>-3.2448999999999998E-4</v>
      </c>
      <c r="Y91" s="35">
        <v>6.3095730000000002E-4</v>
      </c>
      <c r="Z91" s="35">
        <v>210</v>
      </c>
      <c r="AA91" s="35">
        <v>-1.5858000000000001E-3</v>
      </c>
      <c r="AB91" s="35">
        <v>210</v>
      </c>
      <c r="AC91" s="35">
        <v>2.3222192947339191</v>
      </c>
      <c r="AD91" s="35">
        <v>-4.3266000000000002E-4</v>
      </c>
    </row>
    <row r="92" spans="1:30" ht="14.4" x14ac:dyDescent="0.3">
      <c r="A92" s="35">
        <v>5.0118720000000001E-4</v>
      </c>
      <c r="B92" s="35">
        <v>209.9</v>
      </c>
      <c r="C92" s="35">
        <v>-3.1465999999999998</v>
      </c>
      <c r="D92" s="35">
        <v>209.92</v>
      </c>
      <c r="E92" s="35">
        <v>2.3220538176955663</v>
      </c>
      <c r="F92" s="35">
        <v>-0.85885</v>
      </c>
      <c r="G92" s="35">
        <v>-3.3000000291390887</v>
      </c>
      <c r="H92" s="35">
        <v>210</v>
      </c>
      <c r="I92" s="35">
        <v>-3.2120000000000003E-2</v>
      </c>
      <c r="J92" s="35">
        <v>210</v>
      </c>
      <c r="K92" s="35">
        <v>2.3222192947339191</v>
      </c>
      <c r="L92" s="35">
        <v>-8.7635000000000005E-3</v>
      </c>
      <c r="M92" s="35">
        <v>5.0118720000000001E-4</v>
      </c>
      <c r="N92" s="35">
        <v>210</v>
      </c>
      <c r="O92" s="35">
        <v>-3.7789E-3</v>
      </c>
      <c r="P92" s="35">
        <v>210</v>
      </c>
      <c r="Q92" s="35">
        <v>2.3222192947339191</v>
      </c>
      <c r="R92" s="35">
        <v>-1.031E-3</v>
      </c>
      <c r="S92" s="35">
        <v>5.0118720000000001E-4</v>
      </c>
      <c r="T92" s="35">
        <v>210</v>
      </c>
      <c r="U92" s="35">
        <v>-9.4472000000000002E-4</v>
      </c>
      <c r="V92" s="35">
        <v>210</v>
      </c>
      <c r="W92" s="35">
        <v>2.3222192947339191</v>
      </c>
      <c r="X92" s="35">
        <v>-2.5775E-4</v>
      </c>
      <c r="Y92" s="35">
        <v>5.0118720000000001E-4</v>
      </c>
      <c r="Z92" s="35">
        <v>210</v>
      </c>
      <c r="AA92" s="35">
        <v>-1.2596E-3</v>
      </c>
      <c r="AB92" s="35">
        <v>210</v>
      </c>
      <c r="AC92" s="35">
        <v>2.3222192947339191</v>
      </c>
      <c r="AD92" s="35">
        <v>-3.4367000000000002E-4</v>
      </c>
    </row>
    <row r="93" spans="1:30" ht="14.4" x14ac:dyDescent="0.3">
      <c r="A93" s="35">
        <v>3.9810719999999999E-4</v>
      </c>
      <c r="B93" s="35">
        <v>209.94</v>
      </c>
      <c r="C93" s="35">
        <v>-2.5003000000000002</v>
      </c>
      <c r="D93" s="35">
        <v>209.95</v>
      </c>
      <c r="E93" s="35">
        <v>2.3221158789739587</v>
      </c>
      <c r="F93" s="35">
        <v>-0.68233999999999995</v>
      </c>
      <c r="G93" s="35">
        <v>-3.399999967876858</v>
      </c>
      <c r="H93" s="35">
        <v>210</v>
      </c>
      <c r="I93" s="35">
        <v>-2.5513999999999998E-2</v>
      </c>
      <c r="J93" s="35">
        <v>210</v>
      </c>
      <c r="K93" s="35">
        <v>2.3222192947339191</v>
      </c>
      <c r="L93" s="35">
        <v>-6.9611999999999999E-3</v>
      </c>
      <c r="M93" s="35">
        <v>3.9810719999999999E-4</v>
      </c>
      <c r="N93" s="35">
        <v>210</v>
      </c>
      <c r="O93" s="35">
        <v>-3.0016999999999999E-3</v>
      </c>
      <c r="P93" s="35">
        <v>210</v>
      </c>
      <c r="Q93" s="35">
        <v>2.3222192947339191</v>
      </c>
      <c r="R93" s="35">
        <v>-8.1897000000000003E-4</v>
      </c>
      <c r="S93" s="35">
        <v>3.9810719999999999E-4</v>
      </c>
      <c r="T93" s="35">
        <v>210</v>
      </c>
      <c r="U93" s="35">
        <v>-7.5040999999999997E-4</v>
      </c>
      <c r="V93" s="35">
        <v>210</v>
      </c>
      <c r="W93" s="35">
        <v>2.3222192947339191</v>
      </c>
      <c r="X93" s="35">
        <v>-2.0473999999999999E-4</v>
      </c>
      <c r="Y93" s="35">
        <v>3.9810719999999999E-4</v>
      </c>
      <c r="Z93" s="35">
        <v>210</v>
      </c>
      <c r="AA93" s="35">
        <v>-1.0005999999999999E-3</v>
      </c>
      <c r="AB93" s="35">
        <v>210</v>
      </c>
      <c r="AC93" s="35">
        <v>2.3222192947339191</v>
      </c>
      <c r="AD93" s="35">
        <v>-2.7300000000000002E-4</v>
      </c>
    </row>
    <row r="94" spans="1:30" ht="14.4" x14ac:dyDescent="0.3">
      <c r="A94" s="35">
        <v>3.1622779999999998E-4</v>
      </c>
      <c r="B94" s="35">
        <v>209.96</v>
      </c>
      <c r="C94" s="35">
        <v>-1.9864999999999999</v>
      </c>
      <c r="D94" s="35">
        <v>209.97</v>
      </c>
      <c r="E94" s="35">
        <v>2.3221572482330775</v>
      </c>
      <c r="F94" s="35">
        <v>-0.54208000000000001</v>
      </c>
      <c r="G94" s="35">
        <v>-3.4999999533288961</v>
      </c>
      <c r="H94" s="35">
        <v>210</v>
      </c>
      <c r="I94" s="35">
        <v>-2.0267E-2</v>
      </c>
      <c r="J94" s="35">
        <v>210</v>
      </c>
      <c r="K94" s="35">
        <v>2.3222192947339191</v>
      </c>
      <c r="L94" s="35">
        <v>-5.5296E-3</v>
      </c>
      <c r="M94" s="35">
        <v>3.1622779999999998E-4</v>
      </c>
      <c r="N94" s="35">
        <v>210</v>
      </c>
      <c r="O94" s="35">
        <v>-2.3842999999999998E-3</v>
      </c>
      <c r="P94" s="35">
        <v>210</v>
      </c>
      <c r="Q94" s="35">
        <v>2.3222192947339191</v>
      </c>
      <c r="R94" s="35">
        <v>-6.5052999999999997E-4</v>
      </c>
      <c r="S94" s="35">
        <v>3.1622779999999998E-4</v>
      </c>
      <c r="T94" s="35">
        <v>210</v>
      </c>
      <c r="U94" s="35">
        <v>-5.9608000000000003E-4</v>
      </c>
      <c r="V94" s="35">
        <v>210</v>
      </c>
      <c r="W94" s="35">
        <v>2.3222192947339191</v>
      </c>
      <c r="X94" s="35">
        <v>-1.6263000000000001E-4</v>
      </c>
      <c r="Y94" s="35">
        <v>3.1622779999999998E-4</v>
      </c>
      <c r="Z94" s="35">
        <v>210</v>
      </c>
      <c r="AA94" s="35">
        <v>-7.9476999999999998E-4</v>
      </c>
      <c r="AB94" s="35">
        <v>210</v>
      </c>
      <c r="AC94" s="35">
        <v>2.3222192947339191</v>
      </c>
      <c r="AD94" s="35">
        <v>-2.1683999999999999E-4</v>
      </c>
    </row>
    <row r="95" spans="1:30" ht="14.4" x14ac:dyDescent="0.3">
      <c r="A95" s="35">
        <v>2.511886E-4</v>
      </c>
      <c r="B95" s="35">
        <v>209.98</v>
      </c>
      <c r="C95" s="35">
        <v>-1.5782</v>
      </c>
      <c r="D95" s="35">
        <v>209.99</v>
      </c>
      <c r="E95" s="35">
        <v>2.3221986135518917</v>
      </c>
      <c r="F95" s="35">
        <v>-0.43062</v>
      </c>
      <c r="G95" s="35">
        <v>-3.6000000746061778</v>
      </c>
      <c r="H95" s="35">
        <v>210</v>
      </c>
      <c r="I95" s="35">
        <v>-1.6098000000000001E-2</v>
      </c>
      <c r="J95" s="35">
        <v>210</v>
      </c>
      <c r="K95" s="35">
        <v>2.3222192947339191</v>
      </c>
      <c r="L95" s="35">
        <v>-4.3921000000000003E-3</v>
      </c>
      <c r="M95" s="35">
        <v>2.511886E-4</v>
      </c>
      <c r="N95" s="35">
        <v>210</v>
      </c>
      <c r="O95" s="35">
        <v>-1.8939E-3</v>
      </c>
      <c r="P95" s="35">
        <v>210</v>
      </c>
      <c r="Q95" s="35">
        <v>2.3222192947339191</v>
      </c>
      <c r="R95" s="35">
        <v>-5.1672999999999997E-4</v>
      </c>
      <c r="S95" s="35">
        <v>2.511886E-4</v>
      </c>
      <c r="T95" s="35">
        <v>210</v>
      </c>
      <c r="U95" s="35">
        <v>-4.7347999999999997E-4</v>
      </c>
      <c r="V95" s="35">
        <v>210</v>
      </c>
      <c r="W95" s="35">
        <v>2.3222192947339191</v>
      </c>
      <c r="X95" s="35">
        <v>-1.2918000000000001E-4</v>
      </c>
      <c r="Y95" s="35">
        <v>2.511886E-4</v>
      </c>
      <c r="Z95" s="35">
        <v>210</v>
      </c>
      <c r="AA95" s="35">
        <v>-6.3131000000000005E-4</v>
      </c>
      <c r="AB95" s="35">
        <v>210</v>
      </c>
      <c r="AC95" s="35">
        <v>2.3222192947339191</v>
      </c>
      <c r="AD95" s="35">
        <v>-1.7223999999999999E-4</v>
      </c>
    </row>
    <row r="96" spans="1:30" ht="14.4" x14ac:dyDescent="0.3">
      <c r="A96" s="35">
        <v>1.9952619999999999E-4</v>
      </c>
      <c r="B96" s="35">
        <v>209.98</v>
      </c>
      <c r="C96" s="35">
        <v>-1.2537</v>
      </c>
      <c r="D96" s="35">
        <v>209.98</v>
      </c>
      <c r="E96" s="35">
        <v>2.3221779313849757</v>
      </c>
      <c r="F96" s="35">
        <v>-0.34208</v>
      </c>
      <c r="G96" s="35">
        <v>-3.7000000685570296</v>
      </c>
      <c r="H96" s="35">
        <v>210</v>
      </c>
      <c r="I96" s="35">
        <v>-1.2787E-2</v>
      </c>
      <c r="J96" s="35">
        <v>210</v>
      </c>
      <c r="K96" s="35">
        <v>2.3222192947339191</v>
      </c>
      <c r="L96" s="35">
        <v>-3.4887999999999998E-3</v>
      </c>
      <c r="M96" s="35">
        <v>1.9952619999999999E-4</v>
      </c>
      <c r="N96" s="35">
        <v>210</v>
      </c>
      <c r="O96" s="35">
        <v>-1.5043999999999999E-3</v>
      </c>
      <c r="P96" s="35">
        <v>210</v>
      </c>
      <c r="Q96" s="35">
        <v>2.3222192947339191</v>
      </c>
      <c r="R96" s="35">
        <v>-4.1046000000000002E-4</v>
      </c>
      <c r="S96" s="35">
        <v>1.9952619999999999E-4</v>
      </c>
      <c r="T96" s="35">
        <v>210</v>
      </c>
      <c r="U96" s="35">
        <v>-3.7609999999999998E-4</v>
      </c>
      <c r="V96" s="35">
        <v>210</v>
      </c>
      <c r="W96" s="35">
        <v>2.3222192947339191</v>
      </c>
      <c r="X96" s="35">
        <v>-1.0261E-4</v>
      </c>
      <c r="Y96" s="35">
        <v>1.9952619999999999E-4</v>
      </c>
      <c r="Z96" s="35">
        <v>210</v>
      </c>
      <c r="AA96" s="35">
        <v>-5.0146000000000001E-4</v>
      </c>
      <c r="AB96" s="35">
        <v>210</v>
      </c>
      <c r="AC96" s="35">
        <v>2.3222192947339191</v>
      </c>
      <c r="AD96" s="35">
        <v>-1.3682000000000001E-4</v>
      </c>
    </row>
    <row r="97" spans="1:30" ht="14.4" x14ac:dyDescent="0.3">
      <c r="A97" s="35">
        <v>1.5848929999999999E-4</v>
      </c>
      <c r="B97" s="35">
        <v>209.99</v>
      </c>
      <c r="C97" s="35">
        <v>-0.99592000000000003</v>
      </c>
      <c r="D97" s="35">
        <v>209.99</v>
      </c>
      <c r="E97" s="35">
        <v>2.3221986135518917</v>
      </c>
      <c r="F97" s="35">
        <v>-0.27173000000000003</v>
      </c>
      <c r="G97" s="35">
        <v>-3.8000000527384463</v>
      </c>
      <c r="H97" s="35">
        <v>210</v>
      </c>
      <c r="I97" s="35">
        <v>-1.0156999999999999E-2</v>
      </c>
      <c r="J97" s="35">
        <v>210</v>
      </c>
      <c r="K97" s="35">
        <v>2.3222192947339191</v>
      </c>
      <c r="L97" s="35">
        <v>-2.7712000000000001E-3</v>
      </c>
      <c r="M97" s="35">
        <v>1.5848929999999999E-4</v>
      </c>
      <c r="N97" s="35">
        <v>210</v>
      </c>
      <c r="O97" s="35">
        <v>-1.1950000000000001E-3</v>
      </c>
      <c r="P97" s="35">
        <v>210</v>
      </c>
      <c r="Q97" s="35">
        <v>2.3222192947339191</v>
      </c>
      <c r="R97" s="35">
        <v>-3.2603999999999999E-4</v>
      </c>
      <c r="S97" s="35">
        <v>1.5848929999999999E-4</v>
      </c>
      <c r="T97" s="35">
        <v>210</v>
      </c>
      <c r="U97" s="35">
        <v>-2.9875000000000002E-4</v>
      </c>
      <c r="V97" s="35">
        <v>210</v>
      </c>
      <c r="W97" s="35">
        <v>2.3222192947339191</v>
      </c>
      <c r="X97" s="36">
        <v>-8.1509999999999997E-5</v>
      </c>
      <c r="Y97" s="35">
        <v>1.5848929999999999E-4</v>
      </c>
      <c r="Z97" s="35">
        <v>210</v>
      </c>
      <c r="AA97" s="35">
        <v>-3.9833000000000002E-4</v>
      </c>
      <c r="AB97" s="35">
        <v>210</v>
      </c>
      <c r="AC97" s="35">
        <v>2.3222192947339191</v>
      </c>
      <c r="AD97" s="35">
        <v>-1.0868E-4</v>
      </c>
    </row>
    <row r="98" spans="1:30" ht="14.4" x14ac:dyDescent="0.3">
      <c r="A98" s="35">
        <v>1.2589249999999999E-4</v>
      </c>
      <c r="B98" s="35">
        <v>209.99</v>
      </c>
      <c r="C98" s="35">
        <v>-0.79110999999999998</v>
      </c>
      <c r="D98" s="35">
        <v>209.99</v>
      </c>
      <c r="E98" s="35">
        <v>2.3221986135518917</v>
      </c>
      <c r="F98" s="35">
        <v>-0.21584999999999999</v>
      </c>
      <c r="G98" s="35">
        <v>-3.9000001420576327</v>
      </c>
      <c r="H98" s="35">
        <v>210</v>
      </c>
      <c r="I98" s="35">
        <v>-8.0683000000000005E-3</v>
      </c>
      <c r="J98" s="35">
        <v>210</v>
      </c>
      <c r="K98" s="35">
        <v>2.3222192947339191</v>
      </c>
      <c r="L98" s="35">
        <v>-2.2012999999999998E-3</v>
      </c>
      <c r="M98" s="35">
        <v>1.2589249999999999E-4</v>
      </c>
      <c r="N98" s="35">
        <v>210</v>
      </c>
      <c r="O98" s="35">
        <v>-9.4921000000000003E-4</v>
      </c>
      <c r="P98" s="35">
        <v>210</v>
      </c>
      <c r="Q98" s="35">
        <v>2.3222192947339191</v>
      </c>
      <c r="R98" s="35">
        <v>-2.5898000000000002E-4</v>
      </c>
      <c r="S98" s="35">
        <v>1.2589249999999999E-4</v>
      </c>
      <c r="T98" s="35">
        <v>210</v>
      </c>
      <c r="U98" s="35">
        <v>-2.3729999999999999E-4</v>
      </c>
      <c r="V98" s="35">
        <v>210</v>
      </c>
      <c r="W98" s="35">
        <v>2.3222192947339191</v>
      </c>
      <c r="X98" s="36">
        <v>-6.4744000000000002E-5</v>
      </c>
      <c r="Y98" s="35">
        <v>1.2589249999999999E-4</v>
      </c>
      <c r="Z98" s="35">
        <v>210</v>
      </c>
      <c r="AA98" s="35">
        <v>-3.1639999999999999E-4</v>
      </c>
      <c r="AB98" s="35">
        <v>210</v>
      </c>
      <c r="AC98" s="35">
        <v>2.3222192947339191</v>
      </c>
      <c r="AD98" s="36">
        <v>-8.6326E-5</v>
      </c>
    </row>
    <row r="99" spans="1:30" ht="14.4" x14ac:dyDescent="0.3">
      <c r="A99" s="35">
        <v>1E-4</v>
      </c>
      <c r="B99" s="35">
        <v>210</v>
      </c>
      <c r="C99" s="35">
        <v>-0.62841999999999998</v>
      </c>
      <c r="D99" s="35">
        <v>210</v>
      </c>
      <c r="E99" s="35">
        <v>2.3222192947339191</v>
      </c>
      <c r="F99" s="35">
        <v>-0.17146</v>
      </c>
      <c r="G99" s="35">
        <v>-4</v>
      </c>
      <c r="H99" s="35">
        <v>210</v>
      </c>
      <c r="I99" s="35">
        <v>-6.4088000000000001E-3</v>
      </c>
      <c r="J99" s="35">
        <v>210</v>
      </c>
      <c r="K99" s="35">
        <v>2.3222192947339191</v>
      </c>
      <c r="L99" s="35">
        <v>-1.7485999999999999E-3</v>
      </c>
      <c r="M99" s="35">
        <v>1E-4</v>
      </c>
      <c r="N99" s="35">
        <v>210</v>
      </c>
      <c r="O99" s="35">
        <v>-7.5398000000000001E-4</v>
      </c>
      <c r="P99" s="35">
        <v>210</v>
      </c>
      <c r="Q99" s="35">
        <v>2.3222192947339191</v>
      </c>
      <c r="R99" s="35">
        <v>-2.0571000000000001E-4</v>
      </c>
      <c r="S99" s="35">
        <v>1E-4</v>
      </c>
      <c r="T99" s="35">
        <v>210</v>
      </c>
      <c r="U99" s="35">
        <v>-1.885E-4</v>
      </c>
      <c r="V99" s="35">
        <v>210</v>
      </c>
      <c r="W99" s="35">
        <v>2.3222192947339191</v>
      </c>
      <c r="X99" s="36">
        <v>-5.1430000000000001E-5</v>
      </c>
      <c r="Y99" s="35">
        <v>1E-4</v>
      </c>
      <c r="Z99" s="35">
        <v>210</v>
      </c>
      <c r="AA99" s="35">
        <v>-2.5133000000000002E-4</v>
      </c>
      <c r="AB99" s="35">
        <v>210</v>
      </c>
      <c r="AC99" s="35">
        <v>2.3222192947339191</v>
      </c>
      <c r="AD99" s="36">
        <v>-6.8571999999999993E-5</v>
      </c>
    </row>
    <row r="100" spans="1:30" ht="14.4" x14ac:dyDescent="0.3">
      <c r="A100" s="36">
        <v>7.9432819999999998E-5</v>
      </c>
      <c r="B100" s="35">
        <v>210</v>
      </c>
      <c r="C100" s="35">
        <v>-0.49918000000000001</v>
      </c>
      <c r="D100" s="35">
        <v>210</v>
      </c>
      <c r="E100" s="35">
        <v>2.3222192947339191</v>
      </c>
      <c r="F100" s="35">
        <v>-0.13619000000000001</v>
      </c>
      <c r="G100" s="35">
        <v>-4.1000000189853054</v>
      </c>
      <c r="H100" s="35">
        <v>210</v>
      </c>
      <c r="I100" s="35">
        <v>-5.0907000000000001E-3</v>
      </c>
      <c r="J100" s="35">
        <v>210</v>
      </c>
      <c r="K100" s="35">
        <v>2.3222192947339191</v>
      </c>
      <c r="L100" s="35">
        <v>-1.3889E-3</v>
      </c>
      <c r="M100" s="36">
        <v>7.9432819999999998E-5</v>
      </c>
      <c r="N100" s="35">
        <v>210</v>
      </c>
      <c r="O100" s="35">
        <v>-5.9891000000000002E-4</v>
      </c>
      <c r="P100" s="35">
        <v>210</v>
      </c>
      <c r="Q100" s="35">
        <v>2.3222192947339191</v>
      </c>
      <c r="R100" s="35">
        <v>-1.6339999999999999E-4</v>
      </c>
      <c r="S100" s="36">
        <v>7.9432819999999998E-5</v>
      </c>
      <c r="T100" s="35">
        <v>210</v>
      </c>
      <c r="U100" s="35">
        <v>-1.4972999999999999E-4</v>
      </c>
      <c r="V100" s="35">
        <v>210</v>
      </c>
      <c r="W100" s="35">
        <v>2.3222192947339191</v>
      </c>
      <c r="X100" s="36">
        <v>-4.0852000000000001E-5</v>
      </c>
      <c r="Y100" s="36">
        <v>7.9432819999999998E-5</v>
      </c>
      <c r="Z100" s="35">
        <v>210</v>
      </c>
      <c r="AA100" s="35">
        <v>-1.9964000000000001E-4</v>
      </c>
      <c r="AB100" s="35">
        <v>210</v>
      </c>
      <c r="AC100" s="35">
        <v>2.3222192947339191</v>
      </c>
      <c r="AD100" s="36">
        <v>-5.4469000000000003E-5</v>
      </c>
    </row>
    <row r="101" spans="1:30" ht="14.4" x14ac:dyDescent="0.3">
      <c r="A101" s="36">
        <v>6.3095730000000002E-5</v>
      </c>
      <c r="B101" s="35">
        <v>210</v>
      </c>
      <c r="C101" s="35">
        <v>-0.39651999999999998</v>
      </c>
      <c r="D101" s="35">
        <v>210</v>
      </c>
      <c r="E101" s="35">
        <v>2.3222192947339191</v>
      </c>
      <c r="F101" s="35">
        <v>-0.10818999999999999</v>
      </c>
      <c r="G101" s="35">
        <v>-4.2000000306161791</v>
      </c>
      <c r="H101" s="35">
        <v>210</v>
      </c>
      <c r="I101" s="35">
        <v>-4.0436999999999999E-3</v>
      </c>
      <c r="J101" s="35">
        <v>210</v>
      </c>
      <c r="K101" s="35">
        <v>2.3222192947339191</v>
      </c>
      <c r="L101" s="35">
        <v>-1.1033E-3</v>
      </c>
      <c r="M101" s="36">
        <v>6.3095730000000002E-5</v>
      </c>
      <c r="N101" s="35">
        <v>210</v>
      </c>
      <c r="O101" s="35">
        <v>-4.7573E-4</v>
      </c>
      <c r="P101" s="35">
        <v>210</v>
      </c>
      <c r="Q101" s="35">
        <v>2.3222192947339191</v>
      </c>
      <c r="R101" s="35">
        <v>-1.2980000000000001E-4</v>
      </c>
      <c r="S101" s="36">
        <v>6.3095730000000002E-5</v>
      </c>
      <c r="T101" s="35">
        <v>210</v>
      </c>
      <c r="U101" s="35">
        <v>-1.1893E-4</v>
      </c>
      <c r="V101" s="35">
        <v>210</v>
      </c>
      <c r="W101" s="35">
        <v>2.3222192947339191</v>
      </c>
      <c r="X101" s="36">
        <v>-3.2449000000000001E-5</v>
      </c>
      <c r="Y101" s="36">
        <v>6.3095730000000002E-5</v>
      </c>
      <c r="Z101" s="35">
        <v>210</v>
      </c>
      <c r="AA101" s="35">
        <v>-1.5857999999999999E-4</v>
      </c>
      <c r="AB101" s="35">
        <v>210</v>
      </c>
      <c r="AC101" s="35">
        <v>2.3222192947339191</v>
      </c>
      <c r="AD101" s="36">
        <v>-4.3266000000000002E-5</v>
      </c>
    </row>
    <row r="102" spans="1:30" ht="14.4" x14ac:dyDescent="0.3">
      <c r="A102" s="36">
        <v>5.011872E-5</v>
      </c>
      <c r="B102" s="35">
        <v>210</v>
      </c>
      <c r="C102" s="35">
        <v>-0.31497000000000003</v>
      </c>
      <c r="D102" s="35">
        <v>210</v>
      </c>
      <c r="E102" s="35">
        <v>2.3222192947339191</v>
      </c>
      <c r="F102" s="35">
        <v>-8.5934999999999997E-2</v>
      </c>
      <c r="G102" s="35">
        <v>-4.3000000291390892</v>
      </c>
      <c r="H102" s="35">
        <v>210</v>
      </c>
      <c r="I102" s="35">
        <v>-3.212E-3</v>
      </c>
      <c r="J102" s="35">
        <v>210</v>
      </c>
      <c r="K102" s="35">
        <v>2.3222192947339191</v>
      </c>
      <c r="L102" s="35">
        <v>-8.7635000000000002E-4</v>
      </c>
      <c r="M102" s="36">
        <v>5.011872E-5</v>
      </c>
      <c r="N102" s="35">
        <v>210</v>
      </c>
      <c r="O102" s="35">
        <v>-3.7788999999999998E-4</v>
      </c>
      <c r="P102" s="35">
        <v>210</v>
      </c>
      <c r="Q102" s="35">
        <v>2.3222192947339191</v>
      </c>
      <c r="R102" s="35">
        <v>-1.031E-4</v>
      </c>
      <c r="S102" s="36">
        <v>5.011872E-5</v>
      </c>
      <c r="T102" s="35">
        <v>210</v>
      </c>
      <c r="U102" s="36">
        <v>-9.4471999999999999E-5</v>
      </c>
      <c r="V102" s="35">
        <v>210</v>
      </c>
      <c r="W102" s="35">
        <v>2.3222192947339191</v>
      </c>
      <c r="X102" s="36">
        <v>-2.5775E-5</v>
      </c>
      <c r="Y102" s="36">
        <v>5.011872E-5</v>
      </c>
      <c r="Z102" s="35">
        <v>210</v>
      </c>
      <c r="AA102" s="35">
        <v>-1.2595999999999999E-4</v>
      </c>
      <c r="AB102" s="35">
        <v>210</v>
      </c>
      <c r="AC102" s="35">
        <v>2.3222192947339191</v>
      </c>
      <c r="AD102" s="36">
        <v>-3.4366999999999998E-5</v>
      </c>
    </row>
    <row r="103" spans="1:30" ht="14.4" x14ac:dyDescent="0.3">
      <c r="A103" s="36">
        <v>3.9810720000000003E-5</v>
      </c>
      <c r="B103" s="35">
        <v>210</v>
      </c>
      <c r="C103" s="35">
        <v>-0.25019000000000002</v>
      </c>
      <c r="D103" s="35">
        <v>210</v>
      </c>
      <c r="E103" s="35">
        <v>2.3222192947339191</v>
      </c>
      <c r="F103" s="35">
        <v>-6.8261000000000002E-2</v>
      </c>
      <c r="G103" s="35">
        <v>-4.399999967876858</v>
      </c>
      <c r="H103" s="35">
        <v>210</v>
      </c>
      <c r="I103" s="35">
        <v>-2.5514000000000001E-3</v>
      </c>
      <c r="J103" s="35">
        <v>210</v>
      </c>
      <c r="K103" s="35">
        <v>2.3222192947339191</v>
      </c>
      <c r="L103" s="35">
        <v>-6.9612000000000005E-4</v>
      </c>
      <c r="M103" s="36">
        <v>3.9810720000000003E-5</v>
      </c>
      <c r="N103" s="35">
        <v>210</v>
      </c>
      <c r="O103" s="35">
        <v>-3.0016999999999999E-4</v>
      </c>
      <c r="P103" s="35">
        <v>210</v>
      </c>
      <c r="Q103" s="35">
        <v>2.3222192947339191</v>
      </c>
      <c r="R103" s="36">
        <v>-8.1897000000000005E-5</v>
      </c>
      <c r="S103" s="36">
        <v>3.9810720000000003E-5</v>
      </c>
      <c r="T103" s="35">
        <v>210</v>
      </c>
      <c r="U103" s="36">
        <v>-7.5041000000000002E-5</v>
      </c>
      <c r="V103" s="35">
        <v>210</v>
      </c>
      <c r="W103" s="35">
        <v>2.3222192947339191</v>
      </c>
      <c r="X103" s="36">
        <v>-2.0474000000000001E-5</v>
      </c>
      <c r="Y103" s="36">
        <v>3.9810720000000003E-5</v>
      </c>
      <c r="Z103" s="35">
        <v>210</v>
      </c>
      <c r="AA103" s="35">
        <v>-1.0006E-4</v>
      </c>
      <c r="AB103" s="35">
        <v>210</v>
      </c>
      <c r="AC103" s="35">
        <v>2.3222192947339191</v>
      </c>
      <c r="AD103" s="36">
        <v>-2.73E-5</v>
      </c>
    </row>
    <row r="104" spans="1:30" ht="14.4" x14ac:dyDescent="0.3">
      <c r="A104" s="36">
        <v>3.1622779999999997E-5</v>
      </c>
      <c r="B104" s="35">
        <v>210</v>
      </c>
      <c r="C104" s="35">
        <v>-0.19872999999999999</v>
      </c>
      <c r="D104" s="35">
        <v>210</v>
      </c>
      <c r="E104" s="35">
        <v>2.3222192947339191</v>
      </c>
      <c r="F104" s="35">
        <v>-5.4220999999999998E-2</v>
      </c>
      <c r="G104" s="35">
        <v>-4.4999999533288957</v>
      </c>
      <c r="H104" s="35">
        <v>210</v>
      </c>
      <c r="I104" s="35">
        <v>-2.0267000000000002E-3</v>
      </c>
      <c r="J104" s="35">
        <v>210</v>
      </c>
      <c r="K104" s="35">
        <v>2.3222192947339191</v>
      </c>
      <c r="L104" s="35">
        <v>-5.5296000000000002E-4</v>
      </c>
      <c r="M104" s="36">
        <v>3.1622779999999997E-5</v>
      </c>
      <c r="N104" s="35">
        <v>210</v>
      </c>
      <c r="O104" s="35">
        <v>-2.3843000000000001E-4</v>
      </c>
      <c r="P104" s="35">
        <v>210</v>
      </c>
      <c r="Q104" s="35">
        <v>2.3222192947339191</v>
      </c>
      <c r="R104" s="36">
        <v>-6.5053000000000002E-5</v>
      </c>
      <c r="S104" s="36">
        <v>3.1622779999999997E-5</v>
      </c>
      <c r="T104" s="35">
        <v>210</v>
      </c>
      <c r="U104" s="36">
        <v>-5.9608000000000003E-5</v>
      </c>
      <c r="V104" s="35">
        <v>210</v>
      </c>
      <c r="W104" s="35">
        <v>2.3222192947339191</v>
      </c>
      <c r="X104" s="36">
        <v>-1.6263E-5</v>
      </c>
      <c r="Y104" s="36">
        <v>3.1622779999999997E-5</v>
      </c>
      <c r="Z104" s="35">
        <v>210</v>
      </c>
      <c r="AA104" s="36">
        <v>-7.9476999999999998E-5</v>
      </c>
      <c r="AB104" s="35">
        <v>210</v>
      </c>
      <c r="AC104" s="35">
        <v>2.3222192947339191</v>
      </c>
      <c r="AD104" s="36">
        <v>-2.1684000000000001E-5</v>
      </c>
    </row>
    <row r="105" spans="1:30" ht="14.4" x14ac:dyDescent="0.3">
      <c r="A105" s="36">
        <v>2.5118860000000002E-5</v>
      </c>
      <c r="B105" s="35">
        <v>210</v>
      </c>
      <c r="C105" s="35">
        <v>-0.15786</v>
      </c>
      <c r="D105" s="35">
        <v>210</v>
      </c>
      <c r="E105" s="35">
        <v>2.3222192947339191</v>
      </c>
      <c r="F105" s="35">
        <v>-4.3069999999999997E-2</v>
      </c>
      <c r="G105" s="35">
        <v>-4.6000000746061778</v>
      </c>
      <c r="H105" s="35">
        <v>210</v>
      </c>
      <c r="I105" s="35">
        <v>-1.6098E-3</v>
      </c>
      <c r="J105" s="35">
        <v>210</v>
      </c>
      <c r="K105" s="35">
        <v>2.3222192947339191</v>
      </c>
      <c r="L105" s="35">
        <v>-4.3920999999999999E-4</v>
      </c>
      <c r="M105" s="36">
        <v>2.5118860000000002E-5</v>
      </c>
      <c r="N105" s="35">
        <v>210</v>
      </c>
      <c r="O105" s="35">
        <v>-1.8939E-4</v>
      </c>
      <c r="P105" s="35">
        <v>210</v>
      </c>
      <c r="Q105" s="35">
        <v>2.3222192947339191</v>
      </c>
      <c r="R105" s="36">
        <v>-5.1672999999999998E-5</v>
      </c>
      <c r="S105" s="36">
        <v>2.5118860000000002E-5</v>
      </c>
      <c r="T105" s="35">
        <v>210</v>
      </c>
      <c r="U105" s="36">
        <v>-4.7348000000000001E-5</v>
      </c>
      <c r="V105" s="35">
        <v>210</v>
      </c>
      <c r="W105" s="35">
        <v>2.3222192947339191</v>
      </c>
      <c r="X105" s="36">
        <v>-1.2918000000000001E-5</v>
      </c>
      <c r="Y105" s="36">
        <v>2.5118860000000002E-5</v>
      </c>
      <c r="Z105" s="35">
        <v>210</v>
      </c>
      <c r="AA105" s="36">
        <v>-6.3131000000000003E-5</v>
      </c>
      <c r="AB105" s="35">
        <v>210</v>
      </c>
      <c r="AC105" s="35">
        <v>2.3222192947339191</v>
      </c>
      <c r="AD105" s="36">
        <v>-1.7224E-5</v>
      </c>
    </row>
    <row r="106" spans="1:30" ht="14.4" x14ac:dyDescent="0.3">
      <c r="A106" s="36">
        <v>1.9952620000000001E-5</v>
      </c>
      <c r="B106" s="35">
        <v>210</v>
      </c>
      <c r="C106" s="35">
        <v>-0.12539</v>
      </c>
      <c r="D106" s="35">
        <v>210</v>
      </c>
      <c r="E106" s="35">
        <v>2.3222192947339191</v>
      </c>
      <c r="F106" s="35">
        <v>-3.4210999999999998E-2</v>
      </c>
      <c r="G106" s="35">
        <v>-4.7000000685570296</v>
      </c>
      <c r="H106" s="35">
        <v>210</v>
      </c>
      <c r="I106" s="35">
        <v>-1.2787E-3</v>
      </c>
      <c r="J106" s="35">
        <v>210</v>
      </c>
      <c r="K106" s="35">
        <v>2.3222192947339191</v>
      </c>
      <c r="L106" s="35">
        <v>-3.4887999999999998E-4</v>
      </c>
      <c r="M106" s="36">
        <v>1.9952620000000001E-5</v>
      </c>
      <c r="N106" s="35">
        <v>210</v>
      </c>
      <c r="O106" s="35">
        <v>-1.5044E-4</v>
      </c>
      <c r="P106" s="35">
        <v>210</v>
      </c>
      <c r="Q106" s="35">
        <v>2.3222192947339191</v>
      </c>
      <c r="R106" s="36">
        <v>-4.1046E-5</v>
      </c>
      <c r="S106" s="36">
        <v>1.9952620000000001E-5</v>
      </c>
      <c r="T106" s="35">
        <v>210</v>
      </c>
      <c r="U106" s="36">
        <v>-3.7610000000000001E-5</v>
      </c>
      <c r="V106" s="35">
        <v>210</v>
      </c>
      <c r="W106" s="35">
        <v>2.3222192947339191</v>
      </c>
      <c r="X106" s="36">
        <v>-1.0261000000000001E-5</v>
      </c>
      <c r="Y106" s="36">
        <v>1.9952620000000001E-5</v>
      </c>
      <c r="Z106" s="35">
        <v>210</v>
      </c>
      <c r="AA106" s="36">
        <v>-5.0145999999999997E-5</v>
      </c>
      <c r="AB106" s="35">
        <v>210</v>
      </c>
      <c r="AC106" s="35">
        <v>2.3222192947339191</v>
      </c>
      <c r="AD106" s="36">
        <v>-1.3682E-5</v>
      </c>
    </row>
    <row r="107" spans="1:30" ht="14.4" x14ac:dyDescent="0.3">
      <c r="A107" s="36">
        <v>1.5848929999999999E-5</v>
      </c>
      <c r="B107" s="35">
        <v>210</v>
      </c>
      <c r="C107" s="35">
        <v>-9.9601999999999996E-2</v>
      </c>
      <c r="D107" s="35">
        <v>210</v>
      </c>
      <c r="E107" s="35">
        <v>2.3222192947339191</v>
      </c>
      <c r="F107" s="35">
        <v>-2.7175000000000001E-2</v>
      </c>
      <c r="G107" s="35">
        <v>-4.8000000527384463</v>
      </c>
      <c r="H107" s="35">
        <v>210</v>
      </c>
      <c r="I107" s="35">
        <v>-1.0157E-3</v>
      </c>
      <c r="J107" s="35">
        <v>210</v>
      </c>
      <c r="K107" s="35">
        <v>2.3222192947339191</v>
      </c>
      <c r="L107" s="35">
        <v>-2.7712E-4</v>
      </c>
      <c r="M107" s="36">
        <v>1.5848929999999999E-5</v>
      </c>
      <c r="N107" s="35">
        <v>210</v>
      </c>
      <c r="O107" s="35">
        <v>-1.195E-4</v>
      </c>
      <c r="P107" s="35">
        <v>210</v>
      </c>
      <c r="Q107" s="35">
        <v>2.3222192947339191</v>
      </c>
      <c r="R107" s="36">
        <v>-3.2604000000000002E-5</v>
      </c>
      <c r="S107" s="36">
        <v>1.5848929999999999E-5</v>
      </c>
      <c r="T107" s="35">
        <v>210</v>
      </c>
      <c r="U107" s="36">
        <v>-2.9875000000000001E-5</v>
      </c>
      <c r="V107" s="35">
        <v>210</v>
      </c>
      <c r="W107" s="35">
        <v>2.3222192947339191</v>
      </c>
      <c r="X107" s="36">
        <v>-8.1510000000000004E-6</v>
      </c>
      <c r="Y107" s="36">
        <v>1.5848929999999999E-5</v>
      </c>
      <c r="Z107" s="35">
        <v>210</v>
      </c>
      <c r="AA107" s="36">
        <v>-3.9833000000000003E-5</v>
      </c>
      <c r="AB107" s="35">
        <v>210</v>
      </c>
      <c r="AC107" s="35">
        <v>2.3222192947339191</v>
      </c>
      <c r="AD107" s="36">
        <v>-1.0868E-5</v>
      </c>
    </row>
    <row r="108" spans="1:30" ht="14.4" x14ac:dyDescent="0.3">
      <c r="A108" s="36">
        <v>1.258925E-5</v>
      </c>
      <c r="B108" s="35">
        <v>210</v>
      </c>
      <c r="C108" s="35">
        <v>-7.9116000000000006E-2</v>
      </c>
      <c r="D108" s="35">
        <v>210</v>
      </c>
      <c r="E108" s="35">
        <v>2.3222192947339191</v>
      </c>
      <c r="F108" s="35">
        <v>-2.1586000000000001E-2</v>
      </c>
      <c r="G108" s="35">
        <v>-4.9000001420576327</v>
      </c>
      <c r="H108" s="35">
        <v>210</v>
      </c>
      <c r="I108" s="35">
        <v>-8.0683000000000003E-4</v>
      </c>
      <c r="J108" s="35">
        <v>210</v>
      </c>
      <c r="K108" s="35">
        <v>2.3222192947339191</v>
      </c>
      <c r="L108" s="35">
        <v>-2.2012999999999999E-4</v>
      </c>
      <c r="M108" s="36">
        <v>1.258925E-5</v>
      </c>
      <c r="N108" s="35">
        <v>210</v>
      </c>
      <c r="O108" s="36">
        <v>-9.4920999999999995E-5</v>
      </c>
      <c r="P108" s="35">
        <v>210</v>
      </c>
      <c r="Q108" s="35">
        <v>2.3222192947339191</v>
      </c>
      <c r="R108" s="36">
        <v>-2.5897999999999998E-5</v>
      </c>
      <c r="S108" s="36">
        <v>1.258925E-5</v>
      </c>
      <c r="T108" s="35">
        <v>210</v>
      </c>
      <c r="U108" s="36">
        <v>-2.3730000000000001E-5</v>
      </c>
      <c r="V108" s="35">
        <v>210</v>
      </c>
      <c r="W108" s="35">
        <v>2.3222192947339191</v>
      </c>
      <c r="X108" s="36">
        <v>-6.4744000000000002E-6</v>
      </c>
      <c r="Y108" s="36">
        <v>1.258925E-5</v>
      </c>
      <c r="Z108" s="35">
        <v>210</v>
      </c>
      <c r="AA108" s="36">
        <v>-3.1640000000000002E-5</v>
      </c>
      <c r="AB108" s="35">
        <v>210</v>
      </c>
      <c r="AC108" s="35">
        <v>2.3222192947339191</v>
      </c>
      <c r="AD108" s="36">
        <v>-8.6325999999999993E-6</v>
      </c>
    </row>
    <row r="109" spans="1:30" ht="14.4" x14ac:dyDescent="0.3">
      <c r="A109" s="36">
        <v>1.0000000000000001E-5</v>
      </c>
      <c r="B109" s="35">
        <v>210</v>
      </c>
      <c r="C109" s="35">
        <v>-6.2843999999999997E-2</v>
      </c>
      <c r="D109" s="35">
        <v>210</v>
      </c>
      <c r="E109" s="35">
        <v>2.3222192947339191</v>
      </c>
      <c r="F109" s="35">
        <v>-1.7146000000000002E-2</v>
      </c>
      <c r="G109" s="35">
        <v>-5</v>
      </c>
      <c r="H109" s="35">
        <v>210</v>
      </c>
      <c r="I109" s="35">
        <v>-6.4088000000000003E-4</v>
      </c>
      <c r="J109" s="35">
        <v>210</v>
      </c>
      <c r="K109" s="35">
        <v>2.3222192947339191</v>
      </c>
      <c r="L109" s="35">
        <v>-1.7485999999999999E-4</v>
      </c>
      <c r="M109" s="36">
        <v>1.0000000000000001E-5</v>
      </c>
      <c r="N109" s="35">
        <v>210</v>
      </c>
      <c r="O109" s="36">
        <v>-7.5397999999999999E-5</v>
      </c>
      <c r="P109" s="35">
        <v>210</v>
      </c>
      <c r="Q109" s="35">
        <v>2.3222192947339191</v>
      </c>
      <c r="R109" s="36">
        <v>-2.0571E-5</v>
      </c>
      <c r="S109" s="36">
        <v>1.0000000000000001E-5</v>
      </c>
      <c r="T109" s="35">
        <v>210</v>
      </c>
      <c r="U109" s="36">
        <v>-1.8850000000000001E-5</v>
      </c>
      <c r="V109" s="35">
        <v>210</v>
      </c>
      <c r="W109" s="35">
        <v>2.3222192947339191</v>
      </c>
      <c r="X109" s="36">
        <v>-5.1429999999999997E-6</v>
      </c>
      <c r="Y109" s="36">
        <v>1.0000000000000001E-5</v>
      </c>
      <c r="Z109" s="35">
        <v>210</v>
      </c>
      <c r="AA109" s="36">
        <v>-2.5133000000000001E-5</v>
      </c>
      <c r="AB109" s="35">
        <v>210</v>
      </c>
      <c r="AC109" s="35">
        <v>2.3222192947339191</v>
      </c>
      <c r="AD109" s="36">
        <v>-6.8572000000000002E-6</v>
      </c>
    </row>
  </sheetData>
  <pageMargins left="0.7" right="0.7" top="0.75" bottom="0.75" header="0.3" footer="0.3"/>
  <pageSetup orientation="portrait" horizontalDpi="1200" verticalDpi="1200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09"/>
  <sheetViews>
    <sheetView workbookViewId="0">
      <selection activeCell="H2" sqref="H2:H6"/>
    </sheetView>
  </sheetViews>
  <sheetFormatPr defaultRowHeight="13.2" x14ac:dyDescent="0.25"/>
  <sheetData>
    <row r="1" spans="1:31" ht="14.4" x14ac:dyDescent="0.3">
      <c r="A1" s="38" t="s">
        <v>2419</v>
      </c>
      <c r="B1" s="38">
        <v>10</v>
      </c>
      <c r="C1" s="38"/>
      <c r="D1" s="38"/>
      <c r="E1" s="38"/>
      <c r="F1" s="38"/>
      <c r="G1" s="38" t="s">
        <v>2419</v>
      </c>
      <c r="H1" s="38">
        <v>10</v>
      </c>
      <c r="I1" s="38"/>
      <c r="J1" s="38"/>
      <c r="K1" s="38"/>
      <c r="L1" s="38"/>
      <c r="M1" s="38" t="s">
        <v>2419</v>
      </c>
      <c r="N1" s="38">
        <v>10</v>
      </c>
      <c r="O1" s="38"/>
      <c r="P1" s="38"/>
      <c r="Q1" s="38"/>
      <c r="R1" s="38"/>
      <c r="S1" s="38" t="s">
        <v>2419</v>
      </c>
      <c r="T1" s="38">
        <v>10</v>
      </c>
      <c r="U1" s="38"/>
      <c r="V1" s="38"/>
      <c r="W1" s="38"/>
      <c r="X1" s="38"/>
      <c r="Y1" s="38" t="s">
        <v>2419</v>
      </c>
      <c r="Z1" s="38">
        <v>10</v>
      </c>
      <c r="AA1" s="38"/>
      <c r="AB1" s="38"/>
      <c r="AC1" s="38"/>
      <c r="AD1" s="38"/>
      <c r="AE1" s="38"/>
    </row>
    <row r="2" spans="1:31" ht="14.4" x14ac:dyDescent="0.3">
      <c r="A2" s="38" t="s">
        <v>2420</v>
      </c>
      <c r="B2" s="38">
        <v>100</v>
      </c>
      <c r="C2" s="38" t="s">
        <v>2421</v>
      </c>
      <c r="D2" s="39">
        <f>B2*B3</f>
        <v>2E-3</v>
      </c>
      <c r="E2" s="39"/>
      <c r="F2" s="38"/>
      <c r="G2" s="38" t="s">
        <v>2420</v>
      </c>
      <c r="H2" s="38">
        <v>100</v>
      </c>
      <c r="I2" s="38" t="s">
        <v>2421</v>
      </c>
      <c r="J2" s="39">
        <f>H2*H3</f>
        <v>2E-3</v>
      </c>
      <c r="K2" s="39"/>
      <c r="L2" s="38"/>
      <c r="M2" s="38" t="s">
        <v>2420</v>
      </c>
      <c r="N2" s="38">
        <v>100</v>
      </c>
      <c r="O2" s="38" t="s">
        <v>2421</v>
      </c>
      <c r="P2" s="39">
        <f>N2*N3</f>
        <v>2E-3</v>
      </c>
      <c r="Q2" s="39"/>
      <c r="R2" s="38"/>
      <c r="S2" s="38" t="s">
        <v>2420</v>
      </c>
      <c r="T2" s="38">
        <v>100</v>
      </c>
      <c r="U2" s="38" t="s">
        <v>2421</v>
      </c>
      <c r="V2" s="39">
        <f>T2*T3</f>
        <v>2E-3</v>
      </c>
      <c r="W2" s="39"/>
      <c r="X2" s="38"/>
      <c r="Y2" s="38" t="s">
        <v>2420</v>
      </c>
      <c r="Z2" s="38">
        <v>100</v>
      </c>
      <c r="AA2" s="38" t="s">
        <v>2421</v>
      </c>
      <c r="AB2" s="39">
        <f>Z2*Z3</f>
        <v>2E-3</v>
      </c>
      <c r="AC2" s="39"/>
      <c r="AD2" s="38"/>
      <c r="AE2" s="38"/>
    </row>
    <row r="3" spans="1:31" ht="14.4" x14ac:dyDescent="0.3">
      <c r="A3" s="38" t="s">
        <v>2422</v>
      </c>
      <c r="B3" s="39">
        <v>2.0000000000000002E-5</v>
      </c>
      <c r="C3" s="38"/>
      <c r="D3" s="38"/>
      <c r="E3" s="38"/>
      <c r="F3" s="38"/>
      <c r="G3" s="38" t="s">
        <v>2422</v>
      </c>
      <c r="H3" s="39">
        <v>2.0000000000000002E-5</v>
      </c>
      <c r="I3" s="38"/>
      <c r="J3" s="38"/>
      <c r="K3" s="38"/>
      <c r="L3" s="38"/>
      <c r="M3" s="38" t="s">
        <v>2422</v>
      </c>
      <c r="N3" s="39">
        <v>2.0000000000000002E-5</v>
      </c>
      <c r="O3" s="38"/>
      <c r="P3" s="38"/>
      <c r="Q3" s="38"/>
      <c r="R3" s="38"/>
      <c r="S3" s="38" t="s">
        <v>2422</v>
      </c>
      <c r="T3" s="39">
        <v>2.0000000000000002E-5</v>
      </c>
      <c r="U3" s="38"/>
      <c r="V3" s="38"/>
      <c r="W3" s="38"/>
      <c r="X3" s="38"/>
      <c r="Y3" s="38" t="s">
        <v>2422</v>
      </c>
      <c r="Z3" s="39">
        <v>2.0000000000000002E-5</v>
      </c>
      <c r="AA3" s="38"/>
      <c r="AB3" s="38"/>
      <c r="AC3" s="38"/>
      <c r="AD3" s="38"/>
      <c r="AE3" s="38"/>
    </row>
    <row r="4" spans="1:31" ht="14.4" x14ac:dyDescent="0.3">
      <c r="A4" s="38" t="s">
        <v>2423</v>
      </c>
      <c r="B4" s="38">
        <v>100</v>
      </c>
      <c r="C4" s="38" t="s">
        <v>2424</v>
      </c>
      <c r="D4" s="38">
        <f>+B4*B5</f>
        <v>10</v>
      </c>
      <c r="E4" s="38"/>
      <c r="F4" s="38"/>
      <c r="G4" s="38" t="s">
        <v>2423</v>
      </c>
      <c r="H4" s="38">
        <v>100</v>
      </c>
      <c r="I4" s="38" t="s">
        <v>2424</v>
      </c>
      <c r="J4" s="38">
        <f>+H4*H5</f>
        <v>0.1</v>
      </c>
      <c r="K4" s="38"/>
      <c r="L4" s="38"/>
      <c r="M4" s="38" t="s">
        <v>2423</v>
      </c>
      <c r="N4" s="38">
        <v>100</v>
      </c>
      <c r="O4" s="38" t="s">
        <v>2424</v>
      </c>
      <c r="P4" s="38">
        <f>+N4*N5</f>
        <v>0.01</v>
      </c>
      <c r="Q4" s="38"/>
      <c r="R4" s="38"/>
      <c r="S4" s="38" t="s">
        <v>2423</v>
      </c>
      <c r="T4" s="38">
        <v>100</v>
      </c>
      <c r="U4" s="38" t="s">
        <v>2424</v>
      </c>
      <c r="V4" s="38">
        <f>+T4*T5</f>
        <v>1E-3</v>
      </c>
      <c r="W4" s="38"/>
      <c r="X4" s="38"/>
      <c r="Y4" s="38" t="s">
        <v>2423</v>
      </c>
      <c r="Z4" s="38">
        <v>100</v>
      </c>
      <c r="AA4" s="38" t="s">
        <v>2424</v>
      </c>
      <c r="AB4" s="38">
        <f>+Z4*Z5</f>
        <v>2E-3</v>
      </c>
      <c r="AC4" s="38"/>
      <c r="AD4" s="38"/>
      <c r="AE4" s="38"/>
    </row>
    <row r="5" spans="1:31" ht="14.4" x14ac:dyDescent="0.3">
      <c r="A5" s="38" t="s">
        <v>2425</v>
      </c>
      <c r="B5" s="38">
        <v>0.1</v>
      </c>
      <c r="C5" s="38"/>
      <c r="D5" s="38"/>
      <c r="E5" s="38"/>
      <c r="F5" s="38"/>
      <c r="G5" s="38" t="s">
        <v>2425</v>
      </c>
      <c r="H5" s="38">
        <v>1E-3</v>
      </c>
      <c r="I5" s="38"/>
      <c r="J5" s="38"/>
      <c r="K5" s="38"/>
      <c r="L5" s="38"/>
      <c r="M5" s="38" t="s">
        <v>2425</v>
      </c>
      <c r="N5" s="39">
        <v>1E-4</v>
      </c>
      <c r="O5" s="38"/>
      <c r="P5" s="38"/>
      <c r="Q5" s="38"/>
      <c r="R5" s="38"/>
      <c r="S5" s="38" t="s">
        <v>2425</v>
      </c>
      <c r="T5" s="39">
        <v>1.0000000000000001E-5</v>
      </c>
      <c r="U5" s="38"/>
      <c r="V5" s="38"/>
      <c r="W5" s="38"/>
      <c r="X5" s="38"/>
      <c r="Y5" s="38" t="s">
        <v>2425</v>
      </c>
      <c r="Z5" s="39">
        <v>2.0000000000000002E-5</v>
      </c>
      <c r="AA5" s="38"/>
      <c r="AB5" s="38"/>
      <c r="AC5" s="38"/>
      <c r="AD5" s="38"/>
      <c r="AE5" s="38"/>
    </row>
    <row r="6" spans="1:31" ht="14.4" x14ac:dyDescent="0.3">
      <c r="A6" s="38" t="s">
        <v>2426</v>
      </c>
      <c r="B6" s="38"/>
      <c r="C6" s="38"/>
      <c r="D6" s="38"/>
      <c r="E6" s="38"/>
      <c r="F6" s="38"/>
      <c r="G6" s="38" t="s">
        <v>2427</v>
      </c>
      <c r="H6" s="38"/>
      <c r="I6" s="38"/>
      <c r="J6" s="38"/>
      <c r="K6" s="38"/>
      <c r="L6" s="38"/>
      <c r="M6" s="38" t="s">
        <v>2428</v>
      </c>
      <c r="N6" s="38"/>
      <c r="O6" s="38"/>
      <c r="P6" s="38"/>
      <c r="Q6" s="38"/>
      <c r="R6" s="38"/>
      <c r="S6" s="38" t="s">
        <v>2429</v>
      </c>
      <c r="T6" s="38"/>
      <c r="U6" s="38"/>
      <c r="V6" s="38"/>
      <c r="W6" s="38"/>
      <c r="X6" s="38"/>
      <c r="Y6" s="38" t="s">
        <v>2430</v>
      </c>
      <c r="Z6" s="38"/>
      <c r="AA6" s="38"/>
      <c r="AB6" s="38"/>
      <c r="AC6" s="38"/>
      <c r="AD6" s="38"/>
      <c r="AE6" s="38"/>
    </row>
    <row r="7" spans="1:31" ht="14.4" x14ac:dyDescent="0.3">
      <c r="A7" s="38">
        <v>1</v>
      </c>
      <c r="B7" s="38">
        <v>2</v>
      </c>
      <c r="C7" s="38">
        <v>3</v>
      </c>
      <c r="D7" s="38">
        <v>4</v>
      </c>
      <c r="E7" s="38">
        <v>5</v>
      </c>
      <c r="F7" s="38">
        <v>6</v>
      </c>
      <c r="G7" s="38">
        <v>7</v>
      </c>
      <c r="H7" s="38">
        <v>8</v>
      </c>
      <c r="I7" s="38">
        <v>9</v>
      </c>
      <c r="J7" s="38">
        <v>10</v>
      </c>
      <c r="K7" s="38">
        <v>11</v>
      </c>
      <c r="L7" s="38">
        <v>12</v>
      </c>
      <c r="M7" s="38">
        <v>13</v>
      </c>
      <c r="N7" s="39">
        <v>14</v>
      </c>
      <c r="O7" s="38">
        <v>15</v>
      </c>
      <c r="P7" s="38">
        <v>16</v>
      </c>
      <c r="Q7" s="38">
        <v>17</v>
      </c>
      <c r="R7" s="38">
        <v>18</v>
      </c>
      <c r="S7" s="38">
        <v>19</v>
      </c>
      <c r="T7" s="40">
        <v>20</v>
      </c>
      <c r="U7" s="38">
        <v>21</v>
      </c>
      <c r="V7" s="38">
        <v>22</v>
      </c>
      <c r="W7" s="38">
        <v>23</v>
      </c>
      <c r="X7" s="38">
        <v>24</v>
      </c>
      <c r="Y7" s="38">
        <v>25</v>
      </c>
      <c r="Z7" s="39">
        <v>26</v>
      </c>
      <c r="AA7" s="38">
        <v>27</v>
      </c>
      <c r="AB7" s="38">
        <v>28</v>
      </c>
      <c r="AC7" s="38">
        <v>29</v>
      </c>
      <c r="AD7" s="38">
        <v>30</v>
      </c>
      <c r="AE7" s="38"/>
    </row>
    <row r="8" spans="1:31" ht="14.4" x14ac:dyDescent="0.3">
      <c r="A8" s="38" t="s">
        <v>2431</v>
      </c>
      <c r="B8" s="38" t="s">
        <v>2432</v>
      </c>
      <c r="C8" s="38" t="s">
        <v>2433</v>
      </c>
      <c r="D8" s="38" t="s">
        <v>2434</v>
      </c>
      <c r="E8" s="38" t="s">
        <v>2435</v>
      </c>
      <c r="F8" s="38" t="s">
        <v>2436</v>
      </c>
      <c r="G8" s="38" t="s">
        <v>2437</v>
      </c>
      <c r="H8" s="38" t="s">
        <v>2431</v>
      </c>
      <c r="I8" s="38" t="s">
        <v>2432</v>
      </c>
      <c r="J8" s="38" t="s">
        <v>2433</v>
      </c>
      <c r="K8" s="38" t="s">
        <v>2434</v>
      </c>
      <c r="L8" s="38" t="s">
        <v>2435</v>
      </c>
      <c r="M8" s="38" t="s">
        <v>2405</v>
      </c>
      <c r="N8" s="38" t="s">
        <v>2431</v>
      </c>
      <c r="O8" s="38" t="s">
        <v>2432</v>
      </c>
      <c r="P8" s="38" t="s">
        <v>2433</v>
      </c>
      <c r="Q8" s="38" t="s">
        <v>2434</v>
      </c>
      <c r="R8" s="38" t="s">
        <v>2435</v>
      </c>
      <c r="S8" s="38" t="s">
        <v>2405</v>
      </c>
      <c r="T8" s="38" t="s">
        <v>2431</v>
      </c>
      <c r="U8" s="38" t="s">
        <v>2432</v>
      </c>
      <c r="V8" s="38" t="s">
        <v>2433</v>
      </c>
      <c r="W8" s="38" t="s">
        <v>2434</v>
      </c>
      <c r="X8" s="38" t="s">
        <v>2435</v>
      </c>
      <c r="Y8" s="38" t="s">
        <v>2405</v>
      </c>
      <c r="Z8" s="38" t="s">
        <v>2431</v>
      </c>
      <c r="AA8" s="38" t="s">
        <v>2432</v>
      </c>
      <c r="AB8" s="38" t="s">
        <v>2433</v>
      </c>
      <c r="AC8" s="38" t="s">
        <v>2434</v>
      </c>
      <c r="AD8" s="38" t="s">
        <v>2435</v>
      </c>
      <c r="AE8" s="38" t="s">
        <v>2438</v>
      </c>
    </row>
    <row r="9" spans="1:31" ht="14.4" x14ac:dyDescent="0.3">
      <c r="A9" s="38">
        <v>100000</v>
      </c>
      <c r="B9" s="38">
        <v>10</v>
      </c>
      <c r="C9" s="38">
        <v>-7.9576999999999995E-2</v>
      </c>
      <c r="D9" s="38">
        <v>10</v>
      </c>
      <c r="E9" s="38">
        <v>-0.45593</v>
      </c>
      <c r="F9" s="38">
        <v>1</v>
      </c>
      <c r="G9" s="38">
        <v>5</v>
      </c>
      <c r="H9" s="38">
        <v>100000</v>
      </c>
      <c r="I9" s="38">
        <v>10</v>
      </c>
      <c r="J9" s="38">
        <v>-7.9576999999999995E-2</v>
      </c>
      <c r="K9" s="38">
        <v>10</v>
      </c>
      <c r="L9" s="38">
        <v>-0.45593</v>
      </c>
      <c r="M9" s="38">
        <v>1</v>
      </c>
      <c r="N9" s="38">
        <v>100000</v>
      </c>
      <c r="O9" s="38">
        <v>10</v>
      </c>
      <c r="P9" s="38">
        <v>-7.9576999999999995E-2</v>
      </c>
      <c r="Q9" s="38">
        <v>10</v>
      </c>
      <c r="R9" s="38">
        <v>-0.45593</v>
      </c>
      <c r="S9" s="38">
        <v>1</v>
      </c>
      <c r="T9" s="38">
        <v>100000</v>
      </c>
      <c r="U9" s="38">
        <v>10</v>
      </c>
      <c r="V9" s="38">
        <v>-7.9576999999999995E-2</v>
      </c>
      <c r="W9" s="38">
        <v>10</v>
      </c>
      <c r="X9" s="38">
        <v>-0.45593</v>
      </c>
      <c r="Y9" s="38">
        <v>1</v>
      </c>
      <c r="Z9" s="38">
        <v>100000</v>
      </c>
      <c r="AA9" s="38">
        <v>10</v>
      </c>
      <c r="AB9" s="38">
        <v>-7.9576999999999995E-2</v>
      </c>
      <c r="AC9" s="38">
        <v>10</v>
      </c>
      <c r="AD9" s="38">
        <v>-0.45593</v>
      </c>
      <c r="AE9" s="38">
        <v>1</v>
      </c>
    </row>
    <row r="10" spans="1:31" ht="14.4" x14ac:dyDescent="0.3">
      <c r="A10" s="38">
        <v>79432.820000000007</v>
      </c>
      <c r="B10" s="38">
        <v>10</v>
      </c>
      <c r="C10" s="38">
        <v>-0.10018000000000001</v>
      </c>
      <c r="D10" s="38">
        <v>10.000999999999999</v>
      </c>
      <c r="E10" s="38">
        <v>-0.57396999999999998</v>
      </c>
      <c r="F10" s="38">
        <v>1.0000434272768626</v>
      </c>
      <c r="G10" s="38">
        <v>4.8999999810146946</v>
      </c>
      <c r="H10" s="38">
        <v>79432.820000000007</v>
      </c>
      <c r="I10" s="38">
        <v>10</v>
      </c>
      <c r="J10" s="38">
        <v>-0.10018000000000001</v>
      </c>
      <c r="K10" s="38">
        <v>10.000999999999999</v>
      </c>
      <c r="L10" s="38">
        <v>-0.57396999999999998</v>
      </c>
      <c r="M10" s="38">
        <v>1.0000434272768626</v>
      </c>
      <c r="N10" s="38">
        <v>79432.820000000007</v>
      </c>
      <c r="O10" s="38">
        <v>10</v>
      </c>
      <c r="P10" s="38">
        <v>-0.10018000000000001</v>
      </c>
      <c r="Q10" s="38">
        <v>10.000999999999999</v>
      </c>
      <c r="R10" s="38">
        <v>-0.57396999999999998</v>
      </c>
      <c r="S10" s="38">
        <v>1.0000434272768626</v>
      </c>
      <c r="T10" s="38">
        <v>79432.820000000007</v>
      </c>
      <c r="U10" s="38">
        <v>10</v>
      </c>
      <c r="V10" s="38">
        <v>-0.10018000000000001</v>
      </c>
      <c r="W10" s="38">
        <v>10.000999999999999</v>
      </c>
      <c r="X10" s="38">
        <v>-0.57396999999999998</v>
      </c>
      <c r="Y10" s="38">
        <v>1.0000434272768626</v>
      </c>
      <c r="Z10" s="38">
        <v>79432.820000000007</v>
      </c>
      <c r="AA10" s="38">
        <v>10</v>
      </c>
      <c r="AB10" s="38">
        <v>-0.10018000000000001</v>
      </c>
      <c r="AC10" s="38">
        <v>10.000999999999999</v>
      </c>
      <c r="AD10" s="38">
        <v>-0.57396999999999998</v>
      </c>
      <c r="AE10" s="38">
        <v>1.0000434272768626</v>
      </c>
    </row>
    <row r="11" spans="1:31" ht="14.4" x14ac:dyDescent="0.3">
      <c r="A11" s="38">
        <v>63095.73</v>
      </c>
      <c r="B11" s="38">
        <v>10</v>
      </c>
      <c r="C11" s="38">
        <v>-0.12612000000000001</v>
      </c>
      <c r="D11" s="38">
        <v>10.000999999999999</v>
      </c>
      <c r="E11" s="38">
        <v>-0.72258</v>
      </c>
      <c r="F11" s="38">
        <v>1.0000434272768626</v>
      </c>
      <c r="G11" s="38">
        <v>4.7999999693838209</v>
      </c>
      <c r="H11" s="38">
        <v>63095.73</v>
      </c>
      <c r="I11" s="38">
        <v>10</v>
      </c>
      <c r="J11" s="38">
        <v>-0.12612000000000001</v>
      </c>
      <c r="K11" s="38">
        <v>10.000999999999999</v>
      </c>
      <c r="L11" s="38">
        <v>-0.72258</v>
      </c>
      <c r="M11" s="38">
        <v>1.0000434272768626</v>
      </c>
      <c r="N11" s="38">
        <v>63095.73</v>
      </c>
      <c r="O11" s="38">
        <v>10</v>
      </c>
      <c r="P11" s="38">
        <v>-0.12612000000000001</v>
      </c>
      <c r="Q11" s="38">
        <v>10.000999999999999</v>
      </c>
      <c r="R11" s="38">
        <v>-0.72258</v>
      </c>
      <c r="S11" s="38">
        <v>1.0000434272768626</v>
      </c>
      <c r="T11" s="38">
        <v>63095.73</v>
      </c>
      <c r="U11" s="38">
        <v>10</v>
      </c>
      <c r="V11" s="38">
        <v>-0.12612000000000001</v>
      </c>
      <c r="W11" s="38">
        <v>10.000999999999999</v>
      </c>
      <c r="X11" s="38">
        <v>-0.72258</v>
      </c>
      <c r="Y11" s="38">
        <v>1.0000434272768626</v>
      </c>
      <c r="Z11" s="38">
        <v>63095.73</v>
      </c>
      <c r="AA11" s="38">
        <v>10</v>
      </c>
      <c r="AB11" s="38">
        <v>-0.12612000000000001</v>
      </c>
      <c r="AC11" s="38">
        <v>10.000999999999999</v>
      </c>
      <c r="AD11" s="38">
        <v>-0.72258</v>
      </c>
      <c r="AE11" s="38">
        <v>1.0000434272768626</v>
      </c>
    </row>
    <row r="12" spans="1:31" ht="14.4" x14ac:dyDescent="0.3">
      <c r="A12" s="38">
        <v>50118.720000000001</v>
      </c>
      <c r="B12" s="38">
        <v>10</v>
      </c>
      <c r="C12" s="38">
        <v>-0.15878</v>
      </c>
      <c r="D12" s="38">
        <v>10.000999999999999</v>
      </c>
      <c r="E12" s="38">
        <v>-0.90966999999999998</v>
      </c>
      <c r="F12" s="38">
        <v>1.0000434272768626</v>
      </c>
      <c r="G12" s="38">
        <v>4.6999999708609108</v>
      </c>
      <c r="H12" s="38">
        <v>50118.720000000001</v>
      </c>
      <c r="I12" s="38">
        <v>10</v>
      </c>
      <c r="J12" s="38">
        <v>-0.15878</v>
      </c>
      <c r="K12" s="38">
        <v>10.000999999999999</v>
      </c>
      <c r="L12" s="38">
        <v>-0.90966999999999998</v>
      </c>
      <c r="M12" s="38">
        <v>1.0000434272768626</v>
      </c>
      <c r="N12" s="38">
        <v>50118.720000000001</v>
      </c>
      <c r="O12" s="38">
        <v>10</v>
      </c>
      <c r="P12" s="38">
        <v>-0.15878</v>
      </c>
      <c r="Q12" s="38">
        <v>10.000999999999999</v>
      </c>
      <c r="R12" s="38">
        <v>-0.90966999999999998</v>
      </c>
      <c r="S12" s="38">
        <v>1.0000434272768626</v>
      </c>
      <c r="T12" s="38">
        <v>50118.720000000001</v>
      </c>
      <c r="U12" s="38">
        <v>10</v>
      </c>
      <c r="V12" s="38">
        <v>-0.15878</v>
      </c>
      <c r="W12" s="38">
        <v>10.000999999999999</v>
      </c>
      <c r="X12" s="38">
        <v>-0.90966999999999998</v>
      </c>
      <c r="Y12" s="38">
        <v>1.0000434272768626</v>
      </c>
      <c r="Z12" s="38">
        <v>50118.720000000001</v>
      </c>
      <c r="AA12" s="38">
        <v>10</v>
      </c>
      <c r="AB12" s="38">
        <v>-0.15878</v>
      </c>
      <c r="AC12" s="38">
        <v>10.000999999999999</v>
      </c>
      <c r="AD12" s="38">
        <v>-0.90966999999999998</v>
      </c>
      <c r="AE12" s="38">
        <v>1.0000434272768626</v>
      </c>
    </row>
    <row r="13" spans="1:31" ht="14.4" x14ac:dyDescent="0.3">
      <c r="A13" s="38">
        <v>39810.720000000001</v>
      </c>
      <c r="B13" s="38">
        <v>10</v>
      </c>
      <c r="C13" s="38">
        <v>-0.19989000000000001</v>
      </c>
      <c r="D13" s="38">
        <v>10.002000000000001</v>
      </c>
      <c r="E13" s="38">
        <v>-1.1451</v>
      </c>
      <c r="F13" s="38">
        <v>1.0000868502116489</v>
      </c>
      <c r="G13" s="38">
        <v>4.600000032123142</v>
      </c>
      <c r="H13" s="38">
        <v>39810.720000000001</v>
      </c>
      <c r="I13" s="38">
        <v>10</v>
      </c>
      <c r="J13" s="38">
        <v>-0.19989000000000001</v>
      </c>
      <c r="K13" s="38">
        <v>10.002000000000001</v>
      </c>
      <c r="L13" s="38">
        <v>-1.1451</v>
      </c>
      <c r="M13" s="38">
        <v>1.0000868502116489</v>
      </c>
      <c r="N13" s="38">
        <v>39810.720000000001</v>
      </c>
      <c r="O13" s="38">
        <v>10</v>
      </c>
      <c r="P13" s="38">
        <v>-0.19989000000000001</v>
      </c>
      <c r="Q13" s="38">
        <v>10.002000000000001</v>
      </c>
      <c r="R13" s="38">
        <v>-1.1451</v>
      </c>
      <c r="S13" s="38">
        <v>1.0000868502116489</v>
      </c>
      <c r="T13" s="38">
        <v>39810.720000000001</v>
      </c>
      <c r="U13" s="38">
        <v>10</v>
      </c>
      <c r="V13" s="38">
        <v>-0.19989000000000001</v>
      </c>
      <c r="W13" s="38">
        <v>10.002000000000001</v>
      </c>
      <c r="X13" s="38">
        <v>-1.1451</v>
      </c>
      <c r="Y13" s="38">
        <v>1.0000868502116489</v>
      </c>
      <c r="Z13" s="38">
        <v>39810.720000000001</v>
      </c>
      <c r="AA13" s="38">
        <v>10</v>
      </c>
      <c r="AB13" s="38">
        <v>-0.19989000000000001</v>
      </c>
      <c r="AC13" s="38">
        <v>10.002000000000001</v>
      </c>
      <c r="AD13" s="38">
        <v>-1.1451</v>
      </c>
      <c r="AE13" s="38">
        <v>1.0000868502116489</v>
      </c>
    </row>
    <row r="14" spans="1:31" ht="14.4" x14ac:dyDescent="0.3">
      <c r="A14" s="38">
        <v>31622.78</v>
      </c>
      <c r="B14" s="38">
        <v>10.000999999999999</v>
      </c>
      <c r="C14" s="38">
        <v>-0.25163999999999997</v>
      </c>
      <c r="D14" s="38">
        <v>10.004</v>
      </c>
      <c r="E14" s="38">
        <v>-1.4413</v>
      </c>
      <c r="F14" s="38">
        <v>1.0001736830584649</v>
      </c>
      <c r="G14" s="38">
        <v>4.5000000466711043</v>
      </c>
      <c r="H14" s="38">
        <v>31622.78</v>
      </c>
      <c r="I14" s="38">
        <v>10.000999999999999</v>
      </c>
      <c r="J14" s="38">
        <v>-0.25163999999999997</v>
      </c>
      <c r="K14" s="38">
        <v>10.004</v>
      </c>
      <c r="L14" s="38">
        <v>-1.4413</v>
      </c>
      <c r="M14" s="38">
        <v>1.0001736830584649</v>
      </c>
      <c r="N14" s="38">
        <v>31622.78</v>
      </c>
      <c r="O14" s="38">
        <v>10.000999999999999</v>
      </c>
      <c r="P14" s="38">
        <v>-0.25163999999999997</v>
      </c>
      <c r="Q14" s="38">
        <v>10.004</v>
      </c>
      <c r="R14" s="38">
        <v>-1.4413</v>
      </c>
      <c r="S14" s="38">
        <v>1.0001736830584649</v>
      </c>
      <c r="T14" s="38">
        <v>31622.78</v>
      </c>
      <c r="U14" s="38">
        <v>10.000999999999999</v>
      </c>
      <c r="V14" s="38">
        <v>-0.25163999999999997</v>
      </c>
      <c r="W14" s="38">
        <v>10.004</v>
      </c>
      <c r="X14" s="38">
        <v>-1.4413</v>
      </c>
      <c r="Y14" s="38">
        <v>1.0001736830584649</v>
      </c>
      <c r="Z14" s="38">
        <v>31622.78</v>
      </c>
      <c r="AA14" s="38">
        <v>10.000999999999999</v>
      </c>
      <c r="AB14" s="38">
        <v>-0.25163999999999997</v>
      </c>
      <c r="AC14" s="38">
        <v>10.004</v>
      </c>
      <c r="AD14" s="38">
        <v>-1.4413</v>
      </c>
      <c r="AE14" s="38">
        <v>1.0001736830584649</v>
      </c>
    </row>
    <row r="15" spans="1:31" ht="14.4" x14ac:dyDescent="0.3">
      <c r="A15" s="38">
        <v>25118.86</v>
      </c>
      <c r="B15" s="38">
        <v>10.000999999999999</v>
      </c>
      <c r="C15" s="38">
        <v>-0.31680000000000003</v>
      </c>
      <c r="D15" s="38">
        <v>10.006</v>
      </c>
      <c r="E15" s="38">
        <v>-1.8143</v>
      </c>
      <c r="F15" s="38">
        <v>1.0002604985473904</v>
      </c>
      <c r="G15" s="38">
        <v>4.3999999253938222</v>
      </c>
      <c r="H15" s="38">
        <v>25118.86</v>
      </c>
      <c r="I15" s="38">
        <v>10.000999999999999</v>
      </c>
      <c r="J15" s="38">
        <v>-0.31680000000000003</v>
      </c>
      <c r="K15" s="38">
        <v>10.006</v>
      </c>
      <c r="L15" s="38">
        <v>-1.8143</v>
      </c>
      <c r="M15" s="38">
        <v>1.0002604985473904</v>
      </c>
      <c r="N15" s="38">
        <v>25118.86</v>
      </c>
      <c r="O15" s="38">
        <v>10.000999999999999</v>
      </c>
      <c r="P15" s="38">
        <v>-0.31680000000000003</v>
      </c>
      <c r="Q15" s="38">
        <v>10.006</v>
      </c>
      <c r="R15" s="38">
        <v>-1.8143</v>
      </c>
      <c r="S15" s="38">
        <v>1.0002604985473904</v>
      </c>
      <c r="T15" s="38">
        <v>25118.86</v>
      </c>
      <c r="U15" s="38">
        <v>10.000999999999999</v>
      </c>
      <c r="V15" s="38">
        <v>-0.31679000000000002</v>
      </c>
      <c r="W15" s="38">
        <v>10.006</v>
      </c>
      <c r="X15" s="38">
        <v>-1.8143</v>
      </c>
      <c r="Y15" s="38">
        <v>1.0002604985473904</v>
      </c>
      <c r="Z15" s="38">
        <v>25118.86</v>
      </c>
      <c r="AA15" s="38">
        <v>10.000999999999999</v>
      </c>
      <c r="AB15" s="38">
        <v>-0.31680000000000003</v>
      </c>
      <c r="AC15" s="38">
        <v>10.006</v>
      </c>
      <c r="AD15" s="38">
        <v>-1.8143</v>
      </c>
      <c r="AE15" s="38">
        <v>1.0002604985473904</v>
      </c>
    </row>
    <row r="16" spans="1:31" ht="14.4" x14ac:dyDescent="0.3">
      <c r="A16" s="38">
        <v>19952.62</v>
      </c>
      <c r="B16" s="38">
        <v>10.002000000000001</v>
      </c>
      <c r="C16" s="38">
        <v>-0.39883000000000002</v>
      </c>
      <c r="D16" s="38">
        <v>10.01</v>
      </c>
      <c r="E16" s="38">
        <v>-2.2835000000000001</v>
      </c>
      <c r="F16" s="38">
        <v>1.0004340774793186</v>
      </c>
      <c r="G16" s="38">
        <v>4.2999999314429704</v>
      </c>
      <c r="H16" s="38">
        <v>19952.62</v>
      </c>
      <c r="I16" s="38">
        <v>10.002000000000001</v>
      </c>
      <c r="J16" s="38">
        <v>-0.39883000000000002</v>
      </c>
      <c r="K16" s="38">
        <v>10.01</v>
      </c>
      <c r="L16" s="38">
        <v>-2.2835000000000001</v>
      </c>
      <c r="M16" s="38">
        <v>1.0004340774793186</v>
      </c>
      <c r="N16" s="38">
        <v>19952.62</v>
      </c>
      <c r="O16" s="38">
        <v>10.002000000000001</v>
      </c>
      <c r="P16" s="38">
        <v>-0.39882000000000001</v>
      </c>
      <c r="Q16" s="38">
        <v>10.01</v>
      </c>
      <c r="R16" s="38">
        <v>-2.2833999999999999</v>
      </c>
      <c r="S16" s="38">
        <v>1.0004340774793186</v>
      </c>
      <c r="T16" s="38">
        <v>19952.62</v>
      </c>
      <c r="U16" s="38">
        <v>10.002000000000001</v>
      </c>
      <c r="V16" s="38">
        <v>-0.39881</v>
      </c>
      <c r="W16" s="38">
        <v>10.01</v>
      </c>
      <c r="X16" s="38">
        <v>-2.2833000000000001</v>
      </c>
      <c r="Y16" s="38">
        <v>1.0004340774793186</v>
      </c>
      <c r="Z16" s="38">
        <v>19952.62</v>
      </c>
      <c r="AA16" s="38">
        <v>10.002000000000001</v>
      </c>
      <c r="AB16" s="38">
        <v>-0.39882000000000001</v>
      </c>
      <c r="AC16" s="38">
        <v>10.01</v>
      </c>
      <c r="AD16" s="38">
        <v>-2.2833999999999999</v>
      </c>
      <c r="AE16" s="38">
        <v>1.0004340774793186</v>
      </c>
    </row>
    <row r="17" spans="1:31" ht="14.4" x14ac:dyDescent="0.3">
      <c r="A17" s="38">
        <v>15848.93</v>
      </c>
      <c r="B17" s="38">
        <v>10.003</v>
      </c>
      <c r="C17" s="38">
        <v>-0.50209000000000004</v>
      </c>
      <c r="D17" s="38">
        <v>10.016</v>
      </c>
      <c r="E17" s="38">
        <v>-2.8734999999999999</v>
      </c>
      <c r="F17" s="38">
        <v>1.0006943158663544</v>
      </c>
      <c r="G17" s="38">
        <v>4.1999999472615537</v>
      </c>
      <c r="H17" s="38">
        <v>15848.93</v>
      </c>
      <c r="I17" s="38">
        <v>10.003</v>
      </c>
      <c r="J17" s="38">
        <v>-0.50209000000000004</v>
      </c>
      <c r="K17" s="38">
        <v>10.016</v>
      </c>
      <c r="L17" s="38">
        <v>-2.8734999999999999</v>
      </c>
      <c r="M17" s="38">
        <v>1.0006943158663544</v>
      </c>
      <c r="N17" s="38">
        <v>15848.93</v>
      </c>
      <c r="O17" s="38">
        <v>10.003</v>
      </c>
      <c r="P17" s="38">
        <v>-0.50207999999999997</v>
      </c>
      <c r="Q17" s="38">
        <v>10.016</v>
      </c>
      <c r="R17" s="38">
        <v>-2.8734000000000002</v>
      </c>
      <c r="S17" s="38">
        <v>1.0006943158663544</v>
      </c>
      <c r="T17" s="38">
        <v>15848.93</v>
      </c>
      <c r="U17" s="38">
        <v>10.003</v>
      </c>
      <c r="V17" s="38">
        <v>-0.50205999999999995</v>
      </c>
      <c r="W17" s="38">
        <v>10.016</v>
      </c>
      <c r="X17" s="38">
        <v>-2.8733</v>
      </c>
      <c r="Y17" s="38">
        <v>1.0006943158663544</v>
      </c>
      <c r="Z17" s="38">
        <v>15848.93</v>
      </c>
      <c r="AA17" s="38">
        <v>10.003</v>
      </c>
      <c r="AB17" s="38">
        <v>-0.50207000000000002</v>
      </c>
      <c r="AC17" s="38">
        <v>10.016</v>
      </c>
      <c r="AD17" s="38">
        <v>-2.8734000000000002</v>
      </c>
      <c r="AE17" s="38">
        <v>1.0006943158663544</v>
      </c>
    </row>
    <row r="18" spans="1:31" ht="14.4" x14ac:dyDescent="0.3">
      <c r="A18" s="38">
        <v>12589.25</v>
      </c>
      <c r="B18" s="38">
        <v>10.004</v>
      </c>
      <c r="C18" s="38">
        <v>-0.63207999999999998</v>
      </c>
      <c r="D18" s="38">
        <v>10.023999999999999</v>
      </c>
      <c r="E18" s="38">
        <v>-3.6153</v>
      </c>
      <c r="F18" s="38">
        <v>1.0010410579860936</v>
      </c>
      <c r="G18" s="38">
        <v>4.0999998579423673</v>
      </c>
      <c r="H18" s="38">
        <v>12589.25</v>
      </c>
      <c r="I18" s="38">
        <v>10.004</v>
      </c>
      <c r="J18" s="38">
        <v>-0.63207999999999998</v>
      </c>
      <c r="K18" s="38">
        <v>10.023999999999999</v>
      </c>
      <c r="L18" s="38">
        <v>-3.6153</v>
      </c>
      <c r="M18" s="38">
        <v>1.0010410579860936</v>
      </c>
      <c r="N18" s="38">
        <v>12589.25</v>
      </c>
      <c r="O18" s="38">
        <v>10.004</v>
      </c>
      <c r="P18" s="38">
        <v>-0.63207999999999998</v>
      </c>
      <c r="Q18" s="38">
        <v>10.023999999999999</v>
      </c>
      <c r="R18" s="38">
        <v>-3.6153</v>
      </c>
      <c r="S18" s="38">
        <v>1.0010410579860936</v>
      </c>
      <c r="T18" s="38">
        <v>12589.25</v>
      </c>
      <c r="U18" s="38">
        <v>10.004</v>
      </c>
      <c r="V18" s="38">
        <v>-0.63202999999999998</v>
      </c>
      <c r="W18" s="38">
        <v>10.023999999999999</v>
      </c>
      <c r="X18" s="38">
        <v>-3.6150000000000002</v>
      </c>
      <c r="Y18" s="38">
        <v>1.0010410579860936</v>
      </c>
      <c r="Z18" s="38">
        <v>12589.25</v>
      </c>
      <c r="AA18" s="38">
        <v>10.004</v>
      </c>
      <c r="AB18" s="38">
        <v>-0.63205999999999996</v>
      </c>
      <c r="AC18" s="38">
        <v>10.023999999999999</v>
      </c>
      <c r="AD18" s="38">
        <v>-3.6152000000000002</v>
      </c>
      <c r="AE18" s="38">
        <v>1.0010410579860936</v>
      </c>
    </row>
    <row r="19" spans="1:31" ht="14.4" x14ac:dyDescent="0.3">
      <c r="A19" s="38">
        <v>10000</v>
      </c>
      <c r="B19" s="38">
        <v>10.006</v>
      </c>
      <c r="C19" s="38">
        <v>-0.79571999999999998</v>
      </c>
      <c r="D19" s="38">
        <v>10.038</v>
      </c>
      <c r="E19" s="38">
        <v>-4.5468000000000002</v>
      </c>
      <c r="F19" s="38">
        <v>1.0016471913460381</v>
      </c>
      <c r="G19" s="38">
        <v>4</v>
      </c>
      <c r="H19" s="38">
        <v>10000</v>
      </c>
      <c r="I19" s="38">
        <v>10.006</v>
      </c>
      <c r="J19" s="38">
        <v>-0.79571999999999998</v>
      </c>
      <c r="K19" s="38">
        <v>10.038</v>
      </c>
      <c r="L19" s="38">
        <v>-4.5468000000000002</v>
      </c>
      <c r="M19" s="38">
        <v>1.0016471913460381</v>
      </c>
      <c r="N19" s="38">
        <v>10000</v>
      </c>
      <c r="O19" s="38">
        <v>10.006</v>
      </c>
      <c r="P19" s="38">
        <v>-0.79571000000000003</v>
      </c>
      <c r="Q19" s="38">
        <v>10.038</v>
      </c>
      <c r="R19" s="38">
        <v>-4.5468000000000002</v>
      </c>
      <c r="S19" s="38">
        <v>1.0016471913460381</v>
      </c>
      <c r="T19" s="38">
        <v>10000</v>
      </c>
      <c r="U19" s="38">
        <v>10.006</v>
      </c>
      <c r="V19" s="38">
        <v>-0.79561999999999999</v>
      </c>
      <c r="W19" s="38">
        <v>10.038</v>
      </c>
      <c r="X19" s="38">
        <v>-4.5462999999999996</v>
      </c>
      <c r="Y19" s="38">
        <v>1.0016471913460381</v>
      </c>
      <c r="Z19" s="38">
        <v>10000</v>
      </c>
      <c r="AA19" s="38">
        <v>10.006</v>
      </c>
      <c r="AB19" s="38">
        <v>-0.79566999999999999</v>
      </c>
      <c r="AC19" s="38">
        <v>10.038</v>
      </c>
      <c r="AD19" s="38">
        <v>-4.5465999999999998</v>
      </c>
      <c r="AE19" s="38">
        <v>1.0016471913460381</v>
      </c>
    </row>
    <row r="20" spans="1:31" ht="14.4" x14ac:dyDescent="0.3">
      <c r="A20" s="38">
        <v>7943.2820000000002</v>
      </c>
      <c r="B20" s="38">
        <v>10.01</v>
      </c>
      <c r="C20" s="38">
        <v>-1.0017</v>
      </c>
      <c r="D20" s="38">
        <v>10.06</v>
      </c>
      <c r="E20" s="38">
        <v>-5.7145999999999999</v>
      </c>
      <c r="F20" s="38">
        <v>1.0025979807199086</v>
      </c>
      <c r="G20" s="38">
        <v>3.8999999810146946</v>
      </c>
      <c r="H20" s="38">
        <v>7943.2820000000002</v>
      </c>
      <c r="I20" s="38">
        <v>10.01</v>
      </c>
      <c r="J20" s="38">
        <v>-1.0017</v>
      </c>
      <c r="K20" s="38">
        <v>10.06</v>
      </c>
      <c r="L20" s="38">
        <v>-5.7145999999999999</v>
      </c>
      <c r="M20" s="38">
        <v>1.0025979807199086</v>
      </c>
      <c r="N20" s="38">
        <v>7943.2820000000002</v>
      </c>
      <c r="O20" s="38">
        <v>10.01</v>
      </c>
      <c r="P20" s="38">
        <v>-1.0017</v>
      </c>
      <c r="Q20" s="38">
        <v>10.06</v>
      </c>
      <c r="R20" s="38">
        <v>-5.7145999999999999</v>
      </c>
      <c r="S20" s="38">
        <v>1.0025979807199086</v>
      </c>
      <c r="T20" s="38">
        <v>7943.2820000000002</v>
      </c>
      <c r="U20" s="38">
        <v>10.01</v>
      </c>
      <c r="V20" s="38">
        <v>-1.0015000000000001</v>
      </c>
      <c r="W20" s="38">
        <v>10.06</v>
      </c>
      <c r="X20" s="38">
        <v>-5.7134</v>
      </c>
      <c r="Y20" s="38">
        <v>1.0025979807199086</v>
      </c>
      <c r="Z20" s="38">
        <v>7943.2820000000002</v>
      </c>
      <c r="AA20" s="38">
        <v>10.01</v>
      </c>
      <c r="AB20" s="38">
        <v>-1.0016</v>
      </c>
      <c r="AC20" s="38">
        <v>10.06</v>
      </c>
      <c r="AD20" s="38">
        <v>-5.7140000000000004</v>
      </c>
      <c r="AE20" s="38">
        <v>1.0025979807199086</v>
      </c>
    </row>
    <row r="21" spans="1:31" ht="14.4" x14ac:dyDescent="0.3">
      <c r="A21" s="38">
        <v>6309.5730000000003</v>
      </c>
      <c r="B21" s="38">
        <v>10.016</v>
      </c>
      <c r="C21" s="38">
        <v>-1.2609999999999999</v>
      </c>
      <c r="D21" s="38">
        <v>10.095000000000001</v>
      </c>
      <c r="E21" s="38">
        <v>-7.1757</v>
      </c>
      <c r="F21" s="38">
        <v>1.0041063232796581</v>
      </c>
      <c r="G21" s="38">
        <v>3.7999999693838209</v>
      </c>
      <c r="H21" s="38">
        <v>6309.5730000000003</v>
      </c>
      <c r="I21" s="38">
        <v>10.016</v>
      </c>
      <c r="J21" s="38">
        <v>-1.2609999999999999</v>
      </c>
      <c r="K21" s="38">
        <v>10.095000000000001</v>
      </c>
      <c r="L21" s="38">
        <v>-7.1757</v>
      </c>
      <c r="M21" s="38">
        <v>1.0041063232796581</v>
      </c>
      <c r="N21" s="38">
        <v>6309.5730000000003</v>
      </c>
      <c r="O21" s="38">
        <v>10.016</v>
      </c>
      <c r="P21" s="38">
        <v>-1.2609999999999999</v>
      </c>
      <c r="Q21" s="38">
        <v>10.095000000000001</v>
      </c>
      <c r="R21" s="38">
        <v>-7.1757</v>
      </c>
      <c r="S21" s="38">
        <v>1.0041063232796581</v>
      </c>
      <c r="T21" s="38">
        <v>6309.5730000000003</v>
      </c>
      <c r="U21" s="38">
        <v>10.016</v>
      </c>
      <c r="V21" s="38">
        <v>-1.2605999999999999</v>
      </c>
      <c r="W21" s="38">
        <v>10.095000000000001</v>
      </c>
      <c r="X21" s="38">
        <v>-7.1734999999999998</v>
      </c>
      <c r="Y21" s="38">
        <v>1.0041063232796581</v>
      </c>
      <c r="Z21" s="38">
        <v>6309.5730000000003</v>
      </c>
      <c r="AA21" s="38">
        <v>10.016</v>
      </c>
      <c r="AB21" s="38">
        <v>-1.2607999999999999</v>
      </c>
      <c r="AC21" s="38">
        <v>10.095000000000001</v>
      </c>
      <c r="AD21" s="38">
        <v>-7.1745999999999999</v>
      </c>
      <c r="AE21" s="38">
        <v>1.0041063232796581</v>
      </c>
    </row>
    <row r="22" spans="1:31" ht="14.4" x14ac:dyDescent="0.3">
      <c r="A22" s="38">
        <v>5011.8720000000003</v>
      </c>
      <c r="B22" s="38">
        <v>10.025</v>
      </c>
      <c r="C22" s="38">
        <v>-1.5873999999999999</v>
      </c>
      <c r="D22" s="38">
        <v>10.15</v>
      </c>
      <c r="E22" s="38">
        <v>-8.9977</v>
      </c>
      <c r="F22" s="38">
        <v>1.0064660422492318</v>
      </c>
      <c r="G22" s="38">
        <v>3.6999999708609113</v>
      </c>
      <c r="H22" s="38">
        <v>5011.8720000000003</v>
      </c>
      <c r="I22" s="38">
        <v>10.025</v>
      </c>
      <c r="J22" s="38">
        <v>-1.5873999999999999</v>
      </c>
      <c r="K22" s="38">
        <v>10.15</v>
      </c>
      <c r="L22" s="38">
        <v>-8.9977</v>
      </c>
      <c r="M22" s="38">
        <v>1.0064660422492318</v>
      </c>
      <c r="N22" s="38">
        <v>5011.8720000000003</v>
      </c>
      <c r="O22" s="38">
        <v>10.025</v>
      </c>
      <c r="P22" s="38">
        <v>-1.5872999999999999</v>
      </c>
      <c r="Q22" s="38">
        <v>10.15</v>
      </c>
      <c r="R22" s="38">
        <v>-8.9971999999999994</v>
      </c>
      <c r="S22" s="38">
        <v>1.0064660422492318</v>
      </c>
      <c r="T22" s="38">
        <v>5011.8720000000003</v>
      </c>
      <c r="U22" s="38">
        <v>10.025</v>
      </c>
      <c r="V22" s="38">
        <v>-1.5866</v>
      </c>
      <c r="W22" s="38">
        <v>10.15</v>
      </c>
      <c r="X22" s="38">
        <v>-8.9932999999999996</v>
      </c>
      <c r="Y22" s="38">
        <v>1.0064660422492318</v>
      </c>
      <c r="Z22" s="38">
        <v>5011.8720000000003</v>
      </c>
      <c r="AA22" s="38">
        <v>10.025</v>
      </c>
      <c r="AB22" s="38">
        <v>-1.587</v>
      </c>
      <c r="AC22" s="38">
        <v>10.15</v>
      </c>
      <c r="AD22" s="38">
        <v>-8.9954999999999998</v>
      </c>
      <c r="AE22" s="38">
        <v>1.0064660422492318</v>
      </c>
    </row>
    <row r="23" spans="1:31" ht="14.4" x14ac:dyDescent="0.3">
      <c r="A23" s="38">
        <v>3981.0720000000001</v>
      </c>
      <c r="B23" s="38">
        <v>10.039999999999999</v>
      </c>
      <c r="C23" s="38">
        <v>-1.9981</v>
      </c>
      <c r="D23" s="38">
        <v>10.237</v>
      </c>
      <c r="E23" s="38">
        <v>-11.256</v>
      </c>
      <c r="F23" s="38">
        <v>1.0101727032867787</v>
      </c>
      <c r="G23" s="38">
        <v>3.600000032123142</v>
      </c>
      <c r="H23" s="38">
        <v>3981.0720000000001</v>
      </c>
      <c r="I23" s="38">
        <v>10.039999999999999</v>
      </c>
      <c r="J23" s="38">
        <v>-1.9981</v>
      </c>
      <c r="K23" s="38">
        <v>10.237</v>
      </c>
      <c r="L23" s="38">
        <v>-11.256</v>
      </c>
      <c r="M23" s="38">
        <v>1.0101727032867787</v>
      </c>
      <c r="N23" s="38">
        <v>3981.0720000000001</v>
      </c>
      <c r="O23" s="38">
        <v>10.039999999999999</v>
      </c>
      <c r="P23" s="38">
        <v>-1.9979</v>
      </c>
      <c r="Q23" s="38">
        <v>10.237</v>
      </c>
      <c r="R23" s="38">
        <v>-11.255000000000001</v>
      </c>
      <c r="S23" s="38">
        <v>1.0101727032867787</v>
      </c>
      <c r="T23" s="38">
        <v>3981.0720000000001</v>
      </c>
      <c r="U23" s="38">
        <v>10.039999999999999</v>
      </c>
      <c r="V23" s="38">
        <v>-1.9964999999999999</v>
      </c>
      <c r="W23" s="38">
        <v>10.237</v>
      </c>
      <c r="X23" s="38">
        <v>-11.247</v>
      </c>
      <c r="Y23" s="38">
        <v>1.0101727032867787</v>
      </c>
      <c r="Z23" s="38">
        <v>3981.0720000000001</v>
      </c>
      <c r="AA23" s="38">
        <v>10.039999999999999</v>
      </c>
      <c r="AB23" s="38">
        <v>-1.9973000000000001</v>
      </c>
      <c r="AC23" s="38">
        <v>10.237</v>
      </c>
      <c r="AD23" s="38">
        <v>-11.250999999999999</v>
      </c>
      <c r="AE23" s="38">
        <v>1.0101727032867787</v>
      </c>
    </row>
    <row r="24" spans="1:31" ht="14.4" x14ac:dyDescent="0.3">
      <c r="A24" s="38">
        <v>3162.2779999999998</v>
      </c>
      <c r="B24" s="38">
        <v>10.063000000000001</v>
      </c>
      <c r="C24" s="38">
        <v>-2.5148999999999999</v>
      </c>
      <c r="D24" s="38">
        <v>10.372</v>
      </c>
      <c r="E24" s="38">
        <v>-14.032</v>
      </c>
      <c r="F24" s="38">
        <v>1.0158625080973138</v>
      </c>
      <c r="G24" s="38">
        <v>3.5000000466711039</v>
      </c>
      <c r="H24" s="38">
        <v>3162.2779999999998</v>
      </c>
      <c r="I24" s="38">
        <v>10.063000000000001</v>
      </c>
      <c r="J24" s="38">
        <v>-2.5148000000000001</v>
      </c>
      <c r="K24" s="38">
        <v>10.372</v>
      </c>
      <c r="L24" s="38">
        <v>-14.031000000000001</v>
      </c>
      <c r="M24" s="38">
        <v>1.0158625080973138</v>
      </c>
      <c r="N24" s="38">
        <v>3162.2779999999998</v>
      </c>
      <c r="O24" s="38">
        <v>10.063000000000001</v>
      </c>
      <c r="P24" s="38">
        <v>-2.5146000000000002</v>
      </c>
      <c r="Q24" s="38">
        <v>10.372</v>
      </c>
      <c r="R24" s="38">
        <v>-14.03</v>
      </c>
      <c r="S24" s="38">
        <v>1.0158625080973138</v>
      </c>
      <c r="T24" s="38">
        <v>3162.2779999999998</v>
      </c>
      <c r="U24" s="38">
        <v>10.063000000000001</v>
      </c>
      <c r="V24" s="38">
        <v>-2.5116999999999998</v>
      </c>
      <c r="W24" s="38">
        <v>10.372</v>
      </c>
      <c r="X24" s="38">
        <v>-14.015000000000001</v>
      </c>
      <c r="Y24" s="38">
        <v>1.0158625080973138</v>
      </c>
      <c r="Z24" s="38">
        <v>3162.2779999999998</v>
      </c>
      <c r="AA24" s="38">
        <v>10.063000000000001</v>
      </c>
      <c r="AB24" s="38">
        <v>-2.5133000000000001</v>
      </c>
      <c r="AC24" s="38">
        <v>10.372</v>
      </c>
      <c r="AD24" s="38">
        <v>-14.023</v>
      </c>
      <c r="AE24" s="38">
        <v>1.0158625080973138</v>
      </c>
    </row>
    <row r="25" spans="1:31" ht="14.4" x14ac:dyDescent="0.3">
      <c r="A25" s="38">
        <v>2511.886</v>
      </c>
      <c r="B25" s="38">
        <v>10.1</v>
      </c>
      <c r="C25" s="38">
        <v>-3.1648999999999998</v>
      </c>
      <c r="D25" s="38">
        <v>10.584</v>
      </c>
      <c r="E25" s="38">
        <v>-17.399000000000001</v>
      </c>
      <c r="F25" s="38">
        <v>1.0246498311794445</v>
      </c>
      <c r="G25" s="38">
        <v>3.3999999253938222</v>
      </c>
      <c r="H25" s="38">
        <v>2511.886</v>
      </c>
      <c r="I25" s="38">
        <v>10.1</v>
      </c>
      <c r="J25" s="38">
        <v>-3.1648000000000001</v>
      </c>
      <c r="K25" s="38">
        <v>10.584</v>
      </c>
      <c r="L25" s="38">
        <v>-17.398</v>
      </c>
      <c r="M25" s="38">
        <v>1.0246498311794445</v>
      </c>
      <c r="N25" s="38">
        <v>2511.886</v>
      </c>
      <c r="O25" s="38">
        <v>10.1</v>
      </c>
      <c r="P25" s="38">
        <v>-3.1642000000000001</v>
      </c>
      <c r="Q25" s="38">
        <v>10.584</v>
      </c>
      <c r="R25" s="38">
        <v>-17.395</v>
      </c>
      <c r="S25" s="38">
        <v>1.0246498311794445</v>
      </c>
      <c r="T25" s="38">
        <v>2511.886</v>
      </c>
      <c r="U25" s="38">
        <v>10.099</v>
      </c>
      <c r="V25" s="38">
        <v>-3.1587000000000001</v>
      </c>
      <c r="W25" s="38">
        <v>10.581</v>
      </c>
      <c r="X25" s="38">
        <v>-17.367999999999999</v>
      </c>
      <c r="Y25" s="38">
        <v>1.0245267143871521</v>
      </c>
      <c r="Z25" s="38">
        <v>2511.886</v>
      </c>
      <c r="AA25" s="38">
        <v>10.1</v>
      </c>
      <c r="AB25" s="38">
        <v>-3.1617000000000002</v>
      </c>
      <c r="AC25" s="38">
        <v>10.583</v>
      </c>
      <c r="AD25" s="38">
        <v>-17.382000000000001</v>
      </c>
      <c r="AE25" s="38">
        <v>1.024608796126558</v>
      </c>
    </row>
    <row r="26" spans="1:31" ht="14.4" x14ac:dyDescent="0.3">
      <c r="A26" s="38">
        <v>1995.2619999999999</v>
      </c>
      <c r="B26" s="38">
        <v>10.159000000000001</v>
      </c>
      <c r="C26" s="38">
        <v>-3.9820000000000002</v>
      </c>
      <c r="D26" s="38">
        <v>10.912000000000001</v>
      </c>
      <c r="E26" s="38">
        <v>-21.404</v>
      </c>
      <c r="F26" s="38">
        <v>1.0379043573124038</v>
      </c>
      <c r="G26" s="38">
        <v>3.2999999314429704</v>
      </c>
      <c r="H26" s="38">
        <v>1995.2619999999999</v>
      </c>
      <c r="I26" s="38">
        <v>10.159000000000001</v>
      </c>
      <c r="J26" s="38">
        <v>-3.9819</v>
      </c>
      <c r="K26" s="38">
        <v>10.911</v>
      </c>
      <c r="L26" s="38">
        <v>-21.402999999999999</v>
      </c>
      <c r="M26" s="38">
        <v>1.0378645557743744</v>
      </c>
      <c r="N26" s="38">
        <v>1995.2619999999999</v>
      </c>
      <c r="O26" s="38">
        <v>10.159000000000001</v>
      </c>
      <c r="P26" s="38">
        <v>-3.9807000000000001</v>
      </c>
      <c r="Q26" s="38">
        <v>10.911</v>
      </c>
      <c r="R26" s="38">
        <v>-21.396999999999998</v>
      </c>
      <c r="S26" s="38">
        <v>1.0378645557743744</v>
      </c>
      <c r="T26" s="38">
        <v>1995.2619999999999</v>
      </c>
      <c r="U26" s="38">
        <v>10.156000000000001</v>
      </c>
      <c r="V26" s="38">
        <v>-3.9699</v>
      </c>
      <c r="W26" s="38">
        <v>10.904</v>
      </c>
      <c r="X26" s="38">
        <v>-21.35</v>
      </c>
      <c r="Y26" s="38">
        <v>1.0375858428266171</v>
      </c>
      <c r="Z26" s="38">
        <v>1995.2619999999999</v>
      </c>
      <c r="AA26" s="38">
        <v>10.157999999999999</v>
      </c>
      <c r="AB26" s="38">
        <v>-3.9758</v>
      </c>
      <c r="AC26" s="38">
        <v>10.907999999999999</v>
      </c>
      <c r="AD26" s="38">
        <v>-21.375</v>
      </c>
      <c r="AE26" s="38">
        <v>1.0377451292695923</v>
      </c>
    </row>
    <row r="27" spans="1:31" ht="14.4" x14ac:dyDescent="0.3">
      <c r="A27" s="38">
        <v>1584.893</v>
      </c>
      <c r="B27" s="38">
        <v>10.250999999999999</v>
      </c>
      <c r="C27" s="38">
        <v>-5.0084</v>
      </c>
      <c r="D27" s="38">
        <v>11.409000000000001</v>
      </c>
      <c r="E27" s="38">
        <v>-26.039000000000001</v>
      </c>
      <c r="F27" s="38">
        <v>1.0572475801312449</v>
      </c>
      <c r="G27" s="38">
        <v>3.1999999472615537</v>
      </c>
      <c r="H27" s="38">
        <v>1584.893</v>
      </c>
      <c r="I27" s="38">
        <v>10.250999999999999</v>
      </c>
      <c r="J27" s="38">
        <v>-5.0080999999999998</v>
      </c>
      <c r="K27" s="38">
        <v>11.409000000000001</v>
      </c>
      <c r="L27" s="38">
        <v>-26.038</v>
      </c>
      <c r="M27" s="38">
        <v>1.0572475801312449</v>
      </c>
      <c r="N27" s="38">
        <v>1584.893</v>
      </c>
      <c r="O27" s="38">
        <v>10.250999999999999</v>
      </c>
      <c r="P27" s="38">
        <v>-5.0058999999999996</v>
      </c>
      <c r="Q27" s="38">
        <v>11.407999999999999</v>
      </c>
      <c r="R27" s="38">
        <v>-26.027999999999999</v>
      </c>
      <c r="S27" s="38">
        <v>1.0572095125077903</v>
      </c>
      <c r="T27" s="38">
        <v>1584.893</v>
      </c>
      <c r="U27" s="38">
        <v>10.244</v>
      </c>
      <c r="V27" s="38">
        <v>-4.9847999999999999</v>
      </c>
      <c r="W27" s="38">
        <v>11.391999999999999</v>
      </c>
      <c r="X27" s="38">
        <v>-25.948</v>
      </c>
      <c r="Y27" s="38">
        <v>1.0565999762927811</v>
      </c>
      <c r="Z27" s="38">
        <v>1584.893</v>
      </c>
      <c r="AA27" s="38">
        <v>10.249000000000001</v>
      </c>
      <c r="AB27" s="38">
        <v>-4.9961000000000002</v>
      </c>
      <c r="AC27" s="38">
        <v>11.401999999999999</v>
      </c>
      <c r="AD27" s="38">
        <v>-25.988</v>
      </c>
      <c r="AE27" s="38">
        <v>1.0569810366681132</v>
      </c>
    </row>
    <row r="28" spans="1:31" ht="14.4" x14ac:dyDescent="0.3">
      <c r="A28" s="38">
        <v>1258.925</v>
      </c>
      <c r="B28" s="38">
        <v>10.398</v>
      </c>
      <c r="C28" s="38">
        <v>-6.2958999999999996</v>
      </c>
      <c r="D28" s="38">
        <v>12.156000000000001</v>
      </c>
      <c r="E28" s="38">
        <v>-31.195</v>
      </c>
      <c r="F28" s="38">
        <v>1.0847906914079053</v>
      </c>
      <c r="G28" s="38">
        <v>3.0999998579423673</v>
      </c>
      <c r="H28" s="38">
        <v>1258.925</v>
      </c>
      <c r="I28" s="38">
        <v>10.398</v>
      </c>
      <c r="J28" s="38">
        <v>-6.2953999999999999</v>
      </c>
      <c r="K28" s="38">
        <v>12.154999999999999</v>
      </c>
      <c r="L28" s="38">
        <v>-31.193000000000001</v>
      </c>
      <c r="M28" s="38">
        <v>1.0847549631793545</v>
      </c>
      <c r="N28" s="38">
        <v>1258.925</v>
      </c>
      <c r="O28" s="38">
        <v>10.397</v>
      </c>
      <c r="P28" s="38">
        <v>-6.2908999999999997</v>
      </c>
      <c r="Q28" s="38">
        <v>12.151999999999999</v>
      </c>
      <c r="R28" s="38">
        <v>-31.177</v>
      </c>
      <c r="S28" s="38">
        <v>1.0846477608547298</v>
      </c>
      <c r="T28" s="38">
        <v>1258.925</v>
      </c>
      <c r="U28" s="38">
        <v>10.38</v>
      </c>
      <c r="V28" s="38">
        <v>-6.2507999999999999</v>
      </c>
      <c r="W28" s="38">
        <v>12.117000000000001</v>
      </c>
      <c r="X28" s="38">
        <v>-31.056000000000001</v>
      </c>
      <c r="Y28" s="38">
        <v>1.0833951078896507</v>
      </c>
      <c r="Z28" s="38">
        <v>1258.925</v>
      </c>
      <c r="AA28" s="38">
        <v>10.391999999999999</v>
      </c>
      <c r="AB28" s="38">
        <v>-6.2717999999999998</v>
      </c>
      <c r="AC28" s="38">
        <v>12.138</v>
      </c>
      <c r="AD28" s="38">
        <v>-31.111999999999998</v>
      </c>
      <c r="AE28" s="38">
        <v>1.0841471331544483</v>
      </c>
    </row>
    <row r="29" spans="1:31" ht="14.4" x14ac:dyDescent="0.3">
      <c r="A29" s="38">
        <v>1000</v>
      </c>
      <c r="B29" s="38">
        <v>10.629</v>
      </c>
      <c r="C29" s="38">
        <v>-7.9077000000000002</v>
      </c>
      <c r="D29" s="38">
        <v>13.247999999999999</v>
      </c>
      <c r="E29" s="38">
        <v>-36.648000000000003</v>
      </c>
      <c r="F29" s="38">
        <v>1.1221503194408049</v>
      </c>
      <c r="G29" s="38">
        <v>3</v>
      </c>
      <c r="H29" s="38">
        <v>1000</v>
      </c>
      <c r="I29" s="38">
        <v>10.629</v>
      </c>
      <c r="J29" s="38">
        <v>-7.9066999999999998</v>
      </c>
      <c r="K29" s="38">
        <v>13.247</v>
      </c>
      <c r="L29" s="38">
        <v>-36.645000000000003</v>
      </c>
      <c r="M29" s="38">
        <v>1.1221175363132632</v>
      </c>
      <c r="N29" s="38">
        <v>1000</v>
      </c>
      <c r="O29" s="38">
        <v>10.627000000000001</v>
      </c>
      <c r="P29" s="38">
        <v>-7.8978999999999999</v>
      </c>
      <c r="Q29" s="38">
        <v>13.24</v>
      </c>
      <c r="R29" s="38">
        <v>-36.619</v>
      </c>
      <c r="S29" s="38">
        <v>1.1218879851036812</v>
      </c>
      <c r="T29" s="38">
        <v>1000</v>
      </c>
      <c r="U29" s="38">
        <v>10.587</v>
      </c>
      <c r="V29" s="38">
        <v>-7.8231999999999999</v>
      </c>
      <c r="W29" s="38">
        <v>13.164</v>
      </c>
      <c r="X29" s="38">
        <v>-36.462000000000003</v>
      </c>
      <c r="Y29" s="38">
        <v>1.1193878736223359</v>
      </c>
      <c r="Z29" s="38">
        <v>1000</v>
      </c>
      <c r="AA29" s="38">
        <v>10.614000000000001</v>
      </c>
      <c r="AB29" s="38">
        <v>-7.8609</v>
      </c>
      <c r="AC29" s="38">
        <v>13.208</v>
      </c>
      <c r="AD29" s="38">
        <v>-36.524000000000001</v>
      </c>
      <c r="AE29" s="38">
        <v>1.1208370602547373</v>
      </c>
    </row>
    <row r="30" spans="1:31" ht="14.4" x14ac:dyDescent="0.3">
      <c r="A30" s="38">
        <v>794.32820000000004</v>
      </c>
      <c r="B30" s="38">
        <v>10.994</v>
      </c>
      <c r="C30" s="38">
        <v>-9.9185999999999996</v>
      </c>
      <c r="D30" s="38">
        <v>14.807</v>
      </c>
      <c r="E30" s="38">
        <v>-42.055999999999997</v>
      </c>
      <c r="F30" s="38">
        <v>1.1704670763859371</v>
      </c>
      <c r="G30" s="38">
        <v>2.8999999810146946</v>
      </c>
      <c r="H30" s="38">
        <v>794.32820000000004</v>
      </c>
      <c r="I30" s="38">
        <v>10.993</v>
      </c>
      <c r="J30" s="38">
        <v>-9.9167000000000005</v>
      </c>
      <c r="K30" s="38">
        <v>14.805</v>
      </c>
      <c r="L30" s="38">
        <v>-42.052999999999997</v>
      </c>
      <c r="M30" s="38">
        <v>1.170408411725318</v>
      </c>
      <c r="N30" s="38">
        <v>794.32820000000004</v>
      </c>
      <c r="O30" s="38">
        <v>10.989000000000001</v>
      </c>
      <c r="P30" s="38">
        <v>-9.8994</v>
      </c>
      <c r="Q30" s="38">
        <v>14.79</v>
      </c>
      <c r="R30" s="38">
        <v>-42.014000000000003</v>
      </c>
      <c r="S30" s="38">
        <v>1.1699681739968923</v>
      </c>
      <c r="T30" s="38">
        <v>794.32820000000004</v>
      </c>
      <c r="U30" s="38">
        <v>10.895</v>
      </c>
      <c r="V30" s="38">
        <v>-9.7658000000000005</v>
      </c>
      <c r="W30" s="38">
        <v>14.631</v>
      </c>
      <c r="X30" s="38">
        <v>-41.872</v>
      </c>
      <c r="Y30" s="38">
        <v>1.1652740103112287</v>
      </c>
      <c r="Z30" s="38">
        <v>794.32820000000004</v>
      </c>
      <c r="AA30" s="38">
        <v>10.956</v>
      </c>
      <c r="AB30" s="38">
        <v>-9.8293999999999997</v>
      </c>
      <c r="AC30" s="38">
        <v>14.718999999999999</v>
      </c>
      <c r="AD30" s="38">
        <v>-41.898000000000003</v>
      </c>
      <c r="AE30" s="38">
        <v>1.1678783052980546</v>
      </c>
    </row>
    <row r="31" spans="1:31" ht="14.4" x14ac:dyDescent="0.3">
      <c r="A31" s="38">
        <v>630.95730000000003</v>
      </c>
      <c r="B31" s="38">
        <v>11.566000000000001</v>
      </c>
      <c r="C31" s="38">
        <v>-12.414999999999999</v>
      </c>
      <c r="D31" s="38">
        <v>16.968</v>
      </c>
      <c r="E31" s="38">
        <v>-47.027999999999999</v>
      </c>
      <c r="F31" s="38">
        <v>1.2296306555085055</v>
      </c>
      <c r="G31" s="38">
        <v>2.7999999693838209</v>
      </c>
      <c r="H31" s="38">
        <v>630.95730000000003</v>
      </c>
      <c r="I31" s="38">
        <v>11.565</v>
      </c>
      <c r="J31" s="38">
        <v>-12.411</v>
      </c>
      <c r="K31" s="38">
        <v>16.963999999999999</v>
      </c>
      <c r="L31" s="38">
        <v>-47.021000000000001</v>
      </c>
      <c r="M31" s="38">
        <v>1.2295282637876719</v>
      </c>
      <c r="N31" s="38">
        <v>630.95730000000003</v>
      </c>
      <c r="O31" s="38">
        <v>11.554</v>
      </c>
      <c r="P31" s="38">
        <v>-12.377000000000001</v>
      </c>
      <c r="Q31" s="38">
        <v>16.931999999999999</v>
      </c>
      <c r="R31" s="38">
        <v>-46.97</v>
      </c>
      <c r="S31" s="38">
        <v>1.2287082598019727</v>
      </c>
      <c r="T31" s="38">
        <v>630.95730000000003</v>
      </c>
      <c r="U31" s="38">
        <v>11.343</v>
      </c>
      <c r="V31" s="38">
        <v>-12.151999999999999</v>
      </c>
      <c r="W31" s="38">
        <v>16.623000000000001</v>
      </c>
      <c r="X31" s="38">
        <v>-46.972000000000001</v>
      </c>
      <c r="Y31" s="38">
        <v>1.2207094048795664</v>
      </c>
      <c r="Z31" s="38">
        <v>630.95730000000003</v>
      </c>
      <c r="AA31" s="38">
        <v>11.476000000000001</v>
      </c>
      <c r="AB31" s="38">
        <v>-12.247999999999999</v>
      </c>
      <c r="AC31" s="38">
        <v>16.783999999999999</v>
      </c>
      <c r="AD31" s="38">
        <v>-46.863999999999997</v>
      </c>
      <c r="AE31" s="38">
        <v>1.2248954708494826</v>
      </c>
    </row>
    <row r="32" spans="1:31" ht="14.4" x14ac:dyDescent="0.3">
      <c r="A32" s="38">
        <v>501.18720000000002</v>
      </c>
      <c r="B32" s="38">
        <v>12.459</v>
      </c>
      <c r="C32" s="38">
        <v>-15.487</v>
      </c>
      <c r="D32" s="38">
        <v>19.876000000000001</v>
      </c>
      <c r="E32" s="38">
        <v>-51.183999999999997</v>
      </c>
      <c r="F32" s="38">
        <v>1.2983289880734952</v>
      </c>
      <c r="G32" s="38">
        <v>2.6999999708609113</v>
      </c>
      <c r="H32" s="38">
        <v>501.18720000000002</v>
      </c>
      <c r="I32" s="38">
        <v>12.457000000000001</v>
      </c>
      <c r="J32" s="38">
        <v>-15.48</v>
      </c>
      <c r="K32" s="38">
        <v>19.87</v>
      </c>
      <c r="L32" s="38">
        <v>-51.176000000000002</v>
      </c>
      <c r="M32" s="38">
        <v>1.2981978671098151</v>
      </c>
      <c r="N32" s="38">
        <v>501.18720000000002</v>
      </c>
      <c r="O32" s="38">
        <v>12.43</v>
      </c>
      <c r="P32" s="38">
        <v>-15.414999999999999</v>
      </c>
      <c r="Q32" s="38">
        <v>19.802</v>
      </c>
      <c r="R32" s="38">
        <v>-51.119</v>
      </c>
      <c r="S32" s="38">
        <v>1.2967090561756034</v>
      </c>
      <c r="T32" s="38">
        <v>501.18720000000002</v>
      </c>
      <c r="U32" s="38">
        <v>11.978</v>
      </c>
      <c r="V32" s="38">
        <v>-15.068</v>
      </c>
      <c r="W32" s="38">
        <v>19.248999999999999</v>
      </c>
      <c r="X32" s="38">
        <v>-51.518000000000001</v>
      </c>
      <c r="Y32" s="38">
        <v>1.2844081725061989</v>
      </c>
      <c r="Z32" s="38">
        <v>501.18720000000002</v>
      </c>
      <c r="AA32" s="38">
        <v>12.25</v>
      </c>
      <c r="AB32" s="38">
        <v>-15.189</v>
      </c>
      <c r="AC32" s="38">
        <v>19.513000000000002</v>
      </c>
      <c r="AD32" s="38">
        <v>-51.113999999999997</v>
      </c>
      <c r="AE32" s="38">
        <v>1.2903240445501072</v>
      </c>
    </row>
    <row r="33" spans="1:31" ht="14.4" x14ac:dyDescent="0.3">
      <c r="A33" s="38">
        <v>398.10719999999998</v>
      </c>
      <c r="B33" s="38">
        <v>13.842000000000001</v>
      </c>
      <c r="C33" s="38">
        <v>-19.221</v>
      </c>
      <c r="D33" s="38">
        <v>23.686</v>
      </c>
      <c r="E33" s="38">
        <v>-54.24</v>
      </c>
      <c r="F33" s="38">
        <v>1.3744917249438162</v>
      </c>
      <c r="G33" s="38">
        <v>2.600000032123142</v>
      </c>
      <c r="H33" s="38">
        <v>398.10719999999998</v>
      </c>
      <c r="I33" s="38">
        <v>13.836</v>
      </c>
      <c r="J33" s="38">
        <v>-19.207000000000001</v>
      </c>
      <c r="K33" s="38">
        <v>23.672000000000001</v>
      </c>
      <c r="L33" s="38">
        <v>-54.231999999999999</v>
      </c>
      <c r="M33" s="38">
        <v>1.3742349521525765</v>
      </c>
      <c r="N33" s="38">
        <v>398.10719999999998</v>
      </c>
      <c r="O33" s="38">
        <v>13.773</v>
      </c>
      <c r="P33" s="38">
        <v>-19.085999999999999</v>
      </c>
      <c r="Q33" s="38">
        <v>23.536999999999999</v>
      </c>
      <c r="R33" s="38">
        <v>-54.185000000000002</v>
      </c>
      <c r="S33" s="38">
        <v>1.3717511073402866</v>
      </c>
      <c r="T33" s="38">
        <v>398.10719999999998</v>
      </c>
      <c r="U33" s="38">
        <v>12.856999999999999</v>
      </c>
      <c r="V33" s="38">
        <v>-18.620999999999999</v>
      </c>
      <c r="W33" s="38">
        <v>22.628</v>
      </c>
      <c r="X33" s="38">
        <v>-55.377000000000002</v>
      </c>
      <c r="Y33" s="38">
        <v>1.3546461700683716</v>
      </c>
      <c r="Z33" s="38">
        <v>398.10719999999998</v>
      </c>
      <c r="AA33" s="38">
        <v>13.368</v>
      </c>
      <c r="AB33" s="38">
        <v>-18.716999999999999</v>
      </c>
      <c r="AC33" s="38">
        <v>23.001000000000001</v>
      </c>
      <c r="AD33" s="38">
        <v>-54.465000000000003</v>
      </c>
      <c r="AE33" s="38">
        <v>1.3617467179758969</v>
      </c>
    </row>
    <row r="34" spans="1:31" ht="14.4" x14ac:dyDescent="0.3">
      <c r="A34" s="38">
        <v>316.2278</v>
      </c>
      <c r="B34" s="38">
        <v>15.955</v>
      </c>
      <c r="C34" s="38">
        <v>-23.666</v>
      </c>
      <c r="D34" s="38">
        <v>28.542000000000002</v>
      </c>
      <c r="E34" s="38">
        <v>-56.012999999999998</v>
      </c>
      <c r="F34" s="38">
        <v>1.4554844018035453</v>
      </c>
      <c r="G34" s="38">
        <v>2.5000000466711039</v>
      </c>
      <c r="H34" s="38">
        <v>316.2278</v>
      </c>
      <c r="I34" s="38">
        <v>15.941000000000001</v>
      </c>
      <c r="J34" s="38">
        <v>-23.64</v>
      </c>
      <c r="K34" s="38">
        <v>28.513000000000002</v>
      </c>
      <c r="L34" s="38">
        <v>-56.006999999999998</v>
      </c>
      <c r="M34" s="38">
        <v>1.4550429140790762</v>
      </c>
      <c r="N34" s="38">
        <v>316.2278</v>
      </c>
      <c r="O34" s="38">
        <v>15.792</v>
      </c>
      <c r="P34" s="38">
        <v>-23.420999999999999</v>
      </c>
      <c r="Q34" s="38">
        <v>28.248000000000001</v>
      </c>
      <c r="R34" s="38">
        <v>-56.01</v>
      </c>
      <c r="S34" s="38">
        <v>1.4509877045550408</v>
      </c>
      <c r="T34" s="38">
        <v>316.2278</v>
      </c>
      <c r="U34" s="38">
        <v>14.067</v>
      </c>
      <c r="V34" s="38">
        <v>-22.954999999999998</v>
      </c>
      <c r="W34" s="38">
        <v>26.922000000000001</v>
      </c>
      <c r="X34" s="38">
        <v>-58.5</v>
      </c>
      <c r="Y34" s="38">
        <v>1.4301073199167178</v>
      </c>
      <c r="Z34" s="38">
        <v>316.2278</v>
      </c>
      <c r="AA34" s="38">
        <v>14.93</v>
      </c>
      <c r="AB34" s="38">
        <v>-22.893000000000001</v>
      </c>
      <c r="AC34" s="38">
        <v>27.331</v>
      </c>
      <c r="AD34" s="38">
        <v>-56.889000000000003</v>
      </c>
      <c r="AE34" s="38">
        <v>1.436655522162354</v>
      </c>
    </row>
    <row r="35" spans="1:31" ht="14.4" x14ac:dyDescent="0.3">
      <c r="A35" s="38">
        <v>251.18860000000001</v>
      </c>
      <c r="B35" s="38">
        <v>19.120999999999999</v>
      </c>
      <c r="C35" s="38">
        <v>-28.79</v>
      </c>
      <c r="D35" s="38">
        <v>34.561</v>
      </c>
      <c r="E35" s="38">
        <v>-56.41</v>
      </c>
      <c r="F35" s="38">
        <v>1.5385863000163125</v>
      </c>
      <c r="G35" s="38">
        <v>2.3999999253938222</v>
      </c>
      <c r="H35" s="38">
        <v>251.18860000000001</v>
      </c>
      <c r="I35" s="38">
        <v>19.087</v>
      </c>
      <c r="J35" s="38">
        <v>-28.744</v>
      </c>
      <c r="K35" s="38">
        <v>34.503999999999998</v>
      </c>
      <c r="L35" s="38">
        <v>-56.414000000000001</v>
      </c>
      <c r="M35" s="38">
        <v>1.5378694451378951</v>
      </c>
      <c r="N35" s="38">
        <v>251.18860000000001</v>
      </c>
      <c r="O35" s="38">
        <v>18.744</v>
      </c>
      <c r="P35" s="38">
        <v>-28.370999999999999</v>
      </c>
      <c r="Q35" s="38">
        <v>34.003999999999998</v>
      </c>
      <c r="R35" s="38">
        <v>-56.548000000000002</v>
      </c>
      <c r="S35" s="38">
        <v>1.5315300075054519</v>
      </c>
      <c r="T35" s="38">
        <v>251.18860000000001</v>
      </c>
      <c r="U35" s="38">
        <v>15.747999999999999</v>
      </c>
      <c r="V35" s="38">
        <v>-28.245000000000001</v>
      </c>
      <c r="W35" s="38">
        <v>32.338999999999999</v>
      </c>
      <c r="X35" s="38">
        <v>-60.857999999999997</v>
      </c>
      <c r="Y35" s="38">
        <v>1.5097265863435254</v>
      </c>
      <c r="Z35" s="38">
        <v>251.18860000000001</v>
      </c>
      <c r="AA35" s="38">
        <v>17.036999999999999</v>
      </c>
      <c r="AB35" s="38">
        <v>-27.780999999999999</v>
      </c>
      <c r="AC35" s="38">
        <v>32.588999999999999</v>
      </c>
      <c r="AD35" s="38">
        <v>-58.481000000000002</v>
      </c>
      <c r="AE35" s="38">
        <v>1.5130710342563365</v>
      </c>
    </row>
    <row r="36" spans="1:31" ht="14.4" x14ac:dyDescent="0.3">
      <c r="A36" s="38">
        <v>199.52619999999999</v>
      </c>
      <c r="B36" s="38">
        <v>23.722999999999999</v>
      </c>
      <c r="C36" s="38">
        <v>-34.408999999999999</v>
      </c>
      <c r="D36" s="38">
        <v>41.793999999999997</v>
      </c>
      <c r="E36" s="38">
        <v>-55.415999999999997</v>
      </c>
      <c r="F36" s="38">
        <v>1.6211139383796744</v>
      </c>
      <c r="G36" s="38">
        <v>2.2999999314429704</v>
      </c>
      <c r="H36" s="38">
        <v>199.52619999999999</v>
      </c>
      <c r="I36" s="38">
        <v>23.646999999999998</v>
      </c>
      <c r="J36" s="38">
        <v>-34.332000000000001</v>
      </c>
      <c r="K36" s="38">
        <v>41.688000000000002</v>
      </c>
      <c r="L36" s="38">
        <v>-55.442</v>
      </c>
      <c r="M36" s="38">
        <v>1.6200110601587048</v>
      </c>
      <c r="N36" s="38">
        <v>199.52619999999999</v>
      </c>
      <c r="O36" s="38">
        <v>22.896000000000001</v>
      </c>
      <c r="P36" s="38">
        <v>-33.756</v>
      </c>
      <c r="Q36" s="38">
        <v>40.787999999999997</v>
      </c>
      <c r="R36" s="38">
        <v>-55.851999999999997</v>
      </c>
      <c r="S36" s="38">
        <v>1.6105324106306844</v>
      </c>
      <c r="T36" s="38">
        <v>199.52619999999999</v>
      </c>
      <c r="U36" s="38">
        <v>18.138999999999999</v>
      </c>
      <c r="V36" s="38">
        <v>-34.689</v>
      </c>
      <c r="W36" s="38">
        <v>39.145000000000003</v>
      </c>
      <c r="X36" s="38">
        <v>-62.395000000000003</v>
      </c>
      <c r="Y36" s="38">
        <v>1.5926762974007322</v>
      </c>
      <c r="Z36" s="38">
        <v>199.52619999999999</v>
      </c>
      <c r="AA36" s="38">
        <v>19.803000000000001</v>
      </c>
      <c r="AB36" s="38">
        <v>-33.478999999999999</v>
      </c>
      <c r="AC36" s="38">
        <v>38.896999999999998</v>
      </c>
      <c r="AD36" s="38">
        <v>-59.395000000000003</v>
      </c>
      <c r="AE36" s="38">
        <v>1.5899161068864271</v>
      </c>
    </row>
    <row r="37" spans="1:31" ht="14.4" x14ac:dyDescent="0.3">
      <c r="A37" s="38">
        <v>158.48929999999999</v>
      </c>
      <c r="B37" s="38">
        <v>30.132999999999999</v>
      </c>
      <c r="C37" s="38">
        <v>-40.098999999999997</v>
      </c>
      <c r="D37" s="38">
        <v>50.158999999999999</v>
      </c>
      <c r="E37" s="38">
        <v>-53.076000000000001</v>
      </c>
      <c r="F37" s="38">
        <v>1.7003488695529021</v>
      </c>
      <c r="G37" s="38">
        <v>2.1999999472615537</v>
      </c>
      <c r="H37" s="38">
        <v>158.48929999999999</v>
      </c>
      <c r="I37" s="38">
        <v>29.971</v>
      </c>
      <c r="J37" s="38">
        <v>-39.982999999999997</v>
      </c>
      <c r="K37" s="38">
        <v>49.969000000000001</v>
      </c>
      <c r="L37" s="38">
        <v>-53.145000000000003</v>
      </c>
      <c r="M37" s="38">
        <v>1.6987006582513218</v>
      </c>
      <c r="N37" s="38">
        <v>158.48929999999999</v>
      </c>
      <c r="O37" s="38">
        <v>28.425999999999998</v>
      </c>
      <c r="P37" s="38">
        <v>-39.235999999999997</v>
      </c>
      <c r="Q37" s="38">
        <v>48.451000000000001</v>
      </c>
      <c r="R37" s="38">
        <v>-54.076999999999998</v>
      </c>
      <c r="S37" s="38">
        <v>1.6853027450606763</v>
      </c>
      <c r="T37" s="38">
        <v>158.48929999999999</v>
      </c>
      <c r="U37" s="38">
        <v>21.614000000000001</v>
      </c>
      <c r="V37" s="38">
        <v>-42.462000000000003</v>
      </c>
      <c r="W37" s="38">
        <v>47.646000000000001</v>
      </c>
      <c r="X37" s="38">
        <v>-63.023000000000003</v>
      </c>
      <c r="Y37" s="38">
        <v>1.6780264464046544</v>
      </c>
      <c r="Z37" s="38">
        <v>158.48929999999999</v>
      </c>
      <c r="AA37" s="38">
        <v>23.408000000000001</v>
      </c>
      <c r="AB37" s="38">
        <v>-40.131</v>
      </c>
      <c r="AC37" s="38">
        <v>46.459000000000003</v>
      </c>
      <c r="AD37" s="38">
        <v>-59.744999999999997</v>
      </c>
      <c r="AE37" s="38">
        <v>1.6670698576562997</v>
      </c>
    </row>
    <row r="38" spans="1:31" ht="14.4" x14ac:dyDescent="0.3">
      <c r="A38" s="38">
        <v>125.8925</v>
      </c>
      <c r="B38" s="38">
        <v>38.545999999999999</v>
      </c>
      <c r="C38" s="38">
        <v>-45.162999999999997</v>
      </c>
      <c r="D38" s="38">
        <v>59.375999999999998</v>
      </c>
      <c r="E38" s="38">
        <v>-49.52</v>
      </c>
      <c r="F38" s="38">
        <v>1.773610937004708</v>
      </c>
      <c r="G38" s="38">
        <v>2.0999998579423673</v>
      </c>
      <c r="H38" s="38">
        <v>125.8925</v>
      </c>
      <c r="I38" s="38">
        <v>38.222000000000001</v>
      </c>
      <c r="J38" s="38">
        <v>-45.018000000000001</v>
      </c>
      <c r="K38" s="38">
        <v>59.055</v>
      </c>
      <c r="L38" s="38">
        <v>-49.667000000000002</v>
      </c>
      <c r="M38" s="38">
        <v>1.7712566738459108</v>
      </c>
      <c r="N38" s="38">
        <v>125.8925</v>
      </c>
      <c r="O38" s="38">
        <v>35.301000000000002</v>
      </c>
      <c r="P38" s="38">
        <v>-44.366</v>
      </c>
      <c r="Q38" s="38">
        <v>56.697000000000003</v>
      </c>
      <c r="R38" s="38">
        <v>-51.491999999999997</v>
      </c>
      <c r="S38" s="38">
        <v>1.7535600797409712</v>
      </c>
      <c r="T38" s="38">
        <v>125.8925</v>
      </c>
      <c r="U38" s="38">
        <v>26.718</v>
      </c>
      <c r="V38" s="38">
        <v>-51.631</v>
      </c>
      <c r="W38" s="38">
        <v>58.134</v>
      </c>
      <c r="X38" s="38">
        <v>-62.639000000000003</v>
      </c>
      <c r="Y38" s="38">
        <v>1.7644302062896349</v>
      </c>
      <c r="Z38" s="38">
        <v>125.8925</v>
      </c>
      <c r="AA38" s="38">
        <v>28.169</v>
      </c>
      <c r="AB38" s="38">
        <v>-47.893000000000001</v>
      </c>
      <c r="AC38" s="38">
        <v>55.563000000000002</v>
      </c>
      <c r="AD38" s="38">
        <v>-59.536999999999999</v>
      </c>
      <c r="AE38" s="38">
        <v>1.7447856864585214</v>
      </c>
    </row>
    <row r="39" spans="1:31" ht="14.4" x14ac:dyDescent="0.3">
      <c r="A39" s="38">
        <v>100</v>
      </c>
      <c r="B39" s="38">
        <v>48.767000000000003</v>
      </c>
      <c r="C39" s="38">
        <v>-48.722000000000001</v>
      </c>
      <c r="D39" s="38">
        <v>68.935000000000002</v>
      </c>
      <c r="E39" s="38">
        <v>-44.973999999999997</v>
      </c>
      <c r="F39" s="38">
        <v>1.8384397799254488</v>
      </c>
      <c r="G39" s="38">
        <v>2</v>
      </c>
      <c r="H39" s="38">
        <v>100</v>
      </c>
      <c r="I39" s="38">
        <v>48.173000000000002</v>
      </c>
      <c r="J39" s="38">
        <v>-48.600999999999999</v>
      </c>
      <c r="K39" s="38">
        <v>68.430000000000007</v>
      </c>
      <c r="L39" s="38">
        <v>-45.253</v>
      </c>
      <c r="M39" s="38">
        <v>1.8352465399963112</v>
      </c>
      <c r="N39" s="38">
        <v>100</v>
      </c>
      <c r="O39" s="38">
        <v>43.201999999999998</v>
      </c>
      <c r="P39" s="38">
        <v>-48.764000000000003</v>
      </c>
      <c r="Q39" s="38">
        <v>65.149000000000001</v>
      </c>
      <c r="R39" s="38">
        <v>-48.460999999999999</v>
      </c>
      <c r="S39" s="38">
        <v>1.8139077539271151</v>
      </c>
      <c r="T39" s="38">
        <v>100</v>
      </c>
      <c r="U39" s="38">
        <v>34.155999999999999</v>
      </c>
      <c r="V39" s="38">
        <v>-62.043999999999997</v>
      </c>
      <c r="W39" s="38">
        <v>70.823999999999998</v>
      </c>
      <c r="X39" s="38">
        <v>-61.167000000000002</v>
      </c>
      <c r="Y39" s="38">
        <v>1.8501804512115656</v>
      </c>
      <c r="Z39" s="38">
        <v>100</v>
      </c>
      <c r="AA39" s="38">
        <v>34.603000000000002</v>
      </c>
      <c r="AB39" s="38">
        <v>-56.831000000000003</v>
      </c>
      <c r="AC39" s="38">
        <v>66.537000000000006</v>
      </c>
      <c r="AD39" s="38">
        <v>-58.664000000000001</v>
      </c>
      <c r="AE39" s="38">
        <v>1.8230632156368423</v>
      </c>
    </row>
    <row r="40" spans="1:31" ht="14.4" x14ac:dyDescent="0.3">
      <c r="A40" s="38">
        <v>79.432820000000007</v>
      </c>
      <c r="B40" s="38">
        <v>60.081000000000003</v>
      </c>
      <c r="C40" s="38">
        <v>-50</v>
      </c>
      <c r="D40" s="38">
        <v>78.165000000000006</v>
      </c>
      <c r="E40" s="38">
        <v>-39.768000000000001</v>
      </c>
      <c r="F40" s="38">
        <v>1.8930123322224424</v>
      </c>
      <c r="G40" s="38">
        <v>1.8999999810146946</v>
      </c>
      <c r="H40" s="38">
        <v>79.432820000000007</v>
      </c>
      <c r="I40" s="38">
        <v>59.097999999999999</v>
      </c>
      <c r="J40" s="38">
        <v>-50.030999999999999</v>
      </c>
      <c r="K40" s="38">
        <v>77.432000000000002</v>
      </c>
      <c r="L40" s="38">
        <v>-40.25</v>
      </c>
      <c r="M40" s="38">
        <v>1.8889204768503358</v>
      </c>
      <c r="N40" s="38">
        <v>79.432820000000007</v>
      </c>
      <c r="O40" s="38">
        <v>51.604999999999997</v>
      </c>
      <c r="P40" s="38">
        <v>-52.332999999999998</v>
      </c>
      <c r="Q40" s="38">
        <v>73.497</v>
      </c>
      <c r="R40" s="38">
        <v>-45.401000000000003</v>
      </c>
      <c r="S40" s="38">
        <v>1.8662696124170399</v>
      </c>
      <c r="T40" s="38">
        <v>79.432820000000007</v>
      </c>
      <c r="U40" s="38">
        <v>44.713000000000001</v>
      </c>
      <c r="V40" s="38">
        <v>-73.165000000000006</v>
      </c>
      <c r="W40" s="38">
        <v>85.745999999999995</v>
      </c>
      <c r="X40" s="38">
        <v>-58.57</v>
      </c>
      <c r="Y40" s="38">
        <v>1.9332138696075645</v>
      </c>
      <c r="Z40" s="38">
        <v>79.432820000000007</v>
      </c>
      <c r="AA40" s="38">
        <v>43.414000000000001</v>
      </c>
      <c r="AB40" s="38">
        <v>-66.748000000000005</v>
      </c>
      <c r="AC40" s="38">
        <v>79.625</v>
      </c>
      <c r="AD40" s="38">
        <v>-56.959000000000003</v>
      </c>
      <c r="AE40" s="38">
        <v>1.9010494453434068</v>
      </c>
    </row>
    <row r="41" spans="1:31" ht="14.4" x14ac:dyDescent="0.3">
      <c r="A41" s="38">
        <v>63.095730000000003</v>
      </c>
      <c r="B41" s="38">
        <v>71.385000000000005</v>
      </c>
      <c r="C41" s="38">
        <v>-48.686999999999998</v>
      </c>
      <c r="D41" s="38">
        <v>86.406999999999996</v>
      </c>
      <c r="E41" s="38">
        <v>-34.295000000000002</v>
      </c>
      <c r="F41" s="38">
        <v>1.9365489269491403</v>
      </c>
      <c r="G41" s="38">
        <v>1.7999999693838207</v>
      </c>
      <c r="H41" s="38">
        <v>63.095730000000003</v>
      </c>
      <c r="I41" s="38">
        <v>69.924000000000007</v>
      </c>
      <c r="J41" s="38">
        <v>-49.082999999999998</v>
      </c>
      <c r="K41" s="38">
        <v>85.430999999999997</v>
      </c>
      <c r="L41" s="38">
        <v>-35.067</v>
      </c>
      <c r="M41" s="38">
        <v>1.9316154899628697</v>
      </c>
      <c r="N41" s="38">
        <v>63.095730000000003</v>
      </c>
      <c r="O41" s="38">
        <v>60.048999999999999</v>
      </c>
      <c r="P41" s="38">
        <v>-55.362000000000002</v>
      </c>
      <c r="Q41" s="38">
        <v>81.674999999999997</v>
      </c>
      <c r="R41" s="38">
        <v>-42.673999999999999</v>
      </c>
      <c r="S41" s="38">
        <v>1.9120891431474749</v>
      </c>
      <c r="T41" s="38">
        <v>63.095730000000003</v>
      </c>
      <c r="U41" s="38">
        <v>59.033999999999999</v>
      </c>
      <c r="V41" s="38">
        <v>-83.936000000000007</v>
      </c>
      <c r="W41" s="38">
        <v>102.62</v>
      </c>
      <c r="X41" s="38">
        <v>-54.88</v>
      </c>
      <c r="Y41" s="38">
        <v>2.0112320103193659</v>
      </c>
      <c r="Z41" s="38">
        <v>63.095730000000003</v>
      </c>
      <c r="AA41" s="38">
        <v>55.353999999999999</v>
      </c>
      <c r="AB41" s="38">
        <v>-77.001000000000005</v>
      </c>
      <c r="AC41" s="38">
        <v>94.832999999999998</v>
      </c>
      <c r="AD41" s="38">
        <v>-54.289000000000001</v>
      </c>
      <c r="AE41" s="38">
        <v>1.9769594894903548</v>
      </c>
    </row>
    <row r="42" spans="1:31" ht="14.4" x14ac:dyDescent="0.3">
      <c r="A42" s="38">
        <v>50.118720000000003</v>
      </c>
      <c r="B42" s="38">
        <v>81.578999999999994</v>
      </c>
      <c r="C42" s="38">
        <v>-45.103999999999999</v>
      </c>
      <c r="D42" s="38">
        <v>93.218000000000004</v>
      </c>
      <c r="E42" s="38">
        <v>-28.937999999999999</v>
      </c>
      <c r="F42" s="38">
        <v>1.9694997808720274</v>
      </c>
      <c r="G42" s="38">
        <v>1.6999999708609113</v>
      </c>
      <c r="H42" s="38">
        <v>50.118720000000003</v>
      </c>
      <c r="I42" s="38">
        <v>79.62</v>
      </c>
      <c r="J42" s="38">
        <v>-46.142000000000003</v>
      </c>
      <c r="K42" s="38">
        <v>92.024000000000001</v>
      </c>
      <c r="L42" s="38">
        <v>-30.093</v>
      </c>
      <c r="M42" s="38">
        <v>1.9639011067832892</v>
      </c>
      <c r="N42" s="38">
        <v>50.118720000000003</v>
      </c>
      <c r="O42" s="38">
        <v>68.405000000000001</v>
      </c>
      <c r="P42" s="38">
        <v>-58.392000000000003</v>
      </c>
      <c r="Q42" s="38">
        <v>89.938000000000002</v>
      </c>
      <c r="R42" s="38">
        <v>-40.484999999999999</v>
      </c>
      <c r="S42" s="38">
        <v>1.953943225697774</v>
      </c>
      <c r="T42" s="38">
        <v>50.118720000000003</v>
      </c>
      <c r="U42" s="38">
        <v>77.242000000000004</v>
      </c>
      <c r="V42" s="38">
        <v>-92.786000000000001</v>
      </c>
      <c r="W42" s="38">
        <v>120.73</v>
      </c>
      <c r="X42" s="38">
        <v>-50.222999999999999</v>
      </c>
      <c r="Y42" s="38">
        <v>2.0818152006322799</v>
      </c>
      <c r="Z42" s="38">
        <v>50.118720000000003</v>
      </c>
      <c r="AA42" s="38">
        <v>70.921999999999997</v>
      </c>
      <c r="AB42" s="38">
        <v>-86.397999999999996</v>
      </c>
      <c r="AC42" s="38">
        <v>111.78</v>
      </c>
      <c r="AD42" s="38">
        <v>-50.618000000000002</v>
      </c>
      <c r="AE42" s="38">
        <v>2.0483641052798864</v>
      </c>
    </row>
    <row r="43" spans="1:31" ht="14.4" x14ac:dyDescent="0.3">
      <c r="A43" s="38">
        <v>39.810720000000003</v>
      </c>
      <c r="B43" s="38">
        <v>89.956999999999994</v>
      </c>
      <c r="C43" s="38">
        <v>-40.031999999999996</v>
      </c>
      <c r="D43" s="38">
        <v>98.462000000000003</v>
      </c>
      <c r="E43" s="38">
        <v>-23.99</v>
      </c>
      <c r="F43" s="38">
        <v>1.9932686530916441</v>
      </c>
      <c r="G43" s="38">
        <v>1.600000032123142</v>
      </c>
      <c r="H43" s="38">
        <v>39.810720000000003</v>
      </c>
      <c r="I43" s="38">
        <v>87.558000000000007</v>
      </c>
      <c r="J43" s="38">
        <v>-42.015000000000001</v>
      </c>
      <c r="K43" s="38">
        <v>97.117000000000004</v>
      </c>
      <c r="L43" s="38">
        <v>-25.634</v>
      </c>
      <c r="M43" s="38">
        <v>1.9872952583319967</v>
      </c>
      <c r="N43" s="38">
        <v>39.810720000000003</v>
      </c>
      <c r="O43" s="38">
        <v>76.983999999999995</v>
      </c>
      <c r="P43" s="38">
        <v>-61.92</v>
      </c>
      <c r="Q43" s="38">
        <v>98.796000000000006</v>
      </c>
      <c r="R43" s="38">
        <v>-38.811</v>
      </c>
      <c r="S43" s="38">
        <v>1.9947393614591453</v>
      </c>
      <c r="T43" s="38">
        <v>39.810720000000003</v>
      </c>
      <c r="U43" s="38">
        <v>98.537000000000006</v>
      </c>
      <c r="V43" s="38">
        <v>-97.98</v>
      </c>
      <c r="W43" s="38">
        <v>138.96</v>
      </c>
      <c r="X43" s="38">
        <v>-44.838000000000001</v>
      </c>
      <c r="Y43" s="38">
        <v>2.1428898054390424</v>
      </c>
      <c r="Z43" s="38">
        <v>39.810720000000003</v>
      </c>
      <c r="AA43" s="38">
        <v>89.950999999999993</v>
      </c>
      <c r="AB43" s="38">
        <v>-93.320999999999998</v>
      </c>
      <c r="AC43" s="38">
        <v>129.61000000000001</v>
      </c>
      <c r="AD43" s="38">
        <v>-46.052999999999997</v>
      </c>
      <c r="AE43" s="38">
        <v>2.1126385106184924</v>
      </c>
    </row>
    <row r="44" spans="1:31" ht="14.4" x14ac:dyDescent="0.3">
      <c r="A44" s="38">
        <v>31.622779999999999</v>
      </c>
      <c r="B44" s="38">
        <v>96.331999999999994</v>
      </c>
      <c r="C44" s="38">
        <v>-34.350999999999999</v>
      </c>
      <c r="D44" s="38">
        <v>102.27</v>
      </c>
      <c r="E44" s="38">
        <v>-19.626000000000001</v>
      </c>
      <c r="F44" s="38">
        <v>2.0097482559485536</v>
      </c>
      <c r="G44" s="38">
        <v>1.5000000466711041</v>
      </c>
      <c r="H44" s="38">
        <v>31.622779999999999</v>
      </c>
      <c r="I44" s="38">
        <v>93.613</v>
      </c>
      <c r="J44" s="38">
        <v>-37.581000000000003</v>
      </c>
      <c r="K44" s="38">
        <v>100.87</v>
      </c>
      <c r="L44" s="38">
        <v>-21.873000000000001</v>
      </c>
      <c r="M44" s="38">
        <v>2.0037620208282463</v>
      </c>
      <c r="N44" s="38">
        <v>31.622779999999999</v>
      </c>
      <c r="O44" s="38">
        <v>86.43</v>
      </c>
      <c r="P44" s="38">
        <v>-66.117000000000004</v>
      </c>
      <c r="Q44" s="38">
        <v>108.82</v>
      </c>
      <c r="R44" s="38">
        <v>-37.414999999999999</v>
      </c>
      <c r="S44" s="38">
        <v>2.0367087215698856</v>
      </c>
      <c r="T44" s="38">
        <v>31.622779999999999</v>
      </c>
      <c r="U44" s="38">
        <v>121.13</v>
      </c>
      <c r="V44" s="38">
        <v>-98.290999999999997</v>
      </c>
      <c r="W44" s="38">
        <v>155.99</v>
      </c>
      <c r="X44" s="38">
        <v>-39.058</v>
      </c>
      <c r="Y44" s="38">
        <v>2.1930967580722696</v>
      </c>
      <c r="Z44" s="38">
        <v>31.622779999999999</v>
      </c>
      <c r="AA44" s="38">
        <v>111.29</v>
      </c>
      <c r="AB44" s="38">
        <v>-96.213999999999999</v>
      </c>
      <c r="AC44" s="38">
        <v>147.11000000000001</v>
      </c>
      <c r="AD44" s="38">
        <v>-40.844999999999999</v>
      </c>
      <c r="AE44" s="38">
        <v>2.1676421954821659</v>
      </c>
    </row>
    <row r="45" spans="1:31" ht="14.4" x14ac:dyDescent="0.3">
      <c r="A45" s="38">
        <v>25.118860000000002</v>
      </c>
      <c r="B45" s="38">
        <v>100.91</v>
      </c>
      <c r="C45" s="38">
        <v>-28.751999999999999</v>
      </c>
      <c r="D45" s="38">
        <v>104.93</v>
      </c>
      <c r="E45" s="38">
        <v>-15.904</v>
      </c>
      <c r="F45" s="38">
        <v>2.0208996728625364</v>
      </c>
      <c r="G45" s="38">
        <v>1.3999999253938222</v>
      </c>
      <c r="H45" s="38">
        <v>25.118860000000002</v>
      </c>
      <c r="I45" s="38">
        <v>98.018000000000001</v>
      </c>
      <c r="J45" s="38">
        <v>-33.536999999999999</v>
      </c>
      <c r="K45" s="38">
        <v>103.6</v>
      </c>
      <c r="L45" s="38">
        <v>-18.888000000000002</v>
      </c>
      <c r="M45" s="38">
        <v>2.0153597554092144</v>
      </c>
      <c r="N45" s="38">
        <v>25.118860000000002</v>
      </c>
      <c r="O45" s="38">
        <v>97.474000000000004</v>
      </c>
      <c r="P45" s="38">
        <v>-70.649000000000001</v>
      </c>
      <c r="Q45" s="38">
        <v>120.38</v>
      </c>
      <c r="R45" s="38">
        <v>-35.935000000000002</v>
      </c>
      <c r="S45" s="38">
        <v>2.0805543389887711</v>
      </c>
      <c r="T45" s="38">
        <v>25.118860000000002</v>
      </c>
      <c r="U45" s="38">
        <v>142.72999999999999</v>
      </c>
      <c r="V45" s="38">
        <v>-93.623999999999995</v>
      </c>
      <c r="W45" s="38">
        <v>170.7</v>
      </c>
      <c r="X45" s="38">
        <v>-33.262999999999998</v>
      </c>
      <c r="Y45" s="38">
        <v>2.2322335211147335</v>
      </c>
      <c r="Z45" s="38">
        <v>25.118860000000002</v>
      </c>
      <c r="AA45" s="38">
        <v>132.97</v>
      </c>
      <c r="AB45" s="38">
        <v>-94.28</v>
      </c>
      <c r="AC45" s="38">
        <v>163</v>
      </c>
      <c r="AD45" s="38">
        <v>-35.338000000000001</v>
      </c>
      <c r="AE45" s="38">
        <v>2.2121876044039577</v>
      </c>
    </row>
    <row r="46" spans="1:31" ht="14.4" x14ac:dyDescent="0.3">
      <c r="A46" s="38">
        <v>19.95262</v>
      </c>
      <c r="B46" s="38">
        <v>104.05</v>
      </c>
      <c r="C46" s="38">
        <v>-23.655999999999999</v>
      </c>
      <c r="D46" s="38">
        <v>106.71</v>
      </c>
      <c r="E46" s="38">
        <v>-12.808999999999999</v>
      </c>
      <c r="F46" s="38">
        <v>2.0282051199054427</v>
      </c>
      <c r="G46" s="38">
        <v>1.2999999314429707</v>
      </c>
      <c r="H46" s="38">
        <v>19.95262</v>
      </c>
      <c r="I46" s="38">
        <v>101.17</v>
      </c>
      <c r="J46" s="38">
        <v>-30.327000000000002</v>
      </c>
      <c r="K46" s="38">
        <v>105.62</v>
      </c>
      <c r="L46" s="38">
        <v>-16.687000000000001</v>
      </c>
      <c r="M46" s="38">
        <v>2.023746163152476</v>
      </c>
      <c r="N46" s="38">
        <v>19.95262</v>
      </c>
      <c r="O46" s="38">
        <v>110.59</v>
      </c>
      <c r="P46" s="38">
        <v>-74.653999999999996</v>
      </c>
      <c r="Q46" s="38">
        <v>133.43</v>
      </c>
      <c r="R46" s="38">
        <v>-34.021000000000001</v>
      </c>
      <c r="S46" s="38">
        <v>2.125253486024798</v>
      </c>
      <c r="T46" s="38">
        <v>19.95262</v>
      </c>
      <c r="U46" s="38">
        <v>161.44</v>
      </c>
      <c r="V46" s="38">
        <v>-85.063999999999993</v>
      </c>
      <c r="W46" s="38">
        <v>182.48</v>
      </c>
      <c r="X46" s="38">
        <v>-27.785</v>
      </c>
      <c r="Y46" s="38">
        <v>2.2612152722685921</v>
      </c>
      <c r="Z46" s="38">
        <v>19.95262</v>
      </c>
      <c r="AA46" s="38">
        <v>152.86000000000001</v>
      </c>
      <c r="AB46" s="38">
        <v>-87.909000000000006</v>
      </c>
      <c r="AC46" s="38">
        <v>176.34</v>
      </c>
      <c r="AD46" s="38">
        <v>-29.902999999999999</v>
      </c>
      <c r="AE46" s="38">
        <v>2.2463508364562563</v>
      </c>
    </row>
    <row r="47" spans="1:31" ht="14.4" x14ac:dyDescent="0.3">
      <c r="A47" s="38">
        <v>15.848929999999999</v>
      </c>
      <c r="B47" s="38">
        <v>106.15</v>
      </c>
      <c r="C47" s="38">
        <v>-19.245999999999999</v>
      </c>
      <c r="D47" s="38">
        <v>107.88</v>
      </c>
      <c r="E47" s="38">
        <v>-10.276999999999999</v>
      </c>
      <c r="F47" s="38">
        <v>2.0329409377808534</v>
      </c>
      <c r="G47" s="38">
        <v>1.1999999472615537</v>
      </c>
      <c r="H47" s="38">
        <v>15.848929999999999</v>
      </c>
      <c r="I47" s="38">
        <v>103.48</v>
      </c>
      <c r="J47" s="38">
        <v>-28.187000000000001</v>
      </c>
      <c r="K47" s="38">
        <v>107.25</v>
      </c>
      <c r="L47" s="38">
        <v>-15.237</v>
      </c>
      <c r="M47" s="38">
        <v>2.030397300856762</v>
      </c>
      <c r="N47" s="38">
        <v>15.848929999999999</v>
      </c>
      <c r="O47" s="38">
        <v>125.67</v>
      </c>
      <c r="P47" s="38">
        <v>-76.941999999999993</v>
      </c>
      <c r="Q47" s="38">
        <v>147.35</v>
      </c>
      <c r="R47" s="38">
        <v>-31.477</v>
      </c>
      <c r="S47" s="38">
        <v>2.168350140185944</v>
      </c>
      <c r="T47" s="38">
        <v>15.848929999999999</v>
      </c>
      <c r="U47" s="38">
        <v>176.3</v>
      </c>
      <c r="V47" s="38">
        <v>-74.316000000000003</v>
      </c>
      <c r="W47" s="38">
        <v>191.32</v>
      </c>
      <c r="X47" s="38">
        <v>-22.856999999999999</v>
      </c>
      <c r="Y47" s="38">
        <v>2.2817603721999267</v>
      </c>
      <c r="Z47" s="38">
        <v>15.848929999999999</v>
      </c>
      <c r="AA47" s="38">
        <v>169.44</v>
      </c>
      <c r="AB47" s="38">
        <v>-78.462000000000003</v>
      </c>
      <c r="AC47" s="38">
        <v>186.72</v>
      </c>
      <c r="AD47" s="38">
        <v>-24.847000000000001</v>
      </c>
      <c r="AE47" s="38">
        <v>2.2711908387012949</v>
      </c>
    </row>
    <row r="48" spans="1:31" ht="14.4" x14ac:dyDescent="0.3">
      <c r="A48" s="38">
        <v>12.58925</v>
      </c>
      <c r="B48" s="38">
        <v>107.52</v>
      </c>
      <c r="C48" s="38">
        <v>-15.551</v>
      </c>
      <c r="D48" s="38">
        <v>108.64</v>
      </c>
      <c r="E48" s="38">
        <v>-8.2297999999999991</v>
      </c>
      <c r="F48" s="38">
        <v>2.0359897569364263</v>
      </c>
      <c r="G48" s="38">
        <v>1.0999998579423673</v>
      </c>
      <c r="H48" s="38">
        <v>12.58925</v>
      </c>
      <c r="I48" s="38">
        <v>105.32</v>
      </c>
      <c r="J48" s="38">
        <v>-27.225000000000001</v>
      </c>
      <c r="K48" s="38">
        <v>108.78</v>
      </c>
      <c r="L48" s="38">
        <v>-14.494</v>
      </c>
      <c r="M48" s="38">
        <v>2.0365490544791522</v>
      </c>
      <c r="N48" s="38">
        <v>12.58925</v>
      </c>
      <c r="O48" s="38">
        <v>141.83000000000001</v>
      </c>
      <c r="P48" s="38">
        <v>-76.456000000000003</v>
      </c>
      <c r="Q48" s="38">
        <v>161.13</v>
      </c>
      <c r="R48" s="38">
        <v>-28.327999999999999</v>
      </c>
      <c r="S48" s="38">
        <v>2.2071764070951621</v>
      </c>
      <c r="T48" s="38">
        <v>12.58925</v>
      </c>
      <c r="U48" s="38">
        <v>187.3</v>
      </c>
      <c r="V48" s="38">
        <v>-63.002000000000002</v>
      </c>
      <c r="W48" s="38">
        <v>197.61</v>
      </c>
      <c r="X48" s="38">
        <v>-18.591000000000001</v>
      </c>
      <c r="Y48" s="38">
        <v>2.295808918161176</v>
      </c>
      <c r="Z48" s="38">
        <v>12.58925</v>
      </c>
      <c r="AA48" s="38">
        <v>182.22</v>
      </c>
      <c r="AB48" s="38">
        <v>-67.608999999999995</v>
      </c>
      <c r="AC48" s="38">
        <v>194.36</v>
      </c>
      <c r="AD48" s="38">
        <v>-20.356000000000002</v>
      </c>
      <c r="AE48" s="38">
        <v>2.2886068903909687</v>
      </c>
    </row>
    <row r="49" spans="1:31" ht="14.4" x14ac:dyDescent="0.3">
      <c r="A49" s="38">
        <v>10</v>
      </c>
      <c r="B49" s="38">
        <v>108.41</v>
      </c>
      <c r="C49" s="38">
        <v>-12.523</v>
      </c>
      <c r="D49" s="38">
        <v>109.13</v>
      </c>
      <c r="E49" s="38">
        <v>-6.5892999999999997</v>
      </c>
      <c r="F49" s="38">
        <v>2.0379441552030984</v>
      </c>
      <c r="G49" s="38">
        <v>1</v>
      </c>
      <c r="H49" s="38">
        <v>10</v>
      </c>
      <c r="I49" s="38">
        <v>107.04</v>
      </c>
      <c r="J49" s="38">
        <v>-27.481999999999999</v>
      </c>
      <c r="K49" s="38">
        <v>110.51</v>
      </c>
      <c r="L49" s="38">
        <v>-14.398999999999999</v>
      </c>
      <c r="M49" s="38">
        <v>2.0434015789108813</v>
      </c>
      <c r="N49" s="38">
        <v>10</v>
      </c>
      <c r="O49" s="38">
        <v>157.63999999999999</v>
      </c>
      <c r="P49" s="38">
        <v>-72.781000000000006</v>
      </c>
      <c r="Q49" s="38">
        <v>173.63</v>
      </c>
      <c r="R49" s="38">
        <v>-24.782</v>
      </c>
      <c r="S49" s="38">
        <v>2.2396247652461381</v>
      </c>
      <c r="T49" s="38">
        <v>10</v>
      </c>
      <c r="U49" s="38">
        <v>195.04</v>
      </c>
      <c r="V49" s="38">
        <v>-52.262</v>
      </c>
      <c r="W49" s="38">
        <v>201.92</v>
      </c>
      <c r="X49" s="38">
        <v>-15</v>
      </c>
      <c r="Y49" s="38">
        <v>2.3051793375640401</v>
      </c>
      <c r="Z49" s="38">
        <v>10</v>
      </c>
      <c r="AA49" s="38">
        <v>191.47</v>
      </c>
      <c r="AB49" s="38">
        <v>-56.744</v>
      </c>
      <c r="AC49" s="38">
        <v>199.7</v>
      </c>
      <c r="AD49" s="38">
        <v>-16.507999999999999</v>
      </c>
      <c r="AE49" s="38">
        <v>2.3003780648707024</v>
      </c>
    </row>
    <row r="50" spans="1:31" ht="14.4" x14ac:dyDescent="0.3">
      <c r="A50" s="38">
        <v>7.943282</v>
      </c>
      <c r="B50" s="38">
        <v>108.97</v>
      </c>
      <c r="C50" s="38">
        <v>-10.077999999999999</v>
      </c>
      <c r="D50" s="38">
        <v>109.44</v>
      </c>
      <c r="E50" s="38">
        <v>-5.2839</v>
      </c>
      <c r="F50" s="38">
        <v>2.0391760843760411</v>
      </c>
      <c r="G50" s="38">
        <v>0.89999998101469458</v>
      </c>
      <c r="H50" s="38">
        <v>7.943282</v>
      </c>
      <c r="I50" s="38">
        <v>108.95</v>
      </c>
      <c r="J50" s="38">
        <v>-28.965</v>
      </c>
      <c r="K50" s="38">
        <v>112.73</v>
      </c>
      <c r="L50" s="38">
        <v>-14.888</v>
      </c>
      <c r="M50" s="38">
        <v>2.0520395070014721</v>
      </c>
      <c r="N50" s="38">
        <v>7.943282</v>
      </c>
      <c r="O50" s="38">
        <v>171.68</v>
      </c>
      <c r="P50" s="38">
        <v>-66.367999999999995</v>
      </c>
      <c r="Q50" s="38">
        <v>184.06</v>
      </c>
      <c r="R50" s="38">
        <v>-21.135000000000002</v>
      </c>
      <c r="S50" s="38">
        <v>2.2649594176905397</v>
      </c>
      <c r="T50" s="38">
        <v>7.943282</v>
      </c>
      <c r="U50" s="38">
        <v>200.29</v>
      </c>
      <c r="V50" s="38">
        <v>-42.707999999999998</v>
      </c>
      <c r="W50" s="38">
        <v>204.79</v>
      </c>
      <c r="X50" s="38">
        <v>-12.037000000000001</v>
      </c>
      <c r="Y50" s="38">
        <v>2.3113087460008077</v>
      </c>
      <c r="Z50" s="38">
        <v>7.943282</v>
      </c>
      <c r="AA50" s="38">
        <v>197.87</v>
      </c>
      <c r="AB50" s="38">
        <v>-46.744</v>
      </c>
      <c r="AC50" s="38">
        <v>203.32</v>
      </c>
      <c r="AD50" s="38">
        <v>-13.292</v>
      </c>
      <c r="AE50" s="38">
        <v>2.3081801010306657</v>
      </c>
    </row>
    <row r="51" spans="1:31" ht="14.4" x14ac:dyDescent="0.3">
      <c r="A51" s="38">
        <v>6.3095730000000003</v>
      </c>
      <c r="B51" s="38">
        <v>109.34</v>
      </c>
      <c r="C51" s="38">
        <v>-8.1268999999999991</v>
      </c>
      <c r="D51" s="38">
        <v>109.64</v>
      </c>
      <c r="E51" s="38">
        <v>-4.2507999999999999</v>
      </c>
      <c r="F51" s="38">
        <v>2.0399690268674608</v>
      </c>
      <c r="G51" s="38">
        <v>0.79999996938382079</v>
      </c>
      <c r="H51" s="38">
        <v>6.3095730000000003</v>
      </c>
      <c r="I51" s="38">
        <v>111.42</v>
      </c>
      <c r="J51" s="38">
        <v>-31.643000000000001</v>
      </c>
      <c r="K51" s="38">
        <v>115.83</v>
      </c>
      <c r="L51" s="38">
        <v>-15.853999999999999</v>
      </c>
      <c r="M51" s="38">
        <v>2.0638210563437114</v>
      </c>
      <c r="N51" s="38">
        <v>6.3095730000000003</v>
      </c>
      <c r="O51" s="38">
        <v>183.1</v>
      </c>
      <c r="P51" s="38">
        <v>-58.262999999999998</v>
      </c>
      <c r="Q51" s="38">
        <v>192.15</v>
      </c>
      <c r="R51" s="38">
        <v>-17.651</v>
      </c>
      <c r="S51" s="38">
        <v>2.2836403888003676</v>
      </c>
      <c r="T51" s="38">
        <v>6.3095730000000003</v>
      </c>
      <c r="U51" s="38">
        <v>203.76</v>
      </c>
      <c r="V51" s="38">
        <v>-34.552</v>
      </c>
      <c r="W51" s="38">
        <v>206.67</v>
      </c>
      <c r="X51" s="38">
        <v>-9.6242000000000001</v>
      </c>
      <c r="Y51" s="38">
        <v>2.3152774394718101</v>
      </c>
      <c r="Z51" s="38">
        <v>6.3095730000000003</v>
      </c>
      <c r="AA51" s="38">
        <v>202.16</v>
      </c>
      <c r="AB51" s="38">
        <v>-38.018999999999998</v>
      </c>
      <c r="AC51" s="38">
        <v>205.7</v>
      </c>
      <c r="AD51" s="38">
        <v>-10.651</v>
      </c>
      <c r="AE51" s="38">
        <v>2.3132342916947239</v>
      </c>
    </row>
    <row r="52" spans="1:31" ht="14.4" x14ac:dyDescent="0.3">
      <c r="A52" s="38">
        <v>5.0118720000000003</v>
      </c>
      <c r="B52" s="38">
        <v>109.57</v>
      </c>
      <c r="C52" s="38">
        <v>-6.5871000000000004</v>
      </c>
      <c r="D52" s="38">
        <v>109.77</v>
      </c>
      <c r="E52" s="38">
        <v>-3.4403999999999999</v>
      </c>
      <c r="F52" s="38">
        <v>2.04048366420627</v>
      </c>
      <c r="G52" s="38">
        <v>0.69999997086091126</v>
      </c>
      <c r="H52" s="38">
        <v>5.0118720000000003</v>
      </c>
      <c r="I52" s="38">
        <v>114.82</v>
      </c>
      <c r="J52" s="38">
        <v>-35.409999999999997</v>
      </c>
      <c r="K52" s="38">
        <v>120.16</v>
      </c>
      <c r="L52" s="38">
        <v>-17.14</v>
      </c>
      <c r="M52" s="38">
        <v>2.0797599196600931</v>
      </c>
      <c r="N52" s="38">
        <v>5.0118720000000003</v>
      </c>
      <c r="O52" s="38">
        <v>191.73</v>
      </c>
      <c r="P52" s="38">
        <v>-49.613</v>
      </c>
      <c r="Q52" s="38">
        <v>198.05</v>
      </c>
      <c r="R52" s="38">
        <v>-14.507999999999999</v>
      </c>
      <c r="S52" s="38">
        <v>2.2967748467403117</v>
      </c>
      <c r="T52" s="38">
        <v>5.0118720000000003</v>
      </c>
      <c r="U52" s="38">
        <v>206.02</v>
      </c>
      <c r="V52" s="38">
        <v>-27.768999999999998</v>
      </c>
      <c r="W52" s="38">
        <v>207.88</v>
      </c>
      <c r="X52" s="38">
        <v>-7.6764999999999999</v>
      </c>
      <c r="Y52" s="38">
        <v>2.317812708150822</v>
      </c>
      <c r="Z52" s="38">
        <v>5.0118720000000003</v>
      </c>
      <c r="AA52" s="38">
        <v>204.98</v>
      </c>
      <c r="AB52" s="38">
        <v>-30.664000000000001</v>
      </c>
      <c r="AC52" s="38">
        <v>207.26</v>
      </c>
      <c r="AD52" s="38">
        <v>-8.5081000000000007</v>
      </c>
      <c r="AE52" s="38">
        <v>2.3165154938184362</v>
      </c>
    </row>
    <row r="53" spans="1:31" ht="14.4" x14ac:dyDescent="0.3">
      <c r="A53" s="38">
        <v>3.9810720000000002</v>
      </c>
      <c r="B53" s="38">
        <v>109.71</v>
      </c>
      <c r="C53" s="38">
        <v>-5.3871000000000002</v>
      </c>
      <c r="D53" s="38">
        <v>109.84</v>
      </c>
      <c r="E53" s="38">
        <v>-2.8111000000000002</v>
      </c>
      <c r="F53" s="38">
        <v>2.0407605242286988</v>
      </c>
      <c r="G53" s="38">
        <v>0.60000003212314201</v>
      </c>
      <c r="H53" s="38">
        <v>3.9810720000000002</v>
      </c>
      <c r="I53" s="38">
        <v>119.61</v>
      </c>
      <c r="J53" s="38">
        <v>-40.018000000000001</v>
      </c>
      <c r="K53" s="38">
        <v>126.13</v>
      </c>
      <c r="L53" s="38">
        <v>-18.498999999999999</v>
      </c>
      <c r="M53" s="38">
        <v>2.1008183957315363</v>
      </c>
      <c r="N53" s="38">
        <v>3.9810720000000002</v>
      </c>
      <c r="O53" s="38">
        <v>197.89</v>
      </c>
      <c r="P53" s="38">
        <v>-41.3</v>
      </c>
      <c r="Q53" s="38">
        <v>202.15</v>
      </c>
      <c r="R53" s="38">
        <v>-11.789</v>
      </c>
      <c r="S53" s="38">
        <v>2.3056737456696932</v>
      </c>
      <c r="T53" s="38">
        <v>3.9810720000000002</v>
      </c>
      <c r="U53" s="38">
        <v>207.47</v>
      </c>
      <c r="V53" s="38">
        <v>-22.224</v>
      </c>
      <c r="W53" s="38">
        <v>208.66</v>
      </c>
      <c r="X53" s="38">
        <v>-6.1142000000000003</v>
      </c>
      <c r="Y53" s="38">
        <v>2.3194392030460498</v>
      </c>
      <c r="Z53" s="38">
        <v>3.9810720000000002</v>
      </c>
      <c r="AA53" s="38">
        <v>206.8</v>
      </c>
      <c r="AB53" s="38">
        <v>-24.594999999999999</v>
      </c>
      <c r="AC53" s="38">
        <v>208.26</v>
      </c>
      <c r="AD53" s="38">
        <v>-6.7824</v>
      </c>
      <c r="AE53" s="38">
        <v>2.3186058640550558</v>
      </c>
    </row>
    <row r="54" spans="1:31" ht="14.4" x14ac:dyDescent="0.3">
      <c r="A54" s="38">
        <v>3.1622780000000001</v>
      </c>
      <c r="B54" s="38">
        <v>109.8</v>
      </c>
      <c r="C54" s="38">
        <v>-4.4686000000000003</v>
      </c>
      <c r="D54" s="38">
        <v>109.89</v>
      </c>
      <c r="E54" s="38">
        <v>-2.3304999999999998</v>
      </c>
      <c r="F54" s="38">
        <v>2.0409581733842073</v>
      </c>
      <c r="G54" s="38">
        <v>0.50000004667110409</v>
      </c>
      <c r="H54" s="38">
        <v>3.1622780000000001</v>
      </c>
      <c r="I54" s="38">
        <v>126.21</v>
      </c>
      <c r="J54" s="38">
        <v>-44.991</v>
      </c>
      <c r="K54" s="38">
        <v>133.99</v>
      </c>
      <c r="L54" s="38">
        <v>-19.62</v>
      </c>
      <c r="M54" s="38">
        <v>2.1270723871194548</v>
      </c>
      <c r="N54" s="38">
        <v>3.1622780000000001</v>
      </c>
      <c r="O54" s="38">
        <v>202.1</v>
      </c>
      <c r="P54" s="38">
        <v>-33.835000000000001</v>
      </c>
      <c r="Q54" s="38">
        <v>204.91</v>
      </c>
      <c r="R54" s="38">
        <v>-9.5042000000000009</v>
      </c>
      <c r="S54" s="38">
        <v>2.3115631533199128</v>
      </c>
      <c r="T54" s="38">
        <v>3.1622780000000001</v>
      </c>
      <c r="U54" s="38">
        <v>208.39</v>
      </c>
      <c r="V54" s="38">
        <v>-17.736999999999998</v>
      </c>
      <c r="W54" s="38">
        <v>209.14</v>
      </c>
      <c r="X54" s="38">
        <v>-4.8650000000000002</v>
      </c>
      <c r="Y54" s="38">
        <v>2.3204371036828646</v>
      </c>
      <c r="Z54" s="38">
        <v>3.1622780000000001</v>
      </c>
      <c r="AA54" s="38">
        <v>207.97</v>
      </c>
      <c r="AB54" s="38">
        <v>-19.658000000000001</v>
      </c>
      <c r="AC54" s="38">
        <v>208.9</v>
      </c>
      <c r="AD54" s="38">
        <v>-5.3997000000000002</v>
      </c>
      <c r="AE54" s="38">
        <v>2.3199384399803087</v>
      </c>
    </row>
    <row r="55" spans="1:31" ht="14.4" x14ac:dyDescent="0.3">
      <c r="A55" s="38">
        <v>2.5118860000000001</v>
      </c>
      <c r="B55" s="38">
        <v>109.86</v>
      </c>
      <c r="C55" s="38">
        <v>-3.7852000000000001</v>
      </c>
      <c r="D55" s="38">
        <v>109.93</v>
      </c>
      <c r="E55" s="38">
        <v>-1.9733000000000001</v>
      </c>
      <c r="F55" s="38">
        <v>2.0411162279694852</v>
      </c>
      <c r="G55" s="38">
        <v>0.39999992539382223</v>
      </c>
      <c r="H55" s="38">
        <v>2.5118860000000001</v>
      </c>
      <c r="I55" s="38">
        <v>134.85</v>
      </c>
      <c r="J55" s="38">
        <v>-49.573</v>
      </c>
      <c r="K55" s="38">
        <v>143.66999999999999</v>
      </c>
      <c r="L55" s="38">
        <v>-20.184000000000001</v>
      </c>
      <c r="M55" s="38">
        <v>2.1573660917622699</v>
      </c>
      <c r="N55" s="38">
        <v>2.5118860000000001</v>
      </c>
      <c r="O55" s="38">
        <v>204.91</v>
      </c>
      <c r="P55" s="38">
        <v>-27.420999999999999</v>
      </c>
      <c r="Q55" s="38">
        <v>206.74</v>
      </c>
      <c r="R55" s="38">
        <v>-7.6219999999999999</v>
      </c>
      <c r="S55" s="38">
        <v>2.3154245119375161</v>
      </c>
      <c r="T55" s="38">
        <v>2.5118860000000001</v>
      </c>
      <c r="U55" s="38">
        <v>208.98</v>
      </c>
      <c r="V55" s="38">
        <v>-14.131</v>
      </c>
      <c r="W55" s="38">
        <v>209.46</v>
      </c>
      <c r="X55" s="38">
        <v>-3.8683999999999998</v>
      </c>
      <c r="Y55" s="38">
        <v>2.3211010991978225</v>
      </c>
      <c r="Z55" s="38">
        <v>2.5118860000000001</v>
      </c>
      <c r="AA55" s="38">
        <v>208.71</v>
      </c>
      <c r="AB55" s="38">
        <v>-15.676</v>
      </c>
      <c r="AC55" s="38">
        <v>209.3</v>
      </c>
      <c r="AD55" s="38">
        <v>-4.2953999999999999</v>
      </c>
      <c r="AE55" s="38">
        <v>2.3207692283386865</v>
      </c>
    </row>
    <row r="56" spans="1:31" ht="14.4" x14ac:dyDescent="0.3">
      <c r="A56" s="38">
        <v>1.9952620000000001</v>
      </c>
      <c r="B56" s="38">
        <v>109.9</v>
      </c>
      <c r="C56" s="38">
        <v>-3.302</v>
      </c>
      <c r="D56" s="38">
        <v>109.95</v>
      </c>
      <c r="E56" s="38">
        <v>-1.7210000000000001</v>
      </c>
      <c r="F56" s="38">
        <v>2.0411952336968091</v>
      </c>
      <c r="G56" s="38">
        <v>0.2999999314429706</v>
      </c>
      <c r="H56" s="38">
        <v>1.9952620000000001</v>
      </c>
      <c r="I56" s="38">
        <v>145.38999999999999</v>
      </c>
      <c r="J56" s="38">
        <v>-52.817999999999998</v>
      </c>
      <c r="K56" s="38">
        <v>154.69</v>
      </c>
      <c r="L56" s="38">
        <v>-19.965</v>
      </c>
      <c r="M56" s="38">
        <v>2.1894622394576624</v>
      </c>
      <c r="N56" s="38">
        <v>1.9952620000000001</v>
      </c>
      <c r="O56" s="38">
        <v>206.75</v>
      </c>
      <c r="P56" s="38">
        <v>-22.064</v>
      </c>
      <c r="Q56" s="38">
        <v>207.92</v>
      </c>
      <c r="R56" s="38">
        <v>-6.0914999999999999</v>
      </c>
      <c r="S56" s="38">
        <v>2.3178962664929563</v>
      </c>
      <c r="T56" s="38">
        <v>1.9952620000000001</v>
      </c>
      <c r="U56" s="38">
        <v>209.36</v>
      </c>
      <c r="V56" s="38">
        <v>-11.246</v>
      </c>
      <c r="W56" s="38">
        <v>209.66</v>
      </c>
      <c r="X56" s="38">
        <v>-3.0748000000000002</v>
      </c>
      <c r="Y56" s="38">
        <v>2.3215155814605328</v>
      </c>
      <c r="Z56" s="38">
        <v>1.9952620000000001</v>
      </c>
      <c r="AA56" s="38">
        <v>209.19</v>
      </c>
      <c r="AB56" s="38">
        <v>-12.483000000000001</v>
      </c>
      <c r="AC56" s="38">
        <v>209.56</v>
      </c>
      <c r="AD56" s="38">
        <v>-3.415</v>
      </c>
      <c r="AE56" s="38">
        <v>2.3213083897759086</v>
      </c>
    </row>
    <row r="57" spans="1:31" ht="14.4" x14ac:dyDescent="0.3">
      <c r="A57" s="38">
        <v>1.5848930000000001</v>
      </c>
      <c r="B57" s="38">
        <v>109.93</v>
      </c>
      <c r="C57" s="38">
        <v>-2.9940000000000002</v>
      </c>
      <c r="D57" s="38">
        <v>109.97</v>
      </c>
      <c r="E57" s="38">
        <v>-1.5601</v>
      </c>
      <c r="F57" s="38">
        <v>2.04127422505423</v>
      </c>
      <c r="G57" s="38">
        <v>0.19999994726155365</v>
      </c>
      <c r="H57" s="38">
        <v>1.5848930000000001</v>
      </c>
      <c r="I57" s="38">
        <v>157.13</v>
      </c>
      <c r="J57" s="38">
        <v>-53.865000000000002</v>
      </c>
      <c r="K57" s="38">
        <v>166.11</v>
      </c>
      <c r="L57" s="38">
        <v>-18.922000000000001</v>
      </c>
      <c r="M57" s="38">
        <v>2.220395778231596</v>
      </c>
      <c r="N57" s="38">
        <v>1.5848930000000001</v>
      </c>
      <c r="O57" s="38">
        <v>207.93</v>
      </c>
      <c r="P57" s="38">
        <v>-17.670999999999999</v>
      </c>
      <c r="Q57" s="38">
        <v>208.68</v>
      </c>
      <c r="R57" s="38">
        <v>-4.8575999999999997</v>
      </c>
      <c r="S57" s="38">
        <v>2.3194808280503372</v>
      </c>
      <c r="T57" s="38">
        <v>1.5848930000000001</v>
      </c>
      <c r="U57" s="38">
        <v>209.59</v>
      </c>
      <c r="V57" s="38">
        <v>-8.9438999999999993</v>
      </c>
      <c r="W57" s="38">
        <v>209.78</v>
      </c>
      <c r="X57" s="38">
        <v>-2.4434999999999998</v>
      </c>
      <c r="Y57" s="38">
        <v>2.3217640810754969</v>
      </c>
      <c r="Z57" s="38">
        <v>1.5848930000000001</v>
      </c>
      <c r="AA57" s="38">
        <v>209.49</v>
      </c>
      <c r="AB57" s="38">
        <v>-9.9314</v>
      </c>
      <c r="AC57" s="38">
        <v>209.73</v>
      </c>
      <c r="AD57" s="38">
        <v>-2.7141999999999999</v>
      </c>
      <c r="AE57" s="38">
        <v>2.3216605568486703</v>
      </c>
    </row>
    <row r="58" spans="1:31" ht="14.4" x14ac:dyDescent="0.3">
      <c r="A58" s="38">
        <v>1.2589250000000001</v>
      </c>
      <c r="B58" s="38">
        <v>109.95</v>
      </c>
      <c r="C58" s="38">
        <v>-2.8449</v>
      </c>
      <c r="D58" s="38">
        <v>109.99</v>
      </c>
      <c r="E58" s="38">
        <v>-1.4822</v>
      </c>
      <c r="F58" s="38">
        <v>2.0413532020469742</v>
      </c>
      <c r="G58" s="38">
        <v>9.9999857942367321E-2</v>
      </c>
      <c r="H58" s="38">
        <v>1.2589250000000001</v>
      </c>
      <c r="I58" s="38">
        <v>168.95</v>
      </c>
      <c r="J58" s="38">
        <v>-52.314999999999998</v>
      </c>
      <c r="K58" s="38">
        <v>176.86</v>
      </c>
      <c r="L58" s="38">
        <v>-17.204999999999998</v>
      </c>
      <c r="M58" s="38">
        <v>2.2476296206791138</v>
      </c>
      <c r="N58" s="38">
        <v>1.2589250000000001</v>
      </c>
      <c r="O58" s="38">
        <v>208.69</v>
      </c>
      <c r="P58" s="38">
        <v>-14.11</v>
      </c>
      <c r="Q58" s="38">
        <v>209.17</v>
      </c>
      <c r="R58" s="38">
        <v>-3.8679999999999999</v>
      </c>
      <c r="S58" s="38">
        <v>2.3204993964058662</v>
      </c>
      <c r="T58" s="38">
        <v>1.2589250000000001</v>
      </c>
      <c r="U58" s="38">
        <v>209.74</v>
      </c>
      <c r="V58" s="38">
        <v>-7.1097999999999999</v>
      </c>
      <c r="W58" s="38">
        <v>209.86</v>
      </c>
      <c r="X58" s="38">
        <v>-1.9415</v>
      </c>
      <c r="Y58" s="38">
        <v>2.3219296685265176</v>
      </c>
      <c r="Z58" s="38">
        <v>1.2589250000000001</v>
      </c>
      <c r="AA58" s="38">
        <v>209.68</v>
      </c>
      <c r="AB58" s="38">
        <v>-7.8966000000000003</v>
      </c>
      <c r="AC58" s="38">
        <v>209.83</v>
      </c>
      <c r="AD58" s="38">
        <v>-2.1568000000000001</v>
      </c>
      <c r="AE58" s="38">
        <v>2.3218675806307885</v>
      </c>
    </row>
    <row r="59" spans="1:31" ht="14.4" x14ac:dyDescent="0.3">
      <c r="A59" s="38">
        <v>1</v>
      </c>
      <c r="B59" s="38">
        <v>109.97</v>
      </c>
      <c r="C59" s="38">
        <v>-2.8471000000000002</v>
      </c>
      <c r="D59" s="38">
        <v>110.01</v>
      </c>
      <c r="E59" s="38">
        <v>-1.4830000000000001</v>
      </c>
      <c r="F59" s="38">
        <v>2.0414321646802653</v>
      </c>
      <c r="G59" s="38">
        <v>0</v>
      </c>
      <c r="H59" s="38">
        <v>1</v>
      </c>
      <c r="I59" s="38">
        <v>179.69</v>
      </c>
      <c r="J59" s="38">
        <v>-48.435000000000002</v>
      </c>
      <c r="K59" s="38">
        <v>186.1</v>
      </c>
      <c r="L59" s="38">
        <v>-15.085000000000001</v>
      </c>
      <c r="M59" s="38">
        <v>2.2697463731307672</v>
      </c>
      <c r="N59" s="38">
        <v>1</v>
      </c>
      <c r="O59" s="38">
        <v>209.17</v>
      </c>
      <c r="P59" s="38">
        <v>-11.244999999999999</v>
      </c>
      <c r="Q59" s="38">
        <v>209.47</v>
      </c>
      <c r="R59" s="38">
        <v>-3.0773000000000001</v>
      </c>
      <c r="S59" s="38">
        <v>2.3211218327085277</v>
      </c>
      <c r="T59" s="38">
        <v>1</v>
      </c>
      <c r="U59" s="38">
        <v>209.84</v>
      </c>
      <c r="V59" s="38">
        <v>-5.6501999999999999</v>
      </c>
      <c r="W59" s="38">
        <v>209.92</v>
      </c>
      <c r="X59" s="38">
        <v>-1.5424</v>
      </c>
      <c r="Y59" s="38">
        <v>2.3220538176955663</v>
      </c>
      <c r="Z59" s="38">
        <v>1</v>
      </c>
      <c r="AA59" s="38">
        <v>209.79</v>
      </c>
      <c r="AB59" s="38">
        <v>-6.2763999999999998</v>
      </c>
      <c r="AC59" s="38">
        <v>209.88</v>
      </c>
      <c r="AD59" s="38">
        <v>-1.7136</v>
      </c>
      <c r="AE59" s="38">
        <v>2.3219710555263013</v>
      </c>
    </row>
    <row r="60" spans="1:31" ht="14.4" x14ac:dyDescent="0.3">
      <c r="A60" s="38">
        <v>0.79432820000000004</v>
      </c>
      <c r="B60" s="38">
        <v>109.99</v>
      </c>
      <c r="C60" s="38">
        <v>-3.0007000000000001</v>
      </c>
      <c r="D60" s="38">
        <v>110.03</v>
      </c>
      <c r="E60" s="38">
        <v>-1.5627</v>
      </c>
      <c r="F60" s="38">
        <v>2.0415111129593235</v>
      </c>
      <c r="G60" s="38">
        <v>-0.10000001898530544</v>
      </c>
      <c r="H60" s="38">
        <v>0.79432820000000004</v>
      </c>
      <c r="I60" s="38">
        <v>188.57</v>
      </c>
      <c r="J60" s="38">
        <v>-42.994</v>
      </c>
      <c r="K60" s="38">
        <v>193.41</v>
      </c>
      <c r="L60" s="38">
        <v>-12.843999999999999</v>
      </c>
      <c r="M60" s="38">
        <v>2.2864789249307682</v>
      </c>
      <c r="N60" s="38">
        <v>0.79432820000000004</v>
      </c>
      <c r="O60" s="38">
        <v>209.47</v>
      </c>
      <c r="P60" s="38">
        <v>-8.9512999999999998</v>
      </c>
      <c r="Q60" s="38">
        <v>209.66</v>
      </c>
      <c r="R60" s="38">
        <v>-2.4468999999999999</v>
      </c>
      <c r="S60" s="38">
        <v>2.3215155814605328</v>
      </c>
      <c r="T60" s="38">
        <v>0.79432820000000004</v>
      </c>
      <c r="U60" s="38">
        <v>209.9</v>
      </c>
      <c r="V60" s="38">
        <v>-4.4894999999999996</v>
      </c>
      <c r="W60" s="38">
        <v>209.95</v>
      </c>
      <c r="X60" s="38">
        <v>-1.2253000000000001</v>
      </c>
      <c r="Y60" s="38">
        <v>2.3221158789739587</v>
      </c>
      <c r="Z60" s="38">
        <v>0.79432820000000004</v>
      </c>
      <c r="AA60" s="38">
        <v>209.87</v>
      </c>
      <c r="AB60" s="38">
        <v>-4.9874999999999998</v>
      </c>
      <c r="AC60" s="38">
        <v>209.93</v>
      </c>
      <c r="AD60" s="38">
        <v>-1.3613999999999999</v>
      </c>
      <c r="AE60" s="38">
        <v>2.3220745057737839</v>
      </c>
    </row>
    <row r="61" spans="1:31" ht="14.4" x14ac:dyDescent="0.3">
      <c r="A61" s="38">
        <v>0.63095730000000005</v>
      </c>
      <c r="B61" s="38">
        <v>110.02</v>
      </c>
      <c r="C61" s="38">
        <v>-3.3136999999999999</v>
      </c>
      <c r="D61" s="38">
        <v>110.07</v>
      </c>
      <c r="E61" s="38">
        <v>-1.7252000000000001</v>
      </c>
      <c r="F61" s="38">
        <v>2.0416689664756102</v>
      </c>
      <c r="G61" s="38">
        <v>-0.20000003061617921</v>
      </c>
      <c r="H61" s="38">
        <v>0.63095730000000005</v>
      </c>
      <c r="I61" s="38">
        <v>195.37</v>
      </c>
      <c r="J61" s="38">
        <v>-36.899000000000001</v>
      </c>
      <c r="K61" s="38">
        <v>198.82</v>
      </c>
      <c r="L61" s="38">
        <v>-10.695</v>
      </c>
      <c r="M61" s="38">
        <v>2.2984600694614525</v>
      </c>
      <c r="N61" s="38">
        <v>0.63095730000000005</v>
      </c>
      <c r="O61" s="38">
        <v>209.67</v>
      </c>
      <c r="P61" s="38">
        <v>-7.1196999999999999</v>
      </c>
      <c r="Q61" s="38">
        <v>209.79</v>
      </c>
      <c r="R61" s="38">
        <v>-1.9448000000000001</v>
      </c>
      <c r="S61" s="38">
        <v>2.3217847829599014</v>
      </c>
      <c r="T61" s="38">
        <v>0.63095730000000005</v>
      </c>
      <c r="U61" s="38">
        <v>209.94</v>
      </c>
      <c r="V61" s="38">
        <v>-3.5668000000000002</v>
      </c>
      <c r="W61" s="38">
        <v>209.97</v>
      </c>
      <c r="X61" s="38">
        <v>-0.97333999999999998</v>
      </c>
      <c r="Y61" s="38">
        <v>2.3221572482330775</v>
      </c>
      <c r="Z61" s="38">
        <v>0.63095730000000005</v>
      </c>
      <c r="AA61" s="38">
        <v>209.92</v>
      </c>
      <c r="AB61" s="38">
        <v>-3.9626999999999999</v>
      </c>
      <c r="AC61" s="38">
        <v>209.96</v>
      </c>
      <c r="AD61" s="38">
        <v>-1.0814999999999999</v>
      </c>
      <c r="AE61" s="38">
        <v>2.3221365640961031</v>
      </c>
    </row>
    <row r="62" spans="1:31" ht="14.4" x14ac:dyDescent="0.3">
      <c r="A62" s="38">
        <v>0.50118720000000005</v>
      </c>
      <c r="B62" s="38">
        <v>110.06</v>
      </c>
      <c r="C62" s="38">
        <v>-3.8024</v>
      </c>
      <c r="D62" s="38">
        <v>110.13</v>
      </c>
      <c r="E62" s="38">
        <v>-1.9786999999999999</v>
      </c>
      <c r="F62" s="38">
        <v>2.041905639223649</v>
      </c>
      <c r="G62" s="38">
        <v>-0.30000002913908869</v>
      </c>
      <c r="H62" s="38">
        <v>0.50118720000000005</v>
      </c>
      <c r="I62" s="38">
        <v>200.26</v>
      </c>
      <c r="J62" s="38">
        <v>-30.882000000000001</v>
      </c>
      <c r="K62" s="38">
        <v>202.63</v>
      </c>
      <c r="L62" s="38">
        <v>-8.7665000000000006</v>
      </c>
      <c r="M62" s="38">
        <v>2.3067037444296408</v>
      </c>
      <c r="N62" s="38">
        <v>0.50118720000000005</v>
      </c>
      <c r="O62" s="38">
        <v>209.79</v>
      </c>
      <c r="P62" s="38">
        <v>-5.6601999999999997</v>
      </c>
      <c r="Q62" s="38">
        <v>209.87</v>
      </c>
      <c r="R62" s="38">
        <v>-1.5455000000000001</v>
      </c>
      <c r="S62" s="38">
        <v>2.3219503625194169</v>
      </c>
      <c r="T62" s="38">
        <v>0.50118720000000005</v>
      </c>
      <c r="U62" s="38">
        <v>209.96</v>
      </c>
      <c r="V62" s="38">
        <v>-2.8336000000000001</v>
      </c>
      <c r="W62" s="38">
        <v>209.98</v>
      </c>
      <c r="X62" s="38">
        <v>-0.77320999999999995</v>
      </c>
      <c r="Y62" s="38">
        <v>2.3221779313849757</v>
      </c>
      <c r="Z62" s="38">
        <v>0.50118720000000005</v>
      </c>
      <c r="AA62" s="38">
        <v>209.95</v>
      </c>
      <c r="AB62" s="38">
        <v>-3.1482000000000001</v>
      </c>
      <c r="AC62" s="38">
        <v>209.97</v>
      </c>
      <c r="AD62" s="38">
        <v>-0.85909000000000002</v>
      </c>
      <c r="AE62" s="38">
        <v>2.3221572482330775</v>
      </c>
    </row>
    <row r="63" spans="1:31" ht="14.4" x14ac:dyDescent="0.3">
      <c r="A63" s="38">
        <v>0.39810719999999999</v>
      </c>
      <c r="B63" s="38">
        <v>110.12</v>
      </c>
      <c r="C63" s="38">
        <v>-4.4922000000000004</v>
      </c>
      <c r="D63" s="38">
        <v>110.21</v>
      </c>
      <c r="E63" s="38">
        <v>-2.3359999999999999</v>
      </c>
      <c r="F63" s="38">
        <v>2.0422210023903817</v>
      </c>
      <c r="G63" s="38">
        <v>-0.39999996787685799</v>
      </c>
      <c r="H63" s="38">
        <v>0.39810719999999999</v>
      </c>
      <c r="I63" s="38">
        <v>203.64</v>
      </c>
      <c r="J63" s="38">
        <v>-25.390999999999998</v>
      </c>
      <c r="K63" s="38">
        <v>205.22</v>
      </c>
      <c r="L63" s="38">
        <v>-7.1073000000000004</v>
      </c>
      <c r="M63" s="38">
        <v>2.3122196832739728</v>
      </c>
      <c r="N63" s="38">
        <v>0.39810719999999999</v>
      </c>
      <c r="O63" s="38">
        <v>209.87</v>
      </c>
      <c r="P63" s="38">
        <v>-4.4984000000000002</v>
      </c>
      <c r="Q63" s="38">
        <v>209.92</v>
      </c>
      <c r="R63" s="38">
        <v>-1.2279</v>
      </c>
      <c r="S63" s="38">
        <v>2.3220538176955663</v>
      </c>
      <c r="T63" s="38">
        <v>0.39810719999999999</v>
      </c>
      <c r="U63" s="38">
        <v>209.97</v>
      </c>
      <c r="V63" s="38">
        <v>-2.2509999999999999</v>
      </c>
      <c r="W63" s="38">
        <v>209.98</v>
      </c>
      <c r="X63" s="38">
        <v>-0.61421999999999999</v>
      </c>
      <c r="Y63" s="38">
        <v>2.3221779313849757</v>
      </c>
      <c r="Z63" s="38">
        <v>0.39810719999999999</v>
      </c>
      <c r="AA63" s="38">
        <v>209.97</v>
      </c>
      <c r="AB63" s="38">
        <v>-2.5009999999999999</v>
      </c>
      <c r="AC63" s="38">
        <v>209.98</v>
      </c>
      <c r="AD63" s="38">
        <v>-0.68242999999999998</v>
      </c>
      <c r="AE63" s="38">
        <v>2.3221779313849757</v>
      </c>
    </row>
    <row r="64" spans="1:31" ht="14.4" x14ac:dyDescent="0.3">
      <c r="A64" s="38">
        <v>0.3162278</v>
      </c>
      <c r="B64" s="38">
        <v>110.21</v>
      </c>
      <c r="C64" s="38">
        <v>-5.4184000000000001</v>
      </c>
      <c r="D64" s="38">
        <v>110.34</v>
      </c>
      <c r="E64" s="38">
        <v>-2.8146</v>
      </c>
      <c r="F64" s="38">
        <v>2.0427329796217211</v>
      </c>
      <c r="G64" s="38">
        <v>-0.49999995332889596</v>
      </c>
      <c r="H64" s="38">
        <v>0.3162278</v>
      </c>
      <c r="I64" s="38">
        <v>205.89</v>
      </c>
      <c r="J64" s="38">
        <v>-20.626000000000001</v>
      </c>
      <c r="K64" s="38">
        <v>206.92</v>
      </c>
      <c r="L64" s="38">
        <v>-5.7207999999999997</v>
      </c>
      <c r="M64" s="38">
        <v>2.315802469737045</v>
      </c>
      <c r="N64" s="38">
        <v>0.3162278</v>
      </c>
      <c r="O64" s="38">
        <v>209.92</v>
      </c>
      <c r="P64" s="38">
        <v>-3.5743999999999998</v>
      </c>
      <c r="Q64" s="38">
        <v>209.95</v>
      </c>
      <c r="R64" s="38">
        <v>-0.97550999999999999</v>
      </c>
      <c r="S64" s="38">
        <v>2.3221158789739587</v>
      </c>
      <c r="T64" s="38">
        <v>0.3162278</v>
      </c>
      <c r="U64" s="38">
        <v>209.98</v>
      </c>
      <c r="V64" s="38">
        <v>-1.7881</v>
      </c>
      <c r="W64" s="38">
        <v>209.99</v>
      </c>
      <c r="X64" s="38">
        <v>-0.48788999999999999</v>
      </c>
      <c r="Y64" s="38">
        <v>2.3221986135518917</v>
      </c>
      <c r="Z64" s="38">
        <v>0.3162278</v>
      </c>
      <c r="AA64" s="38">
        <v>209.98</v>
      </c>
      <c r="AB64" s="38">
        <v>-1.9866999999999999</v>
      </c>
      <c r="AC64" s="38">
        <v>209.99</v>
      </c>
      <c r="AD64" s="38">
        <v>-0.54208000000000001</v>
      </c>
      <c r="AE64" s="38">
        <v>2.3221986135518917</v>
      </c>
    </row>
    <row r="65" spans="1:31" ht="14.4" x14ac:dyDescent="0.3">
      <c r="A65" s="38">
        <v>0.25118859999999998</v>
      </c>
      <c r="B65" s="38">
        <v>110.36</v>
      </c>
      <c r="C65" s="38">
        <v>-6.6275000000000004</v>
      </c>
      <c r="D65" s="38">
        <v>110.56</v>
      </c>
      <c r="E65" s="38">
        <v>-3.4367000000000001</v>
      </c>
      <c r="F65" s="38">
        <v>2.0435980300301231</v>
      </c>
      <c r="G65" s="38">
        <v>-0.60000007460617777</v>
      </c>
      <c r="H65" s="38">
        <v>0.25118859999999998</v>
      </c>
      <c r="I65" s="38">
        <v>207.37</v>
      </c>
      <c r="J65" s="38">
        <v>-16.622</v>
      </c>
      <c r="K65" s="38">
        <v>208.04</v>
      </c>
      <c r="L65" s="38">
        <v>-4.5827999999999998</v>
      </c>
      <c r="M65" s="38">
        <v>2.3181468451027945</v>
      </c>
      <c r="N65" s="38">
        <v>0.25118859999999998</v>
      </c>
      <c r="O65" s="38">
        <v>209.95</v>
      </c>
      <c r="P65" s="38">
        <v>-2.8399000000000001</v>
      </c>
      <c r="Q65" s="38">
        <v>209.97</v>
      </c>
      <c r="R65" s="38">
        <v>-0.77497000000000005</v>
      </c>
      <c r="S65" s="38">
        <v>2.3221572482330775</v>
      </c>
      <c r="T65" s="38">
        <v>0.25118859999999998</v>
      </c>
      <c r="U65" s="38">
        <v>209.99</v>
      </c>
      <c r="V65" s="38">
        <v>-1.4204000000000001</v>
      </c>
      <c r="W65" s="38">
        <v>209.99</v>
      </c>
      <c r="X65" s="38">
        <v>-0.38755000000000001</v>
      </c>
      <c r="Y65" s="38">
        <v>2.3221986135518917</v>
      </c>
      <c r="Z65" s="38">
        <v>0.25118859999999998</v>
      </c>
      <c r="AA65" s="38">
        <v>209.99</v>
      </c>
      <c r="AB65" s="38">
        <v>-1.5782</v>
      </c>
      <c r="AC65" s="38">
        <v>210</v>
      </c>
      <c r="AD65" s="38">
        <v>-0.43059999999999998</v>
      </c>
      <c r="AE65" s="38">
        <v>2.3222192947339191</v>
      </c>
    </row>
    <row r="66" spans="1:31" ht="14.4" x14ac:dyDescent="0.3">
      <c r="A66" s="38">
        <v>0.19952619999999999</v>
      </c>
      <c r="B66" s="38">
        <v>110.59</v>
      </c>
      <c r="C66" s="38">
        <v>-8.1783999999999999</v>
      </c>
      <c r="D66" s="38">
        <v>110.89</v>
      </c>
      <c r="E66" s="38">
        <v>-4.2294999999999998</v>
      </c>
      <c r="F66" s="38">
        <v>2.0448923834743598</v>
      </c>
      <c r="G66" s="38">
        <v>-0.70000006855702945</v>
      </c>
      <c r="H66" s="38">
        <v>0.19952619999999999</v>
      </c>
      <c r="I66" s="38">
        <v>208.32</v>
      </c>
      <c r="J66" s="38">
        <v>-13.324999999999999</v>
      </c>
      <c r="K66" s="38">
        <v>208.75</v>
      </c>
      <c r="L66" s="38">
        <v>-3.6598999999999999</v>
      </c>
      <c r="M66" s="38">
        <v>2.3196264841556395</v>
      </c>
      <c r="N66" s="38">
        <v>0.19952619999999999</v>
      </c>
      <c r="O66" s="38">
        <v>209.97</v>
      </c>
      <c r="P66" s="38">
        <v>-2.2561</v>
      </c>
      <c r="Q66" s="38">
        <v>209.98</v>
      </c>
      <c r="R66" s="38">
        <v>-0.61560999999999999</v>
      </c>
      <c r="S66" s="38">
        <v>2.3221779313849757</v>
      </c>
      <c r="T66" s="38">
        <v>0.19952619999999999</v>
      </c>
      <c r="U66" s="38">
        <v>209.99</v>
      </c>
      <c r="V66" s="38">
        <v>-1.1283000000000001</v>
      </c>
      <c r="W66" s="38">
        <v>209.99</v>
      </c>
      <c r="X66" s="38">
        <v>-0.30785000000000001</v>
      </c>
      <c r="Y66" s="38">
        <v>2.3221986135518917</v>
      </c>
      <c r="Z66" s="38">
        <v>0.19952619999999999</v>
      </c>
      <c r="AA66" s="38">
        <v>209.99</v>
      </c>
      <c r="AB66" s="38">
        <v>-1.2536</v>
      </c>
      <c r="AC66" s="38">
        <v>209.99</v>
      </c>
      <c r="AD66" s="38">
        <v>-0.34204000000000001</v>
      </c>
      <c r="AE66" s="38">
        <v>2.3221986135518917</v>
      </c>
    </row>
    <row r="67" spans="1:31" ht="14.4" x14ac:dyDescent="0.3">
      <c r="A67" s="38">
        <v>0.1584893</v>
      </c>
      <c r="B67" s="38">
        <v>110.96</v>
      </c>
      <c r="C67" s="38">
        <v>-10.143000000000001</v>
      </c>
      <c r="D67" s="38">
        <v>111.42</v>
      </c>
      <c r="E67" s="38">
        <v>-5.2229999999999999</v>
      </c>
      <c r="F67" s="38">
        <v>2.0469631541234241</v>
      </c>
      <c r="G67" s="38">
        <v>-0.80000005273844643</v>
      </c>
      <c r="H67" s="38">
        <v>0.1584893</v>
      </c>
      <c r="I67" s="38">
        <v>208.94</v>
      </c>
      <c r="J67" s="38">
        <v>-10.647</v>
      </c>
      <c r="K67" s="38">
        <v>209.21</v>
      </c>
      <c r="L67" s="38">
        <v>-2.9171</v>
      </c>
      <c r="M67" s="38">
        <v>2.3205824394735517</v>
      </c>
      <c r="N67" s="38">
        <v>0.1584893</v>
      </c>
      <c r="O67" s="38">
        <v>209.98</v>
      </c>
      <c r="P67" s="38">
        <v>-1.7922</v>
      </c>
      <c r="Q67" s="38">
        <v>209.99</v>
      </c>
      <c r="R67" s="38">
        <v>-0.48901</v>
      </c>
      <c r="S67" s="38">
        <v>2.3221986135518917</v>
      </c>
      <c r="T67" s="38">
        <v>0.1584893</v>
      </c>
      <c r="U67" s="38">
        <v>210</v>
      </c>
      <c r="V67" s="38">
        <v>-0.89622000000000002</v>
      </c>
      <c r="W67" s="38">
        <v>210</v>
      </c>
      <c r="X67" s="38">
        <v>-0.24451999999999999</v>
      </c>
      <c r="Y67" s="38">
        <v>2.3222192947339191</v>
      </c>
      <c r="Z67" s="38">
        <v>0.1584893</v>
      </c>
      <c r="AA67" s="38">
        <v>209.99</v>
      </c>
      <c r="AB67" s="38">
        <v>-0.99578999999999995</v>
      </c>
      <c r="AC67" s="38">
        <v>209.99</v>
      </c>
      <c r="AD67" s="38">
        <v>-0.2717</v>
      </c>
      <c r="AE67" s="38">
        <v>2.3221986135518917</v>
      </c>
    </row>
    <row r="68" spans="1:31" ht="14.4" x14ac:dyDescent="0.3">
      <c r="A68" s="38">
        <v>0.12589249999999999</v>
      </c>
      <c r="B68" s="38">
        <v>111.53</v>
      </c>
      <c r="C68" s="38">
        <v>-12.603999999999999</v>
      </c>
      <c r="D68" s="38">
        <v>112.24</v>
      </c>
      <c r="E68" s="38">
        <v>-6.4476000000000004</v>
      </c>
      <c r="F68" s="38">
        <v>2.0501476580203035</v>
      </c>
      <c r="G68" s="38">
        <v>-0.90000014205763279</v>
      </c>
      <c r="H68" s="38">
        <v>0.12589249999999999</v>
      </c>
      <c r="I68" s="38">
        <v>209.33</v>
      </c>
      <c r="J68" s="38">
        <v>-8.4885000000000002</v>
      </c>
      <c r="K68" s="38">
        <v>209.5</v>
      </c>
      <c r="L68" s="38">
        <v>-2.3220999999999998</v>
      </c>
      <c r="M68" s="38">
        <v>2.3211840273023143</v>
      </c>
      <c r="N68" s="38">
        <v>0.12589249999999999</v>
      </c>
      <c r="O68" s="38">
        <v>209.99</v>
      </c>
      <c r="P68" s="38">
        <v>-1.4237</v>
      </c>
      <c r="Q68" s="38">
        <v>209.99</v>
      </c>
      <c r="R68" s="38">
        <v>-0.38845000000000002</v>
      </c>
      <c r="S68" s="38">
        <v>2.3221986135518917</v>
      </c>
      <c r="T68" s="38">
        <v>0.12589249999999999</v>
      </c>
      <c r="U68" s="38">
        <v>210</v>
      </c>
      <c r="V68" s="38">
        <v>-0.71189999999999998</v>
      </c>
      <c r="W68" s="38">
        <v>210</v>
      </c>
      <c r="X68" s="38">
        <v>-0.19423000000000001</v>
      </c>
      <c r="Y68" s="38">
        <v>2.3222192947339191</v>
      </c>
      <c r="Z68" s="38">
        <v>0.12589249999999999</v>
      </c>
      <c r="AA68" s="38">
        <v>210</v>
      </c>
      <c r="AB68" s="38">
        <v>-0.79098999999999997</v>
      </c>
      <c r="AC68" s="38">
        <v>210</v>
      </c>
      <c r="AD68" s="38">
        <v>-0.21581</v>
      </c>
      <c r="AE68" s="38">
        <v>2.3222192947339191</v>
      </c>
    </row>
    <row r="69" spans="1:31" ht="14.4" x14ac:dyDescent="0.3">
      <c r="A69" s="38">
        <v>0.1</v>
      </c>
      <c r="B69" s="38">
        <v>112.43</v>
      </c>
      <c r="C69" s="38">
        <v>-15.651</v>
      </c>
      <c r="D69" s="38">
        <v>113.51</v>
      </c>
      <c r="E69" s="38">
        <v>-7.9249999999999998</v>
      </c>
      <c r="F69" s="38">
        <v>2.0550341236746141</v>
      </c>
      <c r="G69" s="38">
        <v>-1</v>
      </c>
      <c r="H69" s="38">
        <v>0.1</v>
      </c>
      <c r="I69" s="38">
        <v>209.57</v>
      </c>
      <c r="J69" s="38">
        <v>-6.7584999999999997</v>
      </c>
      <c r="K69" s="38">
        <v>209.68</v>
      </c>
      <c r="L69" s="38">
        <v>-1.8471</v>
      </c>
      <c r="M69" s="38">
        <v>2.3215570079385439</v>
      </c>
      <c r="N69" s="38">
        <v>0.1</v>
      </c>
      <c r="O69" s="38">
        <v>209.99</v>
      </c>
      <c r="P69" s="38">
        <v>-1.1309</v>
      </c>
      <c r="Q69" s="38">
        <v>209.99</v>
      </c>
      <c r="R69" s="38">
        <v>-0.30856</v>
      </c>
      <c r="S69" s="38">
        <v>2.3221986135518917</v>
      </c>
      <c r="T69" s="38">
        <v>0.1</v>
      </c>
      <c r="U69" s="38">
        <v>210</v>
      </c>
      <c r="V69" s="38">
        <v>-0.56547999999999998</v>
      </c>
      <c r="W69" s="38">
        <v>210</v>
      </c>
      <c r="X69" s="38">
        <v>-0.15428</v>
      </c>
      <c r="Y69" s="38">
        <v>2.3222192947339191</v>
      </c>
      <c r="Z69" s="38">
        <v>0.1</v>
      </c>
      <c r="AA69" s="38">
        <v>210</v>
      </c>
      <c r="AB69" s="38">
        <v>-0.62831000000000004</v>
      </c>
      <c r="AC69" s="38">
        <v>210</v>
      </c>
      <c r="AD69" s="38">
        <v>-0.17143</v>
      </c>
      <c r="AE69" s="38">
        <v>2.3222192947339191</v>
      </c>
    </row>
    <row r="70" spans="1:31" ht="14.4" x14ac:dyDescent="0.3">
      <c r="A70" s="38">
        <v>7.9432820000000001E-2</v>
      </c>
      <c r="B70" s="38">
        <v>113.82</v>
      </c>
      <c r="C70" s="38">
        <v>-19.367000000000001</v>
      </c>
      <c r="D70" s="38">
        <v>115.46</v>
      </c>
      <c r="E70" s="38">
        <v>-9.6567000000000007</v>
      </c>
      <c r="F70" s="38">
        <v>2.0624315531626123</v>
      </c>
      <c r="G70" s="38">
        <v>-1.1000000189853054</v>
      </c>
      <c r="H70" s="38">
        <v>7.9432820000000001E-2</v>
      </c>
      <c r="I70" s="38">
        <v>209.73</v>
      </c>
      <c r="J70" s="38">
        <v>-5.3765000000000001</v>
      </c>
      <c r="K70" s="38">
        <v>209.8</v>
      </c>
      <c r="L70" s="38">
        <v>-1.4684999999999999</v>
      </c>
      <c r="M70" s="38">
        <v>2.3218054838575393</v>
      </c>
      <c r="N70" s="38">
        <v>7.9432820000000001E-2</v>
      </c>
      <c r="O70" s="38">
        <v>209.99</v>
      </c>
      <c r="P70" s="38">
        <v>-0.89832999999999996</v>
      </c>
      <c r="Q70" s="38">
        <v>209.99</v>
      </c>
      <c r="R70" s="38">
        <v>-0.24510999999999999</v>
      </c>
      <c r="S70" s="38">
        <v>2.3221986135518917</v>
      </c>
      <c r="T70" s="38">
        <v>7.9432820000000001E-2</v>
      </c>
      <c r="U70" s="38">
        <v>210</v>
      </c>
      <c r="V70" s="38">
        <v>-0.44918000000000002</v>
      </c>
      <c r="W70" s="38">
        <v>210</v>
      </c>
      <c r="X70" s="38">
        <v>-0.12255000000000001</v>
      </c>
      <c r="Y70" s="38">
        <v>2.3222192947339191</v>
      </c>
      <c r="Z70" s="38">
        <v>7.9432820000000001E-2</v>
      </c>
      <c r="AA70" s="38">
        <v>210</v>
      </c>
      <c r="AB70" s="38">
        <v>-0.49908999999999998</v>
      </c>
      <c r="AC70" s="38">
        <v>210</v>
      </c>
      <c r="AD70" s="38">
        <v>-0.13617000000000001</v>
      </c>
      <c r="AE70" s="38">
        <v>2.3222192947339191</v>
      </c>
    </row>
    <row r="71" spans="1:31" ht="14.4" x14ac:dyDescent="0.3">
      <c r="A71" s="38">
        <v>6.3095730000000003E-2</v>
      </c>
      <c r="B71" s="38">
        <v>115.94</v>
      </c>
      <c r="C71" s="38">
        <v>-23.8</v>
      </c>
      <c r="D71" s="38">
        <v>118.36</v>
      </c>
      <c r="E71" s="38">
        <v>-11.6</v>
      </c>
      <c r="F71" s="38">
        <v>2.0732049564885955</v>
      </c>
      <c r="G71" s="38">
        <v>-1.2000000306161793</v>
      </c>
      <c r="H71" s="38">
        <v>6.3095730000000003E-2</v>
      </c>
      <c r="I71" s="38">
        <v>209.83</v>
      </c>
      <c r="J71" s="38">
        <v>-4.2747000000000002</v>
      </c>
      <c r="K71" s="38">
        <v>209.87</v>
      </c>
      <c r="L71" s="38">
        <v>-1.1671</v>
      </c>
      <c r="M71" s="38">
        <v>2.3219503625194169</v>
      </c>
      <c r="N71" s="38">
        <v>6.3095730000000003E-2</v>
      </c>
      <c r="O71" s="38">
        <v>210</v>
      </c>
      <c r="P71" s="38">
        <v>-0.71357999999999999</v>
      </c>
      <c r="Q71" s="38">
        <v>210</v>
      </c>
      <c r="R71" s="38">
        <v>-0.19469</v>
      </c>
      <c r="S71" s="38">
        <v>2.3222192947339191</v>
      </c>
      <c r="T71" s="38">
        <v>6.3095730000000003E-2</v>
      </c>
      <c r="U71" s="38">
        <v>210</v>
      </c>
      <c r="V71" s="38">
        <v>-0.35680000000000001</v>
      </c>
      <c r="W71" s="38">
        <v>210</v>
      </c>
      <c r="X71" s="38">
        <v>-9.7348000000000004E-2</v>
      </c>
      <c r="Y71" s="38">
        <v>2.3222192947339191</v>
      </c>
      <c r="Z71" s="38">
        <v>6.3095730000000003E-2</v>
      </c>
      <c r="AA71" s="38">
        <v>210</v>
      </c>
      <c r="AB71" s="38">
        <v>-0.39644000000000001</v>
      </c>
      <c r="AC71" s="38">
        <v>210</v>
      </c>
      <c r="AD71" s="38">
        <v>-0.10816000000000001</v>
      </c>
      <c r="AE71" s="38">
        <v>2.3222192947339191</v>
      </c>
    </row>
    <row r="72" spans="1:31" ht="14.4" x14ac:dyDescent="0.3">
      <c r="A72" s="38">
        <v>5.0118719999999999E-2</v>
      </c>
      <c r="B72" s="38">
        <v>119.12</v>
      </c>
      <c r="C72" s="38">
        <v>-28.916</v>
      </c>
      <c r="D72" s="38">
        <v>122.58</v>
      </c>
      <c r="E72" s="38">
        <v>-13.644</v>
      </c>
      <c r="F72" s="38">
        <v>2.0884196170160911</v>
      </c>
      <c r="G72" s="38">
        <v>-1.3000000291390887</v>
      </c>
      <c r="H72" s="38">
        <v>5.0118719999999999E-2</v>
      </c>
      <c r="I72" s="38">
        <v>209.89</v>
      </c>
      <c r="J72" s="38">
        <v>-3.3975</v>
      </c>
      <c r="K72" s="38">
        <v>209.92</v>
      </c>
      <c r="L72" s="38">
        <v>-0.92737000000000003</v>
      </c>
      <c r="M72" s="38">
        <v>2.3220538176955663</v>
      </c>
      <c r="N72" s="38">
        <v>5.0118719999999999E-2</v>
      </c>
      <c r="O72" s="38">
        <v>210</v>
      </c>
      <c r="P72" s="38">
        <v>-0.56681999999999999</v>
      </c>
      <c r="Q72" s="38">
        <v>210</v>
      </c>
      <c r="R72" s="38">
        <v>-0.15465000000000001</v>
      </c>
      <c r="S72" s="38">
        <v>2.3222192947339191</v>
      </c>
      <c r="T72" s="38">
        <v>5.0118719999999999E-2</v>
      </c>
      <c r="U72" s="38">
        <v>210</v>
      </c>
      <c r="V72" s="38">
        <v>-0.28341</v>
      </c>
      <c r="W72" s="38">
        <v>210</v>
      </c>
      <c r="X72" s="38">
        <v>-7.7325000000000005E-2</v>
      </c>
      <c r="Y72" s="38">
        <v>2.3222192947339191</v>
      </c>
      <c r="Z72" s="38">
        <v>5.0118719999999999E-2</v>
      </c>
      <c r="AA72" s="38">
        <v>210</v>
      </c>
      <c r="AB72" s="38">
        <v>-0.31490000000000001</v>
      </c>
      <c r="AC72" s="38">
        <v>210</v>
      </c>
      <c r="AD72" s="38">
        <v>-8.5916000000000006E-2</v>
      </c>
      <c r="AE72" s="38">
        <v>2.3222192947339191</v>
      </c>
    </row>
    <row r="73" spans="1:31" ht="14.4" x14ac:dyDescent="0.3">
      <c r="A73" s="38">
        <v>3.9810720000000001E-2</v>
      </c>
      <c r="B73" s="38">
        <v>123.74</v>
      </c>
      <c r="C73" s="38">
        <v>-34.527999999999999</v>
      </c>
      <c r="D73" s="38">
        <v>128.47</v>
      </c>
      <c r="E73" s="38">
        <v>-15.590999999999999</v>
      </c>
      <c r="F73" s="38">
        <v>2.1088017241220256</v>
      </c>
      <c r="G73" s="38">
        <v>-1.399999967876858</v>
      </c>
      <c r="H73" s="38">
        <v>3.9810720000000001E-2</v>
      </c>
      <c r="I73" s="38">
        <v>209.93</v>
      </c>
      <c r="J73" s="38">
        <v>-2.6998000000000002</v>
      </c>
      <c r="K73" s="38">
        <v>209.95</v>
      </c>
      <c r="L73" s="38">
        <v>-0.73680999999999996</v>
      </c>
      <c r="M73" s="38">
        <v>2.3221158789739587</v>
      </c>
      <c r="N73" s="38">
        <v>3.9810720000000001E-2</v>
      </c>
      <c r="O73" s="38">
        <v>210</v>
      </c>
      <c r="P73" s="38">
        <v>-0.45023999999999997</v>
      </c>
      <c r="Q73" s="38">
        <v>210</v>
      </c>
      <c r="R73" s="38">
        <v>-0.12284</v>
      </c>
      <c r="S73" s="38">
        <v>2.3222192947339191</v>
      </c>
      <c r="T73" s="38">
        <v>3.9810720000000001E-2</v>
      </c>
      <c r="U73" s="38">
        <v>210</v>
      </c>
      <c r="V73" s="38">
        <v>-0.22511999999999999</v>
      </c>
      <c r="W73" s="38">
        <v>210</v>
      </c>
      <c r="X73" s="38">
        <v>-6.1421000000000003E-2</v>
      </c>
      <c r="Y73" s="38">
        <v>2.3222192947339191</v>
      </c>
      <c r="Z73" s="38">
        <v>3.9810720000000001E-2</v>
      </c>
      <c r="AA73" s="38">
        <v>210</v>
      </c>
      <c r="AB73" s="38">
        <v>-0.25013999999999997</v>
      </c>
      <c r="AC73" s="38">
        <v>210</v>
      </c>
      <c r="AD73" s="38">
        <v>-6.8247000000000002E-2</v>
      </c>
      <c r="AE73" s="38">
        <v>2.3222192947339191</v>
      </c>
    </row>
    <row r="74" spans="1:31" ht="14.4" x14ac:dyDescent="0.3">
      <c r="A74" s="38">
        <v>3.1622780000000003E-2</v>
      </c>
      <c r="B74" s="38">
        <v>130.16999999999999</v>
      </c>
      <c r="C74" s="38">
        <v>-40.207999999999998</v>
      </c>
      <c r="D74" s="38">
        <v>136.24</v>
      </c>
      <c r="E74" s="38">
        <v>-17.164999999999999</v>
      </c>
      <c r="F74" s="38">
        <v>2.1343046349545447</v>
      </c>
      <c r="G74" s="38">
        <v>-1.4999999533288959</v>
      </c>
      <c r="H74" s="38">
        <v>3.1622780000000003E-2</v>
      </c>
      <c r="I74" s="38">
        <v>209.96</v>
      </c>
      <c r="J74" s="38">
        <v>-2.145</v>
      </c>
      <c r="K74" s="38">
        <v>209.97</v>
      </c>
      <c r="L74" s="38">
        <v>-0.58533000000000002</v>
      </c>
      <c r="M74" s="38">
        <v>2.3221572482330775</v>
      </c>
      <c r="N74" s="38">
        <v>3.1622780000000003E-2</v>
      </c>
      <c r="O74" s="38">
        <v>210</v>
      </c>
      <c r="P74" s="38">
        <v>-0.35764000000000001</v>
      </c>
      <c r="Q74" s="38">
        <v>210</v>
      </c>
      <c r="R74" s="38">
        <v>-9.7576999999999997E-2</v>
      </c>
      <c r="S74" s="38">
        <v>2.3222192947339191</v>
      </c>
      <c r="T74" s="38">
        <v>3.1622780000000003E-2</v>
      </c>
      <c r="U74" s="38">
        <v>210</v>
      </c>
      <c r="V74" s="38">
        <v>-0.17882000000000001</v>
      </c>
      <c r="W74" s="38">
        <v>210</v>
      </c>
      <c r="X74" s="38">
        <v>-4.8788999999999999E-2</v>
      </c>
      <c r="Y74" s="38">
        <v>2.3222192947339191</v>
      </c>
      <c r="Z74" s="38">
        <v>3.1622780000000003E-2</v>
      </c>
      <c r="AA74" s="38">
        <v>210</v>
      </c>
      <c r="AB74" s="38">
        <v>-0.19869000000000001</v>
      </c>
      <c r="AC74" s="38">
        <v>210</v>
      </c>
      <c r="AD74" s="38">
        <v>-5.4210000000000001E-2</v>
      </c>
      <c r="AE74" s="38">
        <v>2.3222192947339191</v>
      </c>
    </row>
    <row r="75" spans="1:31" ht="14.4" x14ac:dyDescent="0.3">
      <c r="A75" s="38">
        <v>2.511886E-2</v>
      </c>
      <c r="B75" s="38">
        <v>138.61000000000001</v>
      </c>
      <c r="C75" s="38">
        <v>-45.256</v>
      </c>
      <c r="D75" s="38">
        <v>145.81</v>
      </c>
      <c r="E75" s="38">
        <v>-18.082000000000001</v>
      </c>
      <c r="F75" s="38">
        <v>2.1637873099620029</v>
      </c>
      <c r="G75" s="38">
        <v>-1.6000000746061778</v>
      </c>
      <c r="H75" s="38">
        <v>2.511886E-2</v>
      </c>
      <c r="I75" s="38">
        <v>209.97</v>
      </c>
      <c r="J75" s="38">
        <v>-1.7040999999999999</v>
      </c>
      <c r="K75" s="38">
        <v>209.98</v>
      </c>
      <c r="L75" s="38">
        <v>-0.46500000000000002</v>
      </c>
      <c r="M75" s="38">
        <v>2.3221779313849757</v>
      </c>
      <c r="N75" s="38">
        <v>2.511886E-2</v>
      </c>
      <c r="O75" s="38">
        <v>210</v>
      </c>
      <c r="P75" s="38">
        <v>-0.28409000000000001</v>
      </c>
      <c r="Q75" s="38">
        <v>210</v>
      </c>
      <c r="R75" s="38">
        <v>-7.7509999999999996E-2</v>
      </c>
      <c r="S75" s="38">
        <v>2.3222192947339191</v>
      </c>
      <c r="T75" s="38">
        <v>2.511886E-2</v>
      </c>
      <c r="U75" s="38">
        <v>210</v>
      </c>
      <c r="V75" s="38">
        <v>-0.14204</v>
      </c>
      <c r="W75" s="38">
        <v>210</v>
      </c>
      <c r="X75" s="38">
        <v>-3.8753999999999997E-2</v>
      </c>
      <c r="Y75" s="38">
        <v>2.3222192947339191</v>
      </c>
      <c r="Z75" s="38">
        <v>2.511886E-2</v>
      </c>
      <c r="AA75" s="38">
        <v>210</v>
      </c>
      <c r="AB75" s="38">
        <v>-0.15783</v>
      </c>
      <c r="AC75" s="38">
        <v>210</v>
      </c>
      <c r="AD75" s="38">
        <v>-4.3062000000000003E-2</v>
      </c>
      <c r="AE75" s="38">
        <v>2.3222192947339191</v>
      </c>
    </row>
    <row r="76" spans="1:31" ht="14.4" x14ac:dyDescent="0.3">
      <c r="A76" s="38">
        <v>1.9952620000000001E-2</v>
      </c>
      <c r="B76" s="38">
        <v>148.85</v>
      </c>
      <c r="C76" s="38">
        <v>-48.790999999999997</v>
      </c>
      <c r="D76" s="38">
        <v>156.63999999999999</v>
      </c>
      <c r="E76" s="38">
        <v>-18.148</v>
      </c>
      <c r="F76" s="38">
        <v>2.1949026744590627</v>
      </c>
      <c r="G76" s="38">
        <v>-1.7000000685570293</v>
      </c>
      <c r="H76" s="38">
        <v>1.9952620000000001E-2</v>
      </c>
      <c r="I76" s="38">
        <v>209.98</v>
      </c>
      <c r="J76" s="38">
        <v>-1.3536999999999999</v>
      </c>
      <c r="K76" s="38">
        <v>209.98</v>
      </c>
      <c r="L76" s="38">
        <v>-0.36936999999999998</v>
      </c>
      <c r="M76" s="38">
        <v>2.3221779313849757</v>
      </c>
      <c r="N76" s="38">
        <v>1.9952620000000001E-2</v>
      </c>
      <c r="O76" s="38">
        <v>210</v>
      </c>
      <c r="P76" s="38">
        <v>-0.22566</v>
      </c>
      <c r="Q76" s="38">
        <v>210</v>
      </c>
      <c r="R76" s="38">
        <v>-6.1567999999999998E-2</v>
      </c>
      <c r="S76" s="38">
        <v>2.3222192947339191</v>
      </c>
      <c r="T76" s="38">
        <v>1.9952620000000001E-2</v>
      </c>
      <c r="U76" s="38">
        <v>210</v>
      </c>
      <c r="V76" s="38">
        <v>-0.11283</v>
      </c>
      <c r="W76" s="38">
        <v>210</v>
      </c>
      <c r="X76" s="38">
        <v>-3.0783999999999999E-2</v>
      </c>
      <c r="Y76" s="38">
        <v>2.3222192947339191</v>
      </c>
      <c r="Z76" s="38">
        <v>1.9952620000000001E-2</v>
      </c>
      <c r="AA76" s="38">
        <v>210</v>
      </c>
      <c r="AB76" s="38">
        <v>-0.12537000000000001</v>
      </c>
      <c r="AC76" s="38">
        <v>210</v>
      </c>
      <c r="AD76" s="38">
        <v>-3.4206E-2</v>
      </c>
      <c r="AE76" s="38">
        <v>2.3222192947339191</v>
      </c>
    </row>
    <row r="77" spans="1:31" ht="14.4" x14ac:dyDescent="0.3">
      <c r="A77" s="38">
        <v>1.5848930000000001E-2</v>
      </c>
      <c r="B77" s="38">
        <v>160.18</v>
      </c>
      <c r="C77" s="38">
        <v>-50.04</v>
      </c>
      <c r="D77" s="38">
        <v>167.81</v>
      </c>
      <c r="E77" s="38">
        <v>-17.349</v>
      </c>
      <c r="F77" s="38">
        <v>2.2248178373950402</v>
      </c>
      <c r="G77" s="38">
        <v>-1.8000000527384463</v>
      </c>
      <c r="H77" s="38">
        <v>1.5848930000000001E-2</v>
      </c>
      <c r="I77" s="38">
        <v>209.99</v>
      </c>
      <c r="J77" s="38">
        <v>-1.0753999999999999</v>
      </c>
      <c r="K77" s="38">
        <v>209.99</v>
      </c>
      <c r="L77" s="38">
        <v>-0.29342000000000001</v>
      </c>
      <c r="M77" s="38">
        <v>2.3221986135518917</v>
      </c>
      <c r="N77" s="38">
        <v>1.5848930000000001E-2</v>
      </c>
      <c r="O77" s="38">
        <v>210</v>
      </c>
      <c r="P77" s="38">
        <v>-0.17924999999999999</v>
      </c>
      <c r="Q77" s="38">
        <v>210</v>
      </c>
      <c r="R77" s="38">
        <v>-4.8905999999999998E-2</v>
      </c>
      <c r="S77" s="38">
        <v>2.3222192947339191</v>
      </c>
      <c r="T77" s="38">
        <v>1.5848930000000001E-2</v>
      </c>
      <c r="U77" s="38">
        <v>210</v>
      </c>
      <c r="V77" s="38">
        <v>-8.9623999999999995E-2</v>
      </c>
      <c r="W77" s="38">
        <v>210</v>
      </c>
      <c r="X77" s="38">
        <v>-2.4452999999999999E-2</v>
      </c>
      <c r="Y77" s="38">
        <v>2.3222192947339191</v>
      </c>
      <c r="Z77" s="38">
        <v>1.5848930000000001E-2</v>
      </c>
      <c r="AA77" s="38">
        <v>210</v>
      </c>
      <c r="AB77" s="38">
        <v>-9.9582000000000004E-2</v>
      </c>
      <c r="AC77" s="38">
        <v>210</v>
      </c>
      <c r="AD77" s="38">
        <v>-2.717E-2</v>
      </c>
      <c r="AE77" s="38">
        <v>2.3222192947339191</v>
      </c>
    </row>
    <row r="78" spans="1:31" ht="14.4" x14ac:dyDescent="0.3">
      <c r="A78" s="38">
        <v>1.258925E-2</v>
      </c>
      <c r="B78" s="38">
        <v>171.49</v>
      </c>
      <c r="C78" s="38">
        <v>-48.694000000000003</v>
      </c>
      <c r="D78" s="38">
        <v>178.27</v>
      </c>
      <c r="E78" s="38">
        <v>-15.852</v>
      </c>
      <c r="F78" s="38">
        <v>2.2510782644840019</v>
      </c>
      <c r="G78" s="38">
        <v>-1.9000001420576327</v>
      </c>
      <c r="H78" s="38">
        <v>1.258925E-2</v>
      </c>
      <c r="I78" s="38">
        <v>209.99</v>
      </c>
      <c r="J78" s="38">
        <v>-0.85423000000000004</v>
      </c>
      <c r="K78" s="38">
        <v>209.99</v>
      </c>
      <c r="L78" s="38">
        <v>-0.23308000000000001</v>
      </c>
      <c r="M78" s="38">
        <v>2.3221986135518917</v>
      </c>
      <c r="N78" s="38">
        <v>1.258925E-2</v>
      </c>
      <c r="O78" s="38">
        <v>210</v>
      </c>
      <c r="P78" s="38">
        <v>-0.14238000000000001</v>
      </c>
      <c r="Q78" s="38">
        <v>210</v>
      </c>
      <c r="R78" s="38">
        <v>-3.8847E-2</v>
      </c>
      <c r="S78" s="38">
        <v>2.3222192947339191</v>
      </c>
      <c r="T78" s="38">
        <v>1.258925E-2</v>
      </c>
      <c r="U78" s="38">
        <v>210</v>
      </c>
      <c r="V78" s="38">
        <v>-7.1191000000000004E-2</v>
      </c>
      <c r="W78" s="38">
        <v>210</v>
      </c>
      <c r="X78" s="38">
        <v>-1.9424E-2</v>
      </c>
      <c r="Y78" s="38">
        <v>2.3222192947339191</v>
      </c>
      <c r="Z78" s="38">
        <v>1.258925E-2</v>
      </c>
      <c r="AA78" s="38">
        <v>210</v>
      </c>
      <c r="AB78" s="38">
        <v>-7.9101000000000005E-2</v>
      </c>
      <c r="AC78" s="38">
        <v>210</v>
      </c>
      <c r="AD78" s="38">
        <v>-2.1582E-2</v>
      </c>
      <c r="AE78" s="38">
        <v>2.3222192947339191</v>
      </c>
    </row>
    <row r="79" spans="1:31" ht="14.4" x14ac:dyDescent="0.3">
      <c r="A79" s="38">
        <v>0.01</v>
      </c>
      <c r="B79" s="38">
        <v>181.68</v>
      </c>
      <c r="C79" s="38">
        <v>-45.082000000000001</v>
      </c>
      <c r="D79" s="38">
        <v>187.19</v>
      </c>
      <c r="E79" s="38">
        <v>-13.936</v>
      </c>
      <c r="F79" s="38">
        <v>2.2722826442908652</v>
      </c>
      <c r="G79" s="38">
        <v>-2</v>
      </c>
      <c r="H79" s="38">
        <v>0.01</v>
      </c>
      <c r="I79" s="38">
        <v>210</v>
      </c>
      <c r="J79" s="38">
        <v>-0.67856000000000005</v>
      </c>
      <c r="K79" s="38">
        <v>210</v>
      </c>
      <c r="L79" s="38">
        <v>-0.18514</v>
      </c>
      <c r="M79" s="38">
        <v>2.3222192947339191</v>
      </c>
      <c r="N79" s="38">
        <v>0.01</v>
      </c>
      <c r="O79" s="38">
        <v>210</v>
      </c>
      <c r="P79" s="38">
        <v>-0.11310000000000001</v>
      </c>
      <c r="Q79" s="38">
        <v>210</v>
      </c>
      <c r="R79" s="38">
        <v>-3.0858E-2</v>
      </c>
      <c r="S79" s="38">
        <v>2.3222192947339191</v>
      </c>
      <c r="T79" s="38">
        <v>0.01</v>
      </c>
      <c r="U79" s="38">
        <v>210</v>
      </c>
      <c r="V79" s="38">
        <v>-5.6549000000000002E-2</v>
      </c>
      <c r="W79" s="38">
        <v>210</v>
      </c>
      <c r="X79" s="38">
        <v>-1.5429E-2</v>
      </c>
      <c r="Y79" s="38">
        <v>2.3222192947339191</v>
      </c>
      <c r="Z79" s="38">
        <v>0.01</v>
      </c>
      <c r="AA79" s="38">
        <v>210</v>
      </c>
      <c r="AB79" s="38">
        <v>-6.2831999999999999E-2</v>
      </c>
      <c r="AC79" s="38">
        <v>210</v>
      </c>
      <c r="AD79" s="38">
        <v>-1.7142999999999999E-2</v>
      </c>
      <c r="AE79" s="38">
        <v>2.3222192947339191</v>
      </c>
    </row>
    <row r="80" spans="1:31" ht="14.4" x14ac:dyDescent="0.3">
      <c r="A80" s="38">
        <v>7.9432819999999994E-3</v>
      </c>
      <c r="B80" s="38">
        <v>190.04</v>
      </c>
      <c r="C80" s="38">
        <v>-39.987000000000002</v>
      </c>
      <c r="D80" s="38">
        <v>194.2</v>
      </c>
      <c r="E80" s="38">
        <v>-11.882</v>
      </c>
      <c r="F80" s="38">
        <v>2.288249225571986</v>
      </c>
      <c r="G80" s="38">
        <v>-2.1000000189853054</v>
      </c>
      <c r="H80" s="38">
        <v>7.9432819999999994E-3</v>
      </c>
      <c r="I80" s="38">
        <v>210</v>
      </c>
      <c r="J80" s="38">
        <v>-0.53900000000000003</v>
      </c>
      <c r="K80" s="38">
        <v>210</v>
      </c>
      <c r="L80" s="38">
        <v>-0.14706</v>
      </c>
      <c r="M80" s="38">
        <v>2.3222192947339191</v>
      </c>
      <c r="N80" s="38">
        <v>7.9432819999999994E-3</v>
      </c>
      <c r="O80" s="38">
        <v>210</v>
      </c>
      <c r="P80" s="38">
        <v>-8.9835999999999999E-2</v>
      </c>
      <c r="Q80" s="38">
        <v>210</v>
      </c>
      <c r="R80" s="38">
        <v>-2.4511000000000002E-2</v>
      </c>
      <c r="S80" s="38">
        <v>2.3222192947339191</v>
      </c>
      <c r="T80" s="38">
        <v>7.9432819999999994E-3</v>
      </c>
      <c r="U80" s="38">
        <v>210</v>
      </c>
      <c r="V80" s="38">
        <v>-4.4918E-2</v>
      </c>
      <c r="W80" s="38">
        <v>210</v>
      </c>
      <c r="X80" s="38">
        <v>-1.2255E-2</v>
      </c>
      <c r="Y80" s="38">
        <v>2.3222192947339191</v>
      </c>
      <c r="Z80" s="38">
        <v>7.9432819999999994E-3</v>
      </c>
      <c r="AA80" s="38">
        <v>210</v>
      </c>
      <c r="AB80" s="38">
        <v>-4.9909000000000002E-2</v>
      </c>
      <c r="AC80" s="38">
        <v>210</v>
      </c>
      <c r="AD80" s="38">
        <v>-1.3617000000000001E-2</v>
      </c>
      <c r="AE80" s="38">
        <v>2.3222192947339191</v>
      </c>
    </row>
    <row r="81" spans="1:31" ht="14.4" x14ac:dyDescent="0.3">
      <c r="A81" s="38">
        <v>6.3095729999999997E-3</v>
      </c>
      <c r="B81" s="38">
        <v>196.41</v>
      </c>
      <c r="C81" s="38">
        <v>-34.286000000000001</v>
      </c>
      <c r="D81" s="38">
        <v>199.38</v>
      </c>
      <c r="E81" s="38">
        <v>-9.9019999999999992</v>
      </c>
      <c r="F81" s="38">
        <v>2.2996815916623548</v>
      </c>
      <c r="G81" s="38">
        <v>-2.2000000306161791</v>
      </c>
      <c r="H81" s="38">
        <v>6.3095729999999997E-3</v>
      </c>
      <c r="I81" s="38">
        <v>210</v>
      </c>
      <c r="J81" s="38">
        <v>-0.42814999999999998</v>
      </c>
      <c r="K81" s="38">
        <v>210</v>
      </c>
      <c r="L81" s="38">
        <v>-0.11681999999999999</v>
      </c>
      <c r="M81" s="38">
        <v>2.3222192947339191</v>
      </c>
      <c r="N81" s="38">
        <v>6.3095729999999997E-3</v>
      </c>
      <c r="O81" s="38">
        <v>210</v>
      </c>
      <c r="P81" s="38">
        <v>-7.1360000000000007E-2</v>
      </c>
      <c r="Q81" s="38">
        <v>210</v>
      </c>
      <c r="R81" s="38">
        <v>-1.9470000000000001E-2</v>
      </c>
      <c r="S81" s="38">
        <v>2.3222192947339191</v>
      </c>
      <c r="T81" s="38">
        <v>6.3095729999999997E-3</v>
      </c>
      <c r="U81" s="38">
        <v>210</v>
      </c>
      <c r="V81" s="38">
        <v>-3.5680000000000003E-2</v>
      </c>
      <c r="W81" s="38">
        <v>210</v>
      </c>
      <c r="X81" s="38">
        <v>-9.7348000000000001E-3</v>
      </c>
      <c r="Y81" s="38">
        <v>2.3222192947339191</v>
      </c>
      <c r="Z81" s="38">
        <v>6.3095729999999997E-3</v>
      </c>
      <c r="AA81" s="38">
        <v>210</v>
      </c>
      <c r="AB81" s="38">
        <v>-3.9643999999999999E-2</v>
      </c>
      <c r="AC81" s="38">
        <v>210</v>
      </c>
      <c r="AD81" s="38">
        <v>-1.0815999999999999E-2</v>
      </c>
      <c r="AE81" s="38">
        <v>2.3222192947339191</v>
      </c>
    </row>
    <row r="82" spans="1:31" ht="14.4" x14ac:dyDescent="0.3">
      <c r="A82" s="38">
        <v>5.0118719999999997E-3</v>
      </c>
      <c r="B82" s="38">
        <v>200.97</v>
      </c>
      <c r="C82" s="38">
        <v>-28.672000000000001</v>
      </c>
      <c r="D82" s="38">
        <v>203</v>
      </c>
      <c r="E82" s="38">
        <v>-8.1195000000000004</v>
      </c>
      <c r="F82" s="38">
        <v>2.307496037913213</v>
      </c>
      <c r="G82" s="38">
        <v>-2.3000000291390887</v>
      </c>
      <c r="H82" s="38">
        <v>5.0118719999999997E-3</v>
      </c>
      <c r="I82" s="38">
        <v>210</v>
      </c>
      <c r="J82" s="38">
        <v>-0.34009</v>
      </c>
      <c r="K82" s="38">
        <v>210</v>
      </c>
      <c r="L82" s="38">
        <v>-9.2788999999999996E-2</v>
      </c>
      <c r="M82" s="38">
        <v>2.3222192947339191</v>
      </c>
      <c r="N82" s="38">
        <v>5.0118719999999997E-3</v>
      </c>
      <c r="O82" s="38">
        <v>210</v>
      </c>
      <c r="P82" s="38">
        <v>-5.6682999999999997E-2</v>
      </c>
      <c r="Q82" s="38">
        <v>210</v>
      </c>
      <c r="R82" s="38">
        <v>-1.5465E-2</v>
      </c>
      <c r="S82" s="38">
        <v>2.3222192947339191</v>
      </c>
      <c r="T82" s="38">
        <v>5.0118719999999997E-3</v>
      </c>
      <c r="U82" s="38">
        <v>210</v>
      </c>
      <c r="V82" s="38">
        <v>-2.8341000000000002E-2</v>
      </c>
      <c r="W82" s="38">
        <v>210</v>
      </c>
      <c r="X82" s="38">
        <v>-7.7324999999999998E-3</v>
      </c>
      <c r="Y82" s="38">
        <v>2.3222192947339191</v>
      </c>
      <c r="Z82" s="38">
        <v>5.0118719999999997E-3</v>
      </c>
      <c r="AA82" s="38">
        <v>210</v>
      </c>
      <c r="AB82" s="38">
        <v>-3.1490999999999998E-2</v>
      </c>
      <c r="AC82" s="38">
        <v>210</v>
      </c>
      <c r="AD82" s="38">
        <v>-8.5918999999999995E-3</v>
      </c>
      <c r="AE82" s="38">
        <v>2.3222192947339191</v>
      </c>
    </row>
    <row r="83" spans="1:31" ht="14.4" x14ac:dyDescent="0.3">
      <c r="A83" s="38">
        <v>3.9810720000000004E-3</v>
      </c>
      <c r="B83" s="38">
        <v>204.11</v>
      </c>
      <c r="C83" s="38">
        <v>-23.559000000000001</v>
      </c>
      <c r="D83" s="38">
        <v>205.47</v>
      </c>
      <c r="E83" s="38">
        <v>-6.5841000000000003</v>
      </c>
      <c r="F83" s="38">
        <v>2.3127484209295601</v>
      </c>
      <c r="G83" s="38">
        <v>-2.399999967876858</v>
      </c>
      <c r="H83" s="38">
        <v>3.9810720000000004E-3</v>
      </c>
      <c r="I83" s="38">
        <v>210</v>
      </c>
      <c r="J83" s="38">
        <v>-0.27015</v>
      </c>
      <c r="K83" s="38">
        <v>210</v>
      </c>
      <c r="L83" s="38">
        <v>-7.3706999999999995E-2</v>
      </c>
      <c r="M83" s="38">
        <v>2.3222192947339191</v>
      </c>
      <c r="N83" s="38">
        <v>3.9810720000000004E-3</v>
      </c>
      <c r="O83" s="38">
        <v>210</v>
      </c>
      <c r="P83" s="38">
        <v>-4.5025000000000003E-2</v>
      </c>
      <c r="Q83" s="38">
        <v>210</v>
      </c>
      <c r="R83" s="38">
        <v>-1.2284E-2</v>
      </c>
      <c r="S83" s="38">
        <v>2.3222192947339191</v>
      </c>
      <c r="T83" s="38">
        <v>3.9810720000000004E-3</v>
      </c>
      <c r="U83" s="38">
        <v>210</v>
      </c>
      <c r="V83" s="38">
        <v>-2.2512000000000001E-2</v>
      </c>
      <c r="W83" s="38">
        <v>210</v>
      </c>
      <c r="X83" s="38">
        <v>-6.1421000000000002E-3</v>
      </c>
      <c r="Y83" s="38">
        <v>2.3222192947339191</v>
      </c>
      <c r="Z83" s="38">
        <v>3.9810720000000004E-3</v>
      </c>
      <c r="AA83" s="38">
        <v>210</v>
      </c>
      <c r="AB83" s="38">
        <v>-2.5014000000000002E-2</v>
      </c>
      <c r="AC83" s="38">
        <v>210</v>
      </c>
      <c r="AD83" s="38">
        <v>-6.8247000000000004E-3</v>
      </c>
      <c r="AE83" s="38">
        <v>2.3222192947339191</v>
      </c>
    </row>
    <row r="84" spans="1:31" ht="14.4" x14ac:dyDescent="0.3">
      <c r="A84" s="38">
        <v>3.1622780000000001E-3</v>
      </c>
      <c r="B84" s="38">
        <v>206.2</v>
      </c>
      <c r="C84" s="38">
        <v>-19.13</v>
      </c>
      <c r="D84" s="38">
        <v>207.09</v>
      </c>
      <c r="E84" s="38">
        <v>-5.3003999999999998</v>
      </c>
      <c r="F84" s="38">
        <v>2.3161591281079681</v>
      </c>
      <c r="G84" s="38">
        <v>-2.4999999533288961</v>
      </c>
      <c r="H84" s="38">
        <v>3.1622780000000001E-3</v>
      </c>
      <c r="I84" s="38">
        <v>210</v>
      </c>
      <c r="J84" s="38">
        <v>-0.21459</v>
      </c>
      <c r="K84" s="38">
        <v>210</v>
      </c>
      <c r="L84" s="38">
        <v>-5.8548000000000003E-2</v>
      </c>
      <c r="M84" s="38">
        <v>2.3222192947339191</v>
      </c>
      <c r="N84" s="38">
        <v>3.1622780000000001E-3</v>
      </c>
      <c r="O84" s="38">
        <v>210</v>
      </c>
      <c r="P84" s="38">
        <v>-3.5764999999999998E-2</v>
      </c>
      <c r="Q84" s="38">
        <v>210</v>
      </c>
      <c r="R84" s="38">
        <v>-9.7579999999999993E-3</v>
      </c>
      <c r="S84" s="38">
        <v>2.3222192947339191</v>
      </c>
      <c r="T84" s="38">
        <v>3.1622780000000001E-3</v>
      </c>
      <c r="U84" s="38">
        <v>210</v>
      </c>
      <c r="V84" s="38">
        <v>-1.7881999999999999E-2</v>
      </c>
      <c r="W84" s="38">
        <v>210</v>
      </c>
      <c r="X84" s="38">
        <v>-4.8789000000000003E-3</v>
      </c>
      <c r="Y84" s="38">
        <v>2.3222192947339191</v>
      </c>
      <c r="Z84" s="38">
        <v>3.1622780000000001E-3</v>
      </c>
      <c r="AA84" s="38">
        <v>210</v>
      </c>
      <c r="AB84" s="38">
        <v>-1.9869000000000001E-2</v>
      </c>
      <c r="AC84" s="38">
        <v>210</v>
      </c>
      <c r="AD84" s="38">
        <v>-5.4209999999999996E-3</v>
      </c>
      <c r="AE84" s="38">
        <v>2.3222192947339191</v>
      </c>
    </row>
    <row r="85" spans="1:31" ht="14.4" x14ac:dyDescent="0.3">
      <c r="A85" s="38">
        <v>2.5118860000000001E-3</v>
      </c>
      <c r="B85" s="38">
        <v>207.57</v>
      </c>
      <c r="C85" s="38">
        <v>-15.411</v>
      </c>
      <c r="D85" s="38">
        <v>208.14</v>
      </c>
      <c r="E85" s="38">
        <v>-4.2461000000000002</v>
      </c>
      <c r="F85" s="38">
        <v>2.3183555502257036</v>
      </c>
      <c r="G85" s="38">
        <v>-2.6000000746061778</v>
      </c>
      <c r="H85" s="38">
        <v>2.5118860000000001E-3</v>
      </c>
      <c r="I85" s="38">
        <v>210</v>
      </c>
      <c r="J85" s="38">
        <v>-0.17044999999999999</v>
      </c>
      <c r="K85" s="38">
        <v>210</v>
      </c>
      <c r="L85" s="38">
        <v>-4.6504999999999998E-2</v>
      </c>
      <c r="M85" s="38">
        <v>2.3222192947339191</v>
      </c>
      <c r="N85" s="38">
        <v>2.5118860000000001E-3</v>
      </c>
      <c r="O85" s="38">
        <v>210</v>
      </c>
      <c r="P85" s="38">
        <v>-2.8409E-2</v>
      </c>
      <c r="Q85" s="38">
        <v>210</v>
      </c>
      <c r="R85" s="38">
        <v>-7.7510000000000001E-3</v>
      </c>
      <c r="S85" s="38">
        <v>2.3222192947339191</v>
      </c>
      <c r="T85" s="38">
        <v>2.5118860000000001E-3</v>
      </c>
      <c r="U85" s="38">
        <v>210</v>
      </c>
      <c r="V85" s="38">
        <v>-1.4204E-2</v>
      </c>
      <c r="W85" s="38">
        <v>210</v>
      </c>
      <c r="X85" s="38">
        <v>-3.8754000000000002E-3</v>
      </c>
      <c r="Y85" s="38">
        <v>2.3222192947339191</v>
      </c>
      <c r="Z85" s="38">
        <v>2.5118860000000001E-3</v>
      </c>
      <c r="AA85" s="38">
        <v>210</v>
      </c>
      <c r="AB85" s="38">
        <v>-1.5782999999999998E-2</v>
      </c>
      <c r="AC85" s="38">
        <v>210</v>
      </c>
      <c r="AD85" s="38">
        <v>-4.3061999999999996E-3</v>
      </c>
      <c r="AE85" s="38">
        <v>2.3222192947339191</v>
      </c>
    </row>
    <row r="86" spans="1:31" ht="14.4" x14ac:dyDescent="0.3">
      <c r="A86" s="38">
        <v>1.9952619999999998E-3</v>
      </c>
      <c r="B86" s="38">
        <v>208.45</v>
      </c>
      <c r="C86" s="38">
        <v>-12.352</v>
      </c>
      <c r="D86" s="38">
        <v>208.82</v>
      </c>
      <c r="E86" s="38">
        <v>-3.3912</v>
      </c>
      <c r="F86" s="38">
        <v>2.3197720914263633</v>
      </c>
      <c r="G86" s="38">
        <v>-2.7000000685570296</v>
      </c>
      <c r="H86" s="38">
        <v>1.9952619999999998E-3</v>
      </c>
      <c r="I86" s="38">
        <v>210</v>
      </c>
      <c r="J86" s="38">
        <v>-0.13539999999999999</v>
      </c>
      <c r="K86" s="38">
        <v>210</v>
      </c>
      <c r="L86" s="38">
        <v>-3.6942000000000003E-2</v>
      </c>
      <c r="M86" s="38">
        <v>2.3222192947339191</v>
      </c>
      <c r="N86" s="38">
        <v>1.9952619999999998E-3</v>
      </c>
      <c r="O86" s="38">
        <v>210</v>
      </c>
      <c r="P86" s="38">
        <v>-2.2565999999999999E-2</v>
      </c>
      <c r="Q86" s="38">
        <v>210</v>
      </c>
      <c r="R86" s="38">
        <v>-6.1567999999999996E-3</v>
      </c>
      <c r="S86" s="38">
        <v>2.3222192947339191</v>
      </c>
      <c r="T86" s="38">
        <v>1.9952619999999998E-3</v>
      </c>
      <c r="U86" s="38">
        <v>210</v>
      </c>
      <c r="V86" s="38">
        <v>-1.1283E-2</v>
      </c>
      <c r="W86" s="38">
        <v>210</v>
      </c>
      <c r="X86" s="38">
        <v>-3.0783999999999998E-3</v>
      </c>
      <c r="Y86" s="38">
        <v>2.3222192947339191</v>
      </c>
      <c r="Z86" s="38">
        <v>1.9952619999999998E-3</v>
      </c>
      <c r="AA86" s="38">
        <v>210</v>
      </c>
      <c r="AB86" s="38">
        <v>-1.2537E-2</v>
      </c>
      <c r="AC86" s="38">
        <v>210</v>
      </c>
      <c r="AD86" s="38">
        <v>-3.4206000000000002E-3</v>
      </c>
      <c r="AE86" s="38">
        <v>2.3222192947339191</v>
      </c>
    </row>
    <row r="87" spans="1:31" ht="14.4" x14ac:dyDescent="0.3">
      <c r="A87" s="38">
        <v>1.584893E-3</v>
      </c>
      <c r="B87" s="38">
        <v>209.02</v>
      </c>
      <c r="C87" s="38">
        <v>-9.8682999999999996</v>
      </c>
      <c r="D87" s="38">
        <v>209.25</v>
      </c>
      <c r="E87" s="38">
        <v>-2.7031000000000001</v>
      </c>
      <c r="F87" s="38">
        <v>2.3206654666652975</v>
      </c>
      <c r="G87" s="38">
        <v>-2.8000000527384463</v>
      </c>
      <c r="H87" s="38">
        <v>1.584893E-3</v>
      </c>
      <c r="I87" s="38">
        <v>210</v>
      </c>
      <c r="J87" s="38">
        <v>-0.10755000000000001</v>
      </c>
      <c r="K87" s="38">
        <v>210</v>
      </c>
      <c r="L87" s="38">
        <v>-2.9343999999999999E-2</v>
      </c>
      <c r="M87" s="38">
        <v>2.3222192947339191</v>
      </c>
      <c r="N87" s="38">
        <v>1.584893E-3</v>
      </c>
      <c r="O87" s="38">
        <v>210</v>
      </c>
      <c r="P87" s="38">
        <v>-1.7925E-2</v>
      </c>
      <c r="Q87" s="38">
        <v>210</v>
      </c>
      <c r="R87" s="38">
        <v>-4.8906000000000002E-3</v>
      </c>
      <c r="S87" s="38">
        <v>2.3222192947339191</v>
      </c>
      <c r="T87" s="38">
        <v>1.584893E-3</v>
      </c>
      <c r="U87" s="38">
        <v>210</v>
      </c>
      <c r="V87" s="38">
        <v>-8.9624000000000006E-3</v>
      </c>
      <c r="W87" s="38">
        <v>210</v>
      </c>
      <c r="X87" s="38">
        <v>-2.4453000000000001E-3</v>
      </c>
      <c r="Y87" s="38">
        <v>2.3222192947339191</v>
      </c>
      <c r="Z87" s="38">
        <v>1.584893E-3</v>
      </c>
      <c r="AA87" s="38">
        <v>210</v>
      </c>
      <c r="AB87" s="38">
        <v>-9.9582000000000004E-3</v>
      </c>
      <c r="AC87" s="38">
        <v>210</v>
      </c>
      <c r="AD87" s="38">
        <v>-2.7169999999999998E-3</v>
      </c>
      <c r="AE87" s="38">
        <v>2.3222192947339191</v>
      </c>
    </row>
    <row r="88" spans="1:31" ht="14.4" x14ac:dyDescent="0.3">
      <c r="A88" s="38">
        <v>1.2589249999999999E-3</v>
      </c>
      <c r="B88" s="38">
        <v>209.38</v>
      </c>
      <c r="C88" s="38">
        <v>-7.8672000000000004</v>
      </c>
      <c r="D88" s="38">
        <v>209.53</v>
      </c>
      <c r="E88" s="38">
        <v>-2.1518000000000002</v>
      </c>
      <c r="F88" s="38">
        <v>2.3212462129905913</v>
      </c>
      <c r="G88" s="38">
        <v>-2.9000001420576327</v>
      </c>
      <c r="H88" s="38">
        <v>1.2589249999999999E-3</v>
      </c>
      <c r="I88" s="38">
        <v>210</v>
      </c>
      <c r="J88" s="38">
        <v>-8.5429000000000005E-2</v>
      </c>
      <c r="K88" s="38">
        <v>210</v>
      </c>
      <c r="L88" s="38">
        <v>-2.3307999999999999E-2</v>
      </c>
      <c r="M88" s="38">
        <v>2.3222192947339191</v>
      </c>
      <c r="N88" s="38">
        <v>1.2589249999999999E-3</v>
      </c>
      <c r="O88" s="38">
        <v>210</v>
      </c>
      <c r="P88" s="38">
        <v>-1.4238000000000001E-2</v>
      </c>
      <c r="Q88" s="38">
        <v>210</v>
      </c>
      <c r="R88" s="38">
        <v>-3.8847E-3</v>
      </c>
      <c r="S88" s="38">
        <v>2.3222192947339191</v>
      </c>
      <c r="T88" s="38">
        <v>1.2589249999999999E-3</v>
      </c>
      <c r="U88" s="38">
        <v>210</v>
      </c>
      <c r="V88" s="38">
        <v>-7.1190999999999997E-3</v>
      </c>
      <c r="W88" s="38">
        <v>210</v>
      </c>
      <c r="X88" s="38">
        <v>-1.9423999999999999E-3</v>
      </c>
      <c r="Y88" s="38">
        <v>2.3222192947339191</v>
      </c>
      <c r="Z88" s="38">
        <v>1.2589249999999999E-3</v>
      </c>
      <c r="AA88" s="38">
        <v>210</v>
      </c>
      <c r="AB88" s="38">
        <v>-7.9100999999999998E-3</v>
      </c>
      <c r="AC88" s="38">
        <v>210</v>
      </c>
      <c r="AD88" s="38">
        <v>-2.1581999999999999E-3</v>
      </c>
      <c r="AE88" s="38">
        <v>2.3222192947339191</v>
      </c>
    </row>
    <row r="89" spans="1:31" ht="14.4" x14ac:dyDescent="0.3">
      <c r="A89" s="38">
        <v>1E-3</v>
      </c>
      <c r="B89" s="38">
        <v>209.61</v>
      </c>
      <c r="C89" s="38">
        <v>-6.2634999999999996</v>
      </c>
      <c r="D89" s="38">
        <v>209.7</v>
      </c>
      <c r="E89" s="38">
        <v>-1.7116</v>
      </c>
      <c r="F89" s="38">
        <v>2.3215984304653436</v>
      </c>
      <c r="G89" s="38">
        <v>-3</v>
      </c>
      <c r="H89" s="38">
        <v>1E-3</v>
      </c>
      <c r="I89" s="38">
        <v>210</v>
      </c>
      <c r="J89" s="38">
        <v>-6.7858000000000002E-2</v>
      </c>
      <c r="K89" s="38">
        <v>210</v>
      </c>
      <c r="L89" s="38">
        <v>-1.8513999999999999E-2</v>
      </c>
      <c r="M89" s="38">
        <v>2.3222192947339191</v>
      </c>
      <c r="N89" s="38">
        <v>1E-3</v>
      </c>
      <c r="O89" s="38">
        <v>210</v>
      </c>
      <c r="P89" s="38">
        <v>-1.1310000000000001E-2</v>
      </c>
      <c r="Q89" s="38">
        <v>210</v>
      </c>
      <c r="R89" s="38">
        <v>-3.0858000000000001E-3</v>
      </c>
      <c r="S89" s="38">
        <v>2.3222192947339191</v>
      </c>
      <c r="T89" s="38">
        <v>1E-3</v>
      </c>
      <c r="U89" s="38">
        <v>210</v>
      </c>
      <c r="V89" s="38">
        <v>-5.6549E-3</v>
      </c>
      <c r="W89" s="38">
        <v>210</v>
      </c>
      <c r="X89" s="38">
        <v>-1.5429E-3</v>
      </c>
      <c r="Y89" s="38">
        <v>2.3222192947339191</v>
      </c>
      <c r="Z89" s="38">
        <v>1E-3</v>
      </c>
      <c r="AA89" s="38">
        <v>210</v>
      </c>
      <c r="AB89" s="38">
        <v>-6.2832000000000001E-3</v>
      </c>
      <c r="AC89" s="38">
        <v>210</v>
      </c>
      <c r="AD89" s="38">
        <v>-1.7143E-3</v>
      </c>
      <c r="AE89" s="38">
        <v>2.3222192947339191</v>
      </c>
    </row>
    <row r="90" spans="1:31" ht="14.4" x14ac:dyDescent="0.3">
      <c r="A90" s="38">
        <v>7.9432820000000003E-4</v>
      </c>
      <c r="B90" s="38">
        <v>209.75</v>
      </c>
      <c r="C90" s="38">
        <v>-4.9824999999999999</v>
      </c>
      <c r="D90" s="38">
        <v>209.81</v>
      </c>
      <c r="E90" s="38">
        <v>-1.3608</v>
      </c>
      <c r="F90" s="38">
        <v>2.3218261837685032</v>
      </c>
      <c r="G90" s="38">
        <v>-3.1000000189853054</v>
      </c>
      <c r="H90" s="38">
        <v>7.9432820000000003E-4</v>
      </c>
      <c r="I90" s="38">
        <v>210</v>
      </c>
      <c r="J90" s="38">
        <v>-5.3901999999999999E-2</v>
      </c>
      <c r="K90" s="38">
        <v>210</v>
      </c>
      <c r="L90" s="38">
        <v>-1.4706E-2</v>
      </c>
      <c r="M90" s="38">
        <v>2.3222192947339191</v>
      </c>
      <c r="N90" s="38">
        <v>7.9432820000000003E-4</v>
      </c>
      <c r="O90" s="38">
        <v>210</v>
      </c>
      <c r="P90" s="38">
        <v>-8.9835999999999996E-3</v>
      </c>
      <c r="Q90" s="38">
        <v>210</v>
      </c>
      <c r="R90" s="38">
        <v>-2.4510999999999999E-3</v>
      </c>
      <c r="S90" s="38">
        <v>2.3222192947339191</v>
      </c>
      <c r="T90" s="38">
        <v>7.9432820000000003E-4</v>
      </c>
      <c r="U90" s="38">
        <v>210</v>
      </c>
      <c r="V90" s="38">
        <v>-4.4917999999999998E-3</v>
      </c>
      <c r="W90" s="38">
        <v>210</v>
      </c>
      <c r="X90" s="38">
        <v>-1.2255E-3</v>
      </c>
      <c r="Y90" s="38">
        <v>2.3222192947339191</v>
      </c>
      <c r="Z90" s="38">
        <v>7.9432820000000003E-4</v>
      </c>
      <c r="AA90" s="38">
        <v>210</v>
      </c>
      <c r="AB90" s="38">
        <v>-4.9909000000000004E-3</v>
      </c>
      <c r="AC90" s="38">
        <v>210</v>
      </c>
      <c r="AD90" s="38">
        <v>-1.3617E-3</v>
      </c>
      <c r="AE90" s="38">
        <v>2.3222192947339191</v>
      </c>
    </row>
    <row r="91" spans="1:31" ht="14.4" x14ac:dyDescent="0.3">
      <c r="A91" s="38">
        <v>6.3095730000000002E-4</v>
      </c>
      <c r="B91" s="38">
        <v>209.84</v>
      </c>
      <c r="C91" s="38">
        <v>-3.9613999999999998</v>
      </c>
      <c r="D91" s="38">
        <v>209.88</v>
      </c>
      <c r="E91" s="38">
        <v>-1.0814999999999999</v>
      </c>
      <c r="F91" s="38">
        <v>2.3219710555263013</v>
      </c>
      <c r="G91" s="38">
        <v>-3.2000000306161791</v>
      </c>
      <c r="H91" s="38">
        <v>6.3095730000000002E-4</v>
      </c>
      <c r="I91" s="38">
        <v>210</v>
      </c>
      <c r="J91" s="38">
        <v>-4.2816E-2</v>
      </c>
      <c r="K91" s="38">
        <v>210</v>
      </c>
      <c r="L91" s="38">
        <v>-1.1682E-2</v>
      </c>
      <c r="M91" s="38">
        <v>2.3222192947339191</v>
      </c>
      <c r="N91" s="38">
        <v>6.3095730000000002E-4</v>
      </c>
      <c r="O91" s="38">
        <v>210</v>
      </c>
      <c r="P91" s="38">
        <v>-7.136E-3</v>
      </c>
      <c r="Q91" s="38">
        <v>210</v>
      </c>
      <c r="R91" s="38">
        <v>-1.9469999999999999E-3</v>
      </c>
      <c r="S91" s="38">
        <v>2.3222192947339191</v>
      </c>
      <c r="T91" s="38">
        <v>6.3095730000000002E-4</v>
      </c>
      <c r="U91" s="38">
        <v>210</v>
      </c>
      <c r="V91" s="38">
        <v>-3.568E-3</v>
      </c>
      <c r="W91" s="38">
        <v>210</v>
      </c>
      <c r="X91" s="38">
        <v>-9.7347999999999998E-4</v>
      </c>
      <c r="Y91" s="38">
        <v>2.3222192947339191</v>
      </c>
      <c r="Z91" s="38">
        <v>6.3095730000000002E-4</v>
      </c>
      <c r="AA91" s="38">
        <v>210</v>
      </c>
      <c r="AB91" s="38">
        <v>-3.9643999999999999E-3</v>
      </c>
      <c r="AC91" s="38">
        <v>210</v>
      </c>
      <c r="AD91" s="38">
        <v>-1.0816000000000001E-3</v>
      </c>
      <c r="AE91" s="38">
        <v>2.3222192947339191</v>
      </c>
    </row>
    <row r="92" spans="1:31" ht="14.4" x14ac:dyDescent="0.3">
      <c r="A92" s="38">
        <v>5.0118720000000001E-4</v>
      </c>
      <c r="B92" s="38">
        <v>209.9</v>
      </c>
      <c r="C92" s="38">
        <v>-3.1484000000000001</v>
      </c>
      <c r="D92" s="38">
        <v>209.92</v>
      </c>
      <c r="E92" s="38">
        <v>-0.85933999999999999</v>
      </c>
      <c r="F92" s="38">
        <v>2.3220538176955663</v>
      </c>
      <c r="G92" s="38">
        <v>-3.3000000291390887</v>
      </c>
      <c r="H92" s="38">
        <v>5.0118720000000001E-4</v>
      </c>
      <c r="I92" s="38">
        <v>210</v>
      </c>
      <c r="J92" s="38">
        <v>-3.4009999999999999E-2</v>
      </c>
      <c r="K92" s="38">
        <v>210</v>
      </c>
      <c r="L92" s="38">
        <v>-9.2791999999999996E-3</v>
      </c>
      <c r="M92" s="38">
        <v>2.3222192947339191</v>
      </c>
      <c r="N92" s="38">
        <v>5.0118720000000001E-4</v>
      </c>
      <c r="O92" s="38">
        <v>210</v>
      </c>
      <c r="P92" s="38">
        <v>-5.6683000000000002E-3</v>
      </c>
      <c r="Q92" s="38">
        <v>210</v>
      </c>
      <c r="R92" s="38">
        <v>-1.5464999999999999E-3</v>
      </c>
      <c r="S92" s="38">
        <v>2.3222192947339191</v>
      </c>
      <c r="T92" s="38">
        <v>5.0118720000000001E-4</v>
      </c>
      <c r="U92" s="38">
        <v>210</v>
      </c>
      <c r="V92" s="38">
        <v>-2.8341E-3</v>
      </c>
      <c r="W92" s="38">
        <v>210</v>
      </c>
      <c r="X92" s="38">
        <v>-7.7324999999999996E-4</v>
      </c>
      <c r="Y92" s="38">
        <v>2.3222192947339191</v>
      </c>
      <c r="Z92" s="38">
        <v>5.0118720000000001E-4</v>
      </c>
      <c r="AA92" s="38">
        <v>210</v>
      </c>
      <c r="AB92" s="38">
        <v>-3.1491000000000002E-3</v>
      </c>
      <c r="AC92" s="38">
        <v>210</v>
      </c>
      <c r="AD92" s="38">
        <v>-8.5919000000000002E-4</v>
      </c>
      <c r="AE92" s="38">
        <v>2.3222192947339191</v>
      </c>
    </row>
    <row r="93" spans="1:31" ht="14.4" x14ac:dyDescent="0.3">
      <c r="A93" s="38">
        <v>3.9810719999999999E-4</v>
      </c>
      <c r="B93" s="38">
        <v>209.94</v>
      </c>
      <c r="C93" s="38">
        <v>-2.5017999999999998</v>
      </c>
      <c r="D93" s="38">
        <v>209.95</v>
      </c>
      <c r="E93" s="38">
        <v>-0.68274999999999997</v>
      </c>
      <c r="F93" s="38">
        <v>2.3221158789739587</v>
      </c>
      <c r="G93" s="38">
        <v>-3.399999967876858</v>
      </c>
      <c r="H93" s="38">
        <v>3.9810719999999999E-4</v>
      </c>
      <c r="I93" s="38">
        <v>210</v>
      </c>
      <c r="J93" s="38">
        <v>-2.7015000000000001E-2</v>
      </c>
      <c r="K93" s="38">
        <v>210</v>
      </c>
      <c r="L93" s="38">
        <v>-7.3707E-3</v>
      </c>
      <c r="M93" s="38">
        <v>2.3222192947339191</v>
      </c>
      <c r="N93" s="38">
        <v>3.9810719999999999E-4</v>
      </c>
      <c r="O93" s="38">
        <v>210</v>
      </c>
      <c r="P93" s="38">
        <v>-4.5025000000000004E-3</v>
      </c>
      <c r="Q93" s="38">
        <v>210</v>
      </c>
      <c r="R93" s="38">
        <v>-1.2283999999999999E-3</v>
      </c>
      <c r="S93" s="38">
        <v>2.3222192947339191</v>
      </c>
      <c r="T93" s="38">
        <v>3.9810719999999999E-4</v>
      </c>
      <c r="U93" s="38">
        <v>210</v>
      </c>
      <c r="V93" s="38">
        <v>-2.2512000000000001E-3</v>
      </c>
      <c r="W93" s="38">
        <v>210</v>
      </c>
      <c r="X93" s="38">
        <v>-6.1421000000000002E-4</v>
      </c>
      <c r="Y93" s="38">
        <v>2.3222192947339191</v>
      </c>
      <c r="Z93" s="38">
        <v>3.9810719999999999E-4</v>
      </c>
      <c r="AA93" s="38">
        <v>210</v>
      </c>
      <c r="AB93" s="38">
        <v>-2.5014E-3</v>
      </c>
      <c r="AC93" s="38">
        <v>210</v>
      </c>
      <c r="AD93" s="38">
        <v>-6.8247000000000002E-4</v>
      </c>
      <c r="AE93" s="38">
        <v>2.3222192947339191</v>
      </c>
    </row>
    <row r="94" spans="1:31" ht="14.4" x14ac:dyDescent="0.3">
      <c r="A94" s="38">
        <v>3.1622779999999998E-4</v>
      </c>
      <c r="B94" s="38">
        <v>209.96</v>
      </c>
      <c r="C94" s="38">
        <v>-1.9877</v>
      </c>
      <c r="D94" s="38">
        <v>209.97</v>
      </c>
      <c r="E94" s="38">
        <v>-0.54240999999999995</v>
      </c>
      <c r="F94" s="38">
        <v>2.3221572482330775</v>
      </c>
      <c r="G94" s="38">
        <v>-3.4999999533288961</v>
      </c>
      <c r="H94" s="38">
        <v>3.1622779999999998E-4</v>
      </c>
      <c r="I94" s="38">
        <v>210</v>
      </c>
      <c r="J94" s="38">
        <v>-2.1458999999999999E-2</v>
      </c>
      <c r="K94" s="38">
        <v>210</v>
      </c>
      <c r="L94" s="38">
        <v>-5.8548000000000003E-3</v>
      </c>
      <c r="M94" s="38">
        <v>2.3222192947339191</v>
      </c>
      <c r="N94" s="38">
        <v>3.1622779999999998E-4</v>
      </c>
      <c r="O94" s="38">
        <v>210</v>
      </c>
      <c r="P94" s="38">
        <v>-3.5764999999999998E-3</v>
      </c>
      <c r="Q94" s="38">
        <v>210</v>
      </c>
      <c r="R94" s="38">
        <v>-9.7579999999999997E-4</v>
      </c>
      <c r="S94" s="38">
        <v>2.3222192947339191</v>
      </c>
      <c r="T94" s="38">
        <v>3.1622779999999998E-4</v>
      </c>
      <c r="U94" s="38">
        <v>210</v>
      </c>
      <c r="V94" s="38">
        <v>-1.7882E-3</v>
      </c>
      <c r="W94" s="38">
        <v>210</v>
      </c>
      <c r="X94" s="38">
        <v>-4.8788999999999999E-4</v>
      </c>
      <c r="Y94" s="38">
        <v>2.3222192947339191</v>
      </c>
      <c r="Z94" s="38">
        <v>3.1622779999999998E-4</v>
      </c>
      <c r="AA94" s="38">
        <v>210</v>
      </c>
      <c r="AB94" s="38">
        <v>-1.9869000000000002E-3</v>
      </c>
      <c r="AC94" s="38">
        <v>210</v>
      </c>
      <c r="AD94" s="38">
        <v>-5.421E-4</v>
      </c>
      <c r="AE94" s="38">
        <v>2.3222192947339191</v>
      </c>
    </row>
    <row r="95" spans="1:31" ht="14.4" x14ac:dyDescent="0.3">
      <c r="A95" s="38">
        <v>2.511886E-4</v>
      </c>
      <c r="B95" s="38">
        <v>209.98</v>
      </c>
      <c r="C95" s="38">
        <v>-1.5790999999999999</v>
      </c>
      <c r="D95" s="38">
        <v>209.99</v>
      </c>
      <c r="E95" s="38">
        <v>-0.43086999999999998</v>
      </c>
      <c r="F95" s="38">
        <v>2.3221986135518917</v>
      </c>
      <c r="G95" s="38">
        <v>-3.6000000746061778</v>
      </c>
      <c r="H95" s="38">
        <v>2.511886E-4</v>
      </c>
      <c r="I95" s="38">
        <v>210</v>
      </c>
      <c r="J95" s="38">
        <v>-1.7045000000000001E-2</v>
      </c>
      <c r="K95" s="38">
        <v>210</v>
      </c>
      <c r="L95" s="38">
        <v>-4.6505000000000001E-3</v>
      </c>
      <c r="M95" s="38">
        <v>2.3222192947339191</v>
      </c>
      <c r="N95" s="38">
        <v>2.511886E-4</v>
      </c>
      <c r="O95" s="38">
        <v>210</v>
      </c>
      <c r="P95" s="38">
        <v>-2.8408999999999999E-3</v>
      </c>
      <c r="Q95" s="38">
        <v>210</v>
      </c>
      <c r="R95" s="38">
        <v>-7.7510000000000003E-4</v>
      </c>
      <c r="S95" s="38">
        <v>2.3222192947339191</v>
      </c>
      <c r="T95" s="38">
        <v>2.511886E-4</v>
      </c>
      <c r="U95" s="38">
        <v>210</v>
      </c>
      <c r="V95" s="38">
        <v>-1.4204E-3</v>
      </c>
      <c r="W95" s="38">
        <v>210</v>
      </c>
      <c r="X95" s="38">
        <v>-3.8754000000000002E-4</v>
      </c>
      <c r="Y95" s="38">
        <v>2.3222192947339191</v>
      </c>
      <c r="Z95" s="38">
        <v>2.511886E-4</v>
      </c>
      <c r="AA95" s="38">
        <v>210</v>
      </c>
      <c r="AB95" s="38">
        <v>-1.5782999999999999E-3</v>
      </c>
      <c r="AC95" s="38">
        <v>210</v>
      </c>
      <c r="AD95" s="38">
        <v>-4.3061999999999999E-4</v>
      </c>
      <c r="AE95" s="38">
        <v>2.3222192947339191</v>
      </c>
    </row>
    <row r="96" spans="1:31" ht="14.4" x14ac:dyDescent="0.3">
      <c r="A96" s="38">
        <v>1.9952619999999999E-4</v>
      </c>
      <c r="B96" s="38">
        <v>209.98</v>
      </c>
      <c r="C96" s="38">
        <v>-1.2544999999999999</v>
      </c>
      <c r="D96" s="38">
        <v>209.98</v>
      </c>
      <c r="E96" s="38">
        <v>-0.34229999999999999</v>
      </c>
      <c r="F96" s="38">
        <v>2.3221779313849757</v>
      </c>
      <c r="G96" s="38">
        <v>-3.7000000685570296</v>
      </c>
      <c r="H96" s="38">
        <v>1.9952619999999999E-4</v>
      </c>
      <c r="I96" s="38">
        <v>210</v>
      </c>
      <c r="J96" s="38">
        <v>-1.354E-2</v>
      </c>
      <c r="K96" s="38">
        <v>210</v>
      </c>
      <c r="L96" s="38">
        <v>-3.6941999999999999E-3</v>
      </c>
      <c r="M96" s="38">
        <v>2.3222192947339191</v>
      </c>
      <c r="N96" s="38">
        <v>1.9952619999999999E-4</v>
      </c>
      <c r="O96" s="38">
        <v>210</v>
      </c>
      <c r="P96" s="38">
        <v>-2.2566000000000001E-3</v>
      </c>
      <c r="Q96" s="38">
        <v>210</v>
      </c>
      <c r="R96" s="38">
        <v>-6.1567999999999996E-4</v>
      </c>
      <c r="S96" s="38">
        <v>2.3222192947339191</v>
      </c>
      <c r="T96" s="38">
        <v>1.9952619999999999E-4</v>
      </c>
      <c r="U96" s="38">
        <v>210</v>
      </c>
      <c r="V96" s="38">
        <v>-1.1283E-3</v>
      </c>
      <c r="W96" s="38">
        <v>210</v>
      </c>
      <c r="X96" s="38">
        <v>-3.0783999999999998E-4</v>
      </c>
      <c r="Y96" s="38">
        <v>2.3222192947339191</v>
      </c>
      <c r="Z96" s="38">
        <v>1.9952619999999999E-4</v>
      </c>
      <c r="AA96" s="38">
        <v>210</v>
      </c>
      <c r="AB96" s="38">
        <v>-1.2537E-3</v>
      </c>
      <c r="AC96" s="38">
        <v>210</v>
      </c>
      <c r="AD96" s="38">
        <v>-3.4205999999999999E-4</v>
      </c>
      <c r="AE96" s="38">
        <v>2.3222192947339191</v>
      </c>
    </row>
    <row r="97" spans="1:31" ht="14.4" x14ac:dyDescent="0.3">
      <c r="A97" s="38">
        <v>1.5848929999999999E-4</v>
      </c>
      <c r="B97" s="38">
        <v>209.99</v>
      </c>
      <c r="C97" s="38">
        <v>-0.99651999999999996</v>
      </c>
      <c r="D97" s="38">
        <v>209.99</v>
      </c>
      <c r="E97" s="38">
        <v>-0.27189999999999998</v>
      </c>
      <c r="F97" s="38">
        <v>2.3221986135518917</v>
      </c>
      <c r="G97" s="38">
        <v>-3.8000000527384463</v>
      </c>
      <c r="H97" s="38">
        <v>1.5848929999999999E-4</v>
      </c>
      <c r="I97" s="38">
        <v>210</v>
      </c>
      <c r="J97" s="38">
        <v>-1.0755000000000001E-2</v>
      </c>
      <c r="K97" s="38">
        <v>210</v>
      </c>
      <c r="L97" s="38">
        <v>-2.9344000000000002E-3</v>
      </c>
      <c r="M97" s="38">
        <v>2.3222192947339191</v>
      </c>
      <c r="N97" s="38">
        <v>1.5848929999999999E-4</v>
      </c>
      <c r="O97" s="38">
        <v>210</v>
      </c>
      <c r="P97" s="38">
        <v>-1.7925E-3</v>
      </c>
      <c r="Q97" s="38">
        <v>210</v>
      </c>
      <c r="R97" s="38">
        <v>-4.8906000000000004E-4</v>
      </c>
      <c r="S97" s="38">
        <v>2.3222192947339191</v>
      </c>
      <c r="T97" s="38">
        <v>1.5848929999999999E-4</v>
      </c>
      <c r="U97" s="38">
        <v>210</v>
      </c>
      <c r="V97" s="38">
        <v>-8.9623999999999997E-4</v>
      </c>
      <c r="W97" s="38">
        <v>210</v>
      </c>
      <c r="X97" s="38">
        <v>-2.4453000000000002E-4</v>
      </c>
      <c r="Y97" s="38">
        <v>2.3222192947339191</v>
      </c>
      <c r="Z97" s="38">
        <v>1.5848929999999999E-4</v>
      </c>
      <c r="AA97" s="38">
        <v>210</v>
      </c>
      <c r="AB97" s="38">
        <v>-9.9581999999999991E-4</v>
      </c>
      <c r="AC97" s="38">
        <v>210</v>
      </c>
      <c r="AD97" s="38">
        <v>-2.7169999999999999E-4</v>
      </c>
      <c r="AE97" s="38">
        <v>2.3222192947339191</v>
      </c>
    </row>
    <row r="98" spans="1:31" ht="14.4" x14ac:dyDescent="0.3">
      <c r="A98" s="38">
        <v>1.2589249999999999E-4</v>
      </c>
      <c r="B98" s="38">
        <v>209.99</v>
      </c>
      <c r="C98" s="38">
        <v>-0.79159000000000002</v>
      </c>
      <c r="D98" s="38">
        <v>209.99</v>
      </c>
      <c r="E98" s="38">
        <v>-0.21598000000000001</v>
      </c>
      <c r="F98" s="38">
        <v>2.3221986135518917</v>
      </c>
      <c r="G98" s="38">
        <v>-3.9000001420576327</v>
      </c>
      <c r="H98" s="38">
        <v>1.2589249999999999E-4</v>
      </c>
      <c r="I98" s="38">
        <v>210</v>
      </c>
      <c r="J98" s="38">
        <v>-8.5429000000000008E-3</v>
      </c>
      <c r="K98" s="38">
        <v>210</v>
      </c>
      <c r="L98" s="38">
        <v>-2.3308000000000001E-3</v>
      </c>
      <c r="M98" s="38">
        <v>2.3222192947339191</v>
      </c>
      <c r="N98" s="38">
        <v>1.2589249999999999E-4</v>
      </c>
      <c r="O98" s="38">
        <v>210</v>
      </c>
      <c r="P98" s="38">
        <v>-1.4238E-3</v>
      </c>
      <c r="Q98" s="38">
        <v>210</v>
      </c>
      <c r="R98" s="38">
        <v>-3.8847000000000003E-4</v>
      </c>
      <c r="S98" s="38">
        <v>2.3222192947339191</v>
      </c>
      <c r="T98" s="38">
        <v>1.2589249999999999E-4</v>
      </c>
      <c r="U98" s="38">
        <v>210</v>
      </c>
      <c r="V98" s="38">
        <v>-7.1190999999999995E-4</v>
      </c>
      <c r="W98" s="38">
        <v>210</v>
      </c>
      <c r="X98" s="38">
        <v>-1.9424000000000001E-4</v>
      </c>
      <c r="Y98" s="38">
        <v>2.3222192947339191</v>
      </c>
      <c r="Z98" s="38">
        <v>1.2589249999999999E-4</v>
      </c>
      <c r="AA98" s="38">
        <v>210</v>
      </c>
      <c r="AB98" s="38">
        <v>-7.9100999999999998E-4</v>
      </c>
      <c r="AC98" s="38">
        <v>210</v>
      </c>
      <c r="AD98" s="38">
        <v>-2.1582E-4</v>
      </c>
      <c r="AE98" s="38">
        <v>2.3222192947339191</v>
      </c>
    </row>
    <row r="99" spans="1:31" ht="14.4" x14ac:dyDescent="0.3">
      <c r="A99" s="38">
        <v>1E-4</v>
      </c>
      <c r="B99" s="38">
        <v>210</v>
      </c>
      <c r="C99" s="38">
        <v>-0.62880000000000003</v>
      </c>
      <c r="D99" s="38">
        <v>210</v>
      </c>
      <c r="E99" s="38">
        <v>-0.17155999999999999</v>
      </c>
      <c r="F99" s="38">
        <v>2.3222192947339191</v>
      </c>
      <c r="G99" s="38">
        <v>-4</v>
      </c>
      <c r="H99" s="38">
        <v>1E-4</v>
      </c>
      <c r="I99" s="38">
        <v>210</v>
      </c>
      <c r="J99" s="38">
        <v>-6.7857999999999998E-3</v>
      </c>
      <c r="K99" s="38">
        <v>210</v>
      </c>
      <c r="L99" s="38">
        <v>-1.8514E-3</v>
      </c>
      <c r="M99" s="38">
        <v>2.3222192947339191</v>
      </c>
      <c r="N99" s="38">
        <v>1E-4</v>
      </c>
      <c r="O99" s="38">
        <v>210</v>
      </c>
      <c r="P99" s="38">
        <v>-1.1310000000000001E-3</v>
      </c>
      <c r="Q99" s="38">
        <v>210</v>
      </c>
      <c r="R99" s="38">
        <v>-3.0857999999999998E-4</v>
      </c>
      <c r="S99" s="38">
        <v>2.3222192947339191</v>
      </c>
      <c r="T99" s="38">
        <v>1E-4</v>
      </c>
      <c r="U99" s="38">
        <v>210</v>
      </c>
      <c r="V99" s="38">
        <v>-5.6548999999999998E-4</v>
      </c>
      <c r="W99" s="38">
        <v>210</v>
      </c>
      <c r="X99" s="38">
        <v>-1.5428999999999999E-4</v>
      </c>
      <c r="Y99" s="38">
        <v>2.3222192947339191</v>
      </c>
      <c r="Z99" s="38">
        <v>1E-4</v>
      </c>
      <c r="AA99" s="38">
        <v>210</v>
      </c>
      <c r="AB99" s="38">
        <v>-6.2832000000000003E-4</v>
      </c>
      <c r="AC99" s="38">
        <v>210</v>
      </c>
      <c r="AD99" s="38">
        <v>-1.7143E-4</v>
      </c>
      <c r="AE99" s="38">
        <v>2.3222192947339191</v>
      </c>
    </row>
    <row r="100" spans="1:31" ht="14.4" x14ac:dyDescent="0.3">
      <c r="A100" s="39">
        <v>7.9432819999999998E-5</v>
      </c>
      <c r="B100" s="38">
        <v>210</v>
      </c>
      <c r="C100" s="38">
        <v>-0.49947999999999998</v>
      </c>
      <c r="D100" s="38">
        <v>210</v>
      </c>
      <c r="E100" s="38">
        <v>-0.13628000000000001</v>
      </c>
      <c r="F100" s="38">
        <v>2.3222192947339191</v>
      </c>
      <c r="G100" s="38">
        <v>-4.1000000189853054</v>
      </c>
      <c r="H100" s="39">
        <v>7.9432819999999998E-5</v>
      </c>
      <c r="I100" s="38">
        <v>210</v>
      </c>
      <c r="J100" s="38">
        <v>-5.3902000000000004E-3</v>
      </c>
      <c r="K100" s="38">
        <v>210</v>
      </c>
      <c r="L100" s="38">
        <v>-1.4706000000000001E-3</v>
      </c>
      <c r="M100" s="38">
        <v>2.3222192947339191</v>
      </c>
      <c r="N100" s="39">
        <v>7.9432819999999998E-5</v>
      </c>
      <c r="O100" s="38">
        <v>210</v>
      </c>
      <c r="P100" s="38">
        <v>-8.9835999999999996E-4</v>
      </c>
      <c r="Q100" s="38">
        <v>210</v>
      </c>
      <c r="R100" s="38">
        <v>-2.4510999999999999E-4</v>
      </c>
      <c r="S100" s="38">
        <v>2.3222192947339191</v>
      </c>
      <c r="T100" s="39">
        <v>7.9432819999999998E-5</v>
      </c>
      <c r="U100" s="38">
        <v>210</v>
      </c>
      <c r="V100" s="38">
        <v>-4.4917999999999998E-4</v>
      </c>
      <c r="W100" s="38">
        <v>210</v>
      </c>
      <c r="X100" s="38">
        <v>-1.2255E-4</v>
      </c>
      <c r="Y100" s="38">
        <v>2.3222192947339191</v>
      </c>
      <c r="Z100" s="39">
        <v>7.9432819999999998E-5</v>
      </c>
      <c r="AA100" s="38">
        <v>210</v>
      </c>
      <c r="AB100" s="38">
        <v>-4.9908999999999999E-4</v>
      </c>
      <c r="AC100" s="38">
        <v>210</v>
      </c>
      <c r="AD100" s="38">
        <v>-1.3616999999999999E-4</v>
      </c>
      <c r="AE100" s="38">
        <v>2.3222192947339191</v>
      </c>
    </row>
    <row r="101" spans="1:31" ht="14.4" x14ac:dyDescent="0.3">
      <c r="A101" s="39">
        <v>6.3095730000000002E-5</v>
      </c>
      <c r="B101" s="38">
        <v>210</v>
      </c>
      <c r="C101" s="38">
        <v>-0.39674999999999999</v>
      </c>
      <c r="D101" s="38">
        <v>210</v>
      </c>
      <c r="E101" s="38">
        <v>-0.10825</v>
      </c>
      <c r="F101" s="38">
        <v>2.3222192947339191</v>
      </c>
      <c r="G101" s="38">
        <v>-4.2000000306161791</v>
      </c>
      <c r="H101" s="39">
        <v>6.3095730000000002E-5</v>
      </c>
      <c r="I101" s="38">
        <v>210</v>
      </c>
      <c r="J101" s="38">
        <v>-4.2816E-3</v>
      </c>
      <c r="K101" s="38">
        <v>210</v>
      </c>
      <c r="L101" s="38">
        <v>-1.1682000000000001E-3</v>
      </c>
      <c r="M101" s="38">
        <v>2.3222192947339191</v>
      </c>
      <c r="N101" s="39">
        <v>6.3095730000000002E-5</v>
      </c>
      <c r="O101" s="38">
        <v>210</v>
      </c>
      <c r="P101" s="38">
        <v>-7.136E-4</v>
      </c>
      <c r="Q101" s="38">
        <v>210</v>
      </c>
      <c r="R101" s="38">
        <v>-1.9469999999999999E-4</v>
      </c>
      <c r="S101" s="38">
        <v>2.3222192947339191</v>
      </c>
      <c r="T101" s="39">
        <v>6.3095730000000002E-5</v>
      </c>
      <c r="U101" s="38">
        <v>210</v>
      </c>
      <c r="V101" s="38">
        <v>-3.568E-4</v>
      </c>
      <c r="W101" s="38">
        <v>210</v>
      </c>
      <c r="X101" s="39">
        <v>-9.7348000000000004E-5</v>
      </c>
      <c r="Y101" s="38">
        <v>2.3222192947339191</v>
      </c>
      <c r="Z101" s="39">
        <v>6.3095730000000002E-5</v>
      </c>
      <c r="AA101" s="38">
        <v>210</v>
      </c>
      <c r="AB101" s="38">
        <v>-3.9644000000000002E-4</v>
      </c>
      <c r="AC101" s="38">
        <v>210</v>
      </c>
      <c r="AD101" s="39">
        <v>-1.0815999999999999E-4</v>
      </c>
      <c r="AE101" s="38">
        <v>2.3222192947339191</v>
      </c>
    </row>
    <row r="102" spans="1:31" ht="14.4" x14ac:dyDescent="0.3">
      <c r="A102" s="39">
        <v>5.011872E-5</v>
      </c>
      <c r="B102" s="38">
        <v>210</v>
      </c>
      <c r="C102" s="38">
        <v>-0.31514999999999999</v>
      </c>
      <c r="D102" s="38">
        <v>210</v>
      </c>
      <c r="E102" s="38">
        <v>-8.5985000000000006E-2</v>
      </c>
      <c r="F102" s="38">
        <v>2.3222192947339191</v>
      </c>
      <c r="G102" s="38">
        <v>-4.3000000291390892</v>
      </c>
      <c r="H102" s="39">
        <v>5.011872E-5</v>
      </c>
      <c r="I102" s="38">
        <v>210</v>
      </c>
      <c r="J102" s="38">
        <v>-3.4009999999999999E-3</v>
      </c>
      <c r="K102" s="38">
        <v>210</v>
      </c>
      <c r="L102" s="38">
        <v>-9.2792000000000005E-4</v>
      </c>
      <c r="M102" s="38">
        <v>2.3222192947339191</v>
      </c>
      <c r="N102" s="39">
        <v>5.011872E-5</v>
      </c>
      <c r="O102" s="38">
        <v>210</v>
      </c>
      <c r="P102" s="38">
        <v>-5.6683000000000005E-4</v>
      </c>
      <c r="Q102" s="38">
        <v>210</v>
      </c>
      <c r="R102" s="38">
        <v>-1.5464999999999999E-4</v>
      </c>
      <c r="S102" s="38">
        <v>2.3222192947339191</v>
      </c>
      <c r="T102" s="39">
        <v>5.011872E-5</v>
      </c>
      <c r="U102" s="38">
        <v>210</v>
      </c>
      <c r="V102" s="38">
        <v>-2.8341E-4</v>
      </c>
      <c r="W102" s="38">
        <v>210</v>
      </c>
      <c r="X102" s="39">
        <v>-7.7324999999999996E-5</v>
      </c>
      <c r="Y102" s="38">
        <v>2.3222192947339191</v>
      </c>
      <c r="Z102" s="39">
        <v>5.011872E-5</v>
      </c>
      <c r="AA102" s="38">
        <v>210</v>
      </c>
      <c r="AB102" s="38">
        <v>-3.1491000000000001E-4</v>
      </c>
      <c r="AC102" s="38">
        <v>210</v>
      </c>
      <c r="AD102" s="39">
        <v>-8.5919000000000002E-5</v>
      </c>
      <c r="AE102" s="38">
        <v>2.3222192947339191</v>
      </c>
    </row>
    <row r="103" spans="1:31" ht="14.4" x14ac:dyDescent="0.3">
      <c r="A103" s="39">
        <v>3.9810720000000003E-5</v>
      </c>
      <c r="B103" s="38">
        <v>210</v>
      </c>
      <c r="C103" s="38">
        <v>-0.25034000000000001</v>
      </c>
      <c r="D103" s="38">
        <v>210</v>
      </c>
      <c r="E103" s="38">
        <v>-6.8302000000000002E-2</v>
      </c>
      <c r="F103" s="38">
        <v>2.3222192947339191</v>
      </c>
      <c r="G103" s="38">
        <v>-4.399999967876858</v>
      </c>
      <c r="H103" s="39">
        <v>3.9810720000000003E-5</v>
      </c>
      <c r="I103" s="38">
        <v>210</v>
      </c>
      <c r="J103" s="38">
        <v>-2.7014999999999999E-3</v>
      </c>
      <c r="K103" s="38">
        <v>210</v>
      </c>
      <c r="L103" s="38">
        <v>-7.3707000000000004E-4</v>
      </c>
      <c r="M103" s="38">
        <v>2.3222192947339191</v>
      </c>
      <c r="N103" s="39">
        <v>3.9810720000000003E-5</v>
      </c>
      <c r="O103" s="38">
        <v>210</v>
      </c>
      <c r="P103" s="38">
        <v>-4.5025000000000002E-4</v>
      </c>
      <c r="Q103" s="38">
        <v>210</v>
      </c>
      <c r="R103" s="38">
        <v>-1.2284000000000001E-4</v>
      </c>
      <c r="S103" s="38">
        <v>2.3222192947339191</v>
      </c>
      <c r="T103" s="39">
        <v>3.9810720000000003E-5</v>
      </c>
      <c r="U103" s="38">
        <v>210</v>
      </c>
      <c r="V103" s="38">
        <v>-2.2512000000000001E-4</v>
      </c>
      <c r="W103" s="38">
        <v>210</v>
      </c>
      <c r="X103" s="39">
        <v>-6.1420999999999994E-5</v>
      </c>
      <c r="Y103" s="38">
        <v>2.3222192947339191</v>
      </c>
      <c r="Z103" s="39">
        <v>3.9810720000000003E-5</v>
      </c>
      <c r="AA103" s="38">
        <v>210</v>
      </c>
      <c r="AB103" s="38">
        <v>-2.5013999999999999E-4</v>
      </c>
      <c r="AC103" s="38">
        <v>210</v>
      </c>
      <c r="AD103" s="39">
        <v>-6.8246999999999999E-5</v>
      </c>
      <c r="AE103" s="38">
        <v>2.3222192947339191</v>
      </c>
    </row>
    <row r="104" spans="1:31" ht="14.4" x14ac:dyDescent="0.3">
      <c r="A104" s="39">
        <v>3.1622779999999997E-5</v>
      </c>
      <c r="B104" s="38">
        <v>210</v>
      </c>
      <c r="C104" s="38">
        <v>-0.19885</v>
      </c>
      <c r="D104" s="38">
        <v>210</v>
      </c>
      <c r="E104" s="38">
        <v>-5.4253999999999997E-2</v>
      </c>
      <c r="F104" s="38">
        <v>2.3222192947339191</v>
      </c>
      <c r="G104" s="38">
        <v>-4.4999999533288957</v>
      </c>
      <c r="H104" s="39">
        <v>3.1622779999999997E-5</v>
      </c>
      <c r="I104" s="38">
        <v>210</v>
      </c>
      <c r="J104" s="38">
        <v>-2.1459000000000001E-3</v>
      </c>
      <c r="K104" s="38">
        <v>210</v>
      </c>
      <c r="L104" s="38">
        <v>-5.8547999999999998E-4</v>
      </c>
      <c r="M104" s="38">
        <v>2.3222192947339191</v>
      </c>
      <c r="N104" s="39">
        <v>3.1622779999999997E-5</v>
      </c>
      <c r="O104" s="38">
        <v>210</v>
      </c>
      <c r="P104" s="38">
        <v>-3.5764999999999999E-4</v>
      </c>
      <c r="Q104" s="38">
        <v>210</v>
      </c>
      <c r="R104" s="39">
        <v>-9.7579999999999997E-5</v>
      </c>
      <c r="S104" s="38">
        <v>2.3222192947339191</v>
      </c>
      <c r="T104" s="39">
        <v>3.1622779999999997E-5</v>
      </c>
      <c r="U104" s="38">
        <v>210</v>
      </c>
      <c r="V104" s="38">
        <v>-1.7882E-4</v>
      </c>
      <c r="W104" s="38">
        <v>210</v>
      </c>
      <c r="X104" s="39">
        <v>-4.8789000000000003E-5</v>
      </c>
      <c r="Y104" s="38">
        <v>2.3222192947339191</v>
      </c>
      <c r="Z104" s="39">
        <v>3.1622779999999997E-5</v>
      </c>
      <c r="AA104" s="38">
        <v>210</v>
      </c>
      <c r="AB104" s="38">
        <v>-1.9869000000000001E-4</v>
      </c>
      <c r="AC104" s="38">
        <v>210</v>
      </c>
      <c r="AD104" s="39">
        <v>-5.4209999999999998E-5</v>
      </c>
      <c r="AE104" s="38">
        <v>2.3222192947339191</v>
      </c>
    </row>
    <row r="105" spans="1:31" ht="14.4" x14ac:dyDescent="0.3">
      <c r="A105" s="39">
        <v>2.5118860000000002E-5</v>
      </c>
      <c r="B105" s="38">
        <v>210</v>
      </c>
      <c r="C105" s="38">
        <v>-0.15795000000000001</v>
      </c>
      <c r="D105" s="38">
        <v>210</v>
      </c>
      <c r="E105" s="38">
        <v>-4.3095000000000001E-2</v>
      </c>
      <c r="F105" s="38">
        <v>2.3222192947339191</v>
      </c>
      <c r="G105" s="38">
        <v>-4.6000000746061778</v>
      </c>
      <c r="H105" s="39">
        <v>2.5118860000000002E-5</v>
      </c>
      <c r="I105" s="38">
        <v>210</v>
      </c>
      <c r="J105" s="38">
        <v>-1.7045000000000001E-3</v>
      </c>
      <c r="K105" s="38">
        <v>210</v>
      </c>
      <c r="L105" s="38">
        <v>-4.6505E-4</v>
      </c>
      <c r="M105" s="38">
        <v>2.3222192947339191</v>
      </c>
      <c r="N105" s="39">
        <v>2.5118860000000002E-5</v>
      </c>
      <c r="O105" s="38">
        <v>210</v>
      </c>
      <c r="P105" s="38">
        <v>-2.8409000000000003E-4</v>
      </c>
      <c r="Q105" s="38">
        <v>210</v>
      </c>
      <c r="R105" s="39">
        <v>-7.7509999999999995E-5</v>
      </c>
      <c r="S105" s="38">
        <v>2.3222192947339191</v>
      </c>
      <c r="T105" s="39">
        <v>2.5118860000000002E-5</v>
      </c>
      <c r="U105" s="38">
        <v>210</v>
      </c>
      <c r="V105" s="38">
        <v>-1.4203999999999999E-4</v>
      </c>
      <c r="W105" s="38">
        <v>210</v>
      </c>
      <c r="X105" s="39">
        <v>-3.8754000000000002E-5</v>
      </c>
      <c r="Y105" s="38">
        <v>2.3222192947339191</v>
      </c>
      <c r="Z105" s="39">
        <v>2.5118860000000002E-5</v>
      </c>
      <c r="AA105" s="38">
        <v>210</v>
      </c>
      <c r="AB105" s="38">
        <v>-1.5783E-4</v>
      </c>
      <c r="AC105" s="38">
        <v>210</v>
      </c>
      <c r="AD105" s="39">
        <v>-4.3062000000000002E-5</v>
      </c>
      <c r="AE105" s="38">
        <v>2.3222192947339191</v>
      </c>
    </row>
    <row r="106" spans="1:31" ht="14.4" x14ac:dyDescent="0.3">
      <c r="A106" s="39">
        <v>1.9952620000000001E-5</v>
      </c>
      <c r="B106" s="38">
        <v>210</v>
      </c>
      <c r="C106" s="38">
        <v>-0.12547</v>
      </c>
      <c r="D106" s="38">
        <v>210</v>
      </c>
      <c r="E106" s="38">
        <v>-3.4233E-2</v>
      </c>
      <c r="F106" s="38">
        <v>2.3222192947339191</v>
      </c>
      <c r="G106" s="38">
        <v>-4.7000000685570296</v>
      </c>
      <c r="H106" s="39">
        <v>1.9952620000000001E-5</v>
      </c>
      <c r="I106" s="38">
        <v>210</v>
      </c>
      <c r="J106" s="38">
        <v>-1.354E-3</v>
      </c>
      <c r="K106" s="38">
        <v>210</v>
      </c>
      <c r="L106" s="38">
        <v>-3.6942000000000002E-4</v>
      </c>
      <c r="M106" s="38">
        <v>2.3222192947339191</v>
      </c>
      <c r="N106" s="39">
        <v>1.9952620000000001E-5</v>
      </c>
      <c r="O106" s="38">
        <v>210</v>
      </c>
      <c r="P106" s="38">
        <v>-2.2566E-4</v>
      </c>
      <c r="Q106" s="38">
        <v>210</v>
      </c>
      <c r="R106" s="39">
        <v>-6.1568000000000004E-5</v>
      </c>
      <c r="S106" s="38">
        <v>2.3222192947339191</v>
      </c>
      <c r="T106" s="39">
        <v>1.9952620000000001E-5</v>
      </c>
      <c r="U106" s="38">
        <v>210</v>
      </c>
      <c r="V106" s="38">
        <v>-1.1283E-4</v>
      </c>
      <c r="W106" s="38">
        <v>210</v>
      </c>
      <c r="X106" s="39">
        <v>-3.0784000000000002E-5</v>
      </c>
      <c r="Y106" s="38">
        <v>2.3222192947339191</v>
      </c>
      <c r="Z106" s="39">
        <v>1.9952620000000001E-5</v>
      </c>
      <c r="AA106" s="38">
        <v>210</v>
      </c>
      <c r="AB106" s="38">
        <v>-1.2537E-4</v>
      </c>
      <c r="AC106" s="38">
        <v>210</v>
      </c>
      <c r="AD106" s="39">
        <v>-3.4205999999999997E-5</v>
      </c>
      <c r="AE106" s="38">
        <v>2.3222192947339191</v>
      </c>
    </row>
    <row r="107" spans="1:31" ht="14.4" x14ac:dyDescent="0.3">
      <c r="A107" s="39">
        <v>1.5848929999999999E-5</v>
      </c>
      <c r="B107" s="38">
        <v>210</v>
      </c>
      <c r="C107" s="38">
        <v>-9.9661E-2</v>
      </c>
      <c r="D107" s="38">
        <v>210</v>
      </c>
      <c r="E107" s="38">
        <v>-2.7191E-2</v>
      </c>
      <c r="F107" s="38">
        <v>2.3222192947339191</v>
      </c>
      <c r="G107" s="38">
        <v>-4.8000000527384463</v>
      </c>
      <c r="H107" s="39">
        <v>1.5848929999999999E-5</v>
      </c>
      <c r="I107" s="38">
        <v>210</v>
      </c>
      <c r="J107" s="38">
        <v>-1.0755000000000001E-3</v>
      </c>
      <c r="K107" s="38">
        <v>210</v>
      </c>
      <c r="L107" s="38">
        <v>-2.9344000000000001E-4</v>
      </c>
      <c r="M107" s="38">
        <v>2.3222192947339191</v>
      </c>
      <c r="N107" s="39">
        <v>1.5848929999999999E-5</v>
      </c>
      <c r="O107" s="38">
        <v>210</v>
      </c>
      <c r="P107" s="38">
        <v>-1.7924999999999999E-4</v>
      </c>
      <c r="Q107" s="38">
        <v>210</v>
      </c>
      <c r="R107" s="39">
        <v>-4.8906000000000002E-5</v>
      </c>
      <c r="S107" s="38">
        <v>2.3222192947339191</v>
      </c>
      <c r="T107" s="39">
        <v>1.5848929999999999E-5</v>
      </c>
      <c r="U107" s="38">
        <v>210</v>
      </c>
      <c r="V107" s="39">
        <v>-8.9623999999999994E-5</v>
      </c>
      <c r="W107" s="38">
        <v>210</v>
      </c>
      <c r="X107" s="39">
        <v>-2.4453000000000001E-5</v>
      </c>
      <c r="Y107" s="38">
        <v>2.3222192947339191</v>
      </c>
      <c r="Z107" s="39">
        <v>1.5848929999999999E-5</v>
      </c>
      <c r="AA107" s="38">
        <v>210</v>
      </c>
      <c r="AB107" s="39">
        <v>-9.9581999999999996E-5</v>
      </c>
      <c r="AC107" s="38">
        <v>210</v>
      </c>
      <c r="AD107" s="39">
        <v>-2.7169999999999999E-5</v>
      </c>
      <c r="AE107" s="38">
        <v>2.3222192947339191</v>
      </c>
    </row>
    <row r="108" spans="1:31" ht="14.4" x14ac:dyDescent="0.3">
      <c r="A108" s="39">
        <v>1.258925E-5</v>
      </c>
      <c r="B108" s="38">
        <v>210</v>
      </c>
      <c r="C108" s="38">
        <v>-7.9163999999999998E-2</v>
      </c>
      <c r="D108" s="38">
        <v>210</v>
      </c>
      <c r="E108" s="38">
        <v>-2.1599E-2</v>
      </c>
      <c r="F108" s="38">
        <v>2.3222192947339191</v>
      </c>
      <c r="G108" s="38">
        <v>-4.9000001420576327</v>
      </c>
      <c r="H108" s="39">
        <v>1.258925E-5</v>
      </c>
      <c r="I108" s="38">
        <v>210</v>
      </c>
      <c r="J108" s="38">
        <v>-8.5428999999999995E-4</v>
      </c>
      <c r="K108" s="38">
        <v>210</v>
      </c>
      <c r="L108" s="38">
        <v>-2.3308000000000001E-4</v>
      </c>
      <c r="M108" s="38">
        <v>2.3222192947339191</v>
      </c>
      <c r="N108" s="39">
        <v>1.258925E-5</v>
      </c>
      <c r="O108" s="38">
        <v>210</v>
      </c>
      <c r="P108" s="38">
        <v>-1.4238E-4</v>
      </c>
      <c r="Q108" s="38">
        <v>210</v>
      </c>
      <c r="R108" s="39">
        <v>-3.8847000000000003E-5</v>
      </c>
      <c r="S108" s="38">
        <v>2.3222192947339191</v>
      </c>
      <c r="T108" s="39">
        <v>1.258925E-5</v>
      </c>
      <c r="U108" s="38">
        <v>210</v>
      </c>
      <c r="V108" s="39">
        <v>-7.1191000000000003E-5</v>
      </c>
      <c r="W108" s="38">
        <v>210</v>
      </c>
      <c r="X108" s="39">
        <v>-1.9423999999999999E-5</v>
      </c>
      <c r="Y108" s="38">
        <v>2.3222192947339191</v>
      </c>
      <c r="Z108" s="39">
        <v>1.258925E-5</v>
      </c>
      <c r="AA108" s="38">
        <v>210</v>
      </c>
      <c r="AB108" s="39">
        <v>-7.9101E-5</v>
      </c>
      <c r="AC108" s="38">
        <v>210</v>
      </c>
      <c r="AD108" s="39">
        <v>-2.1582000000000001E-5</v>
      </c>
      <c r="AE108" s="38">
        <v>2.3222192947339191</v>
      </c>
    </row>
    <row r="109" spans="1:31" ht="14.4" x14ac:dyDescent="0.3">
      <c r="A109" s="39">
        <v>1.0000000000000001E-5</v>
      </c>
      <c r="B109" s="38">
        <v>210</v>
      </c>
      <c r="C109" s="38">
        <v>-6.2881999999999993E-2</v>
      </c>
      <c r="D109" s="38">
        <v>210</v>
      </c>
      <c r="E109" s="38">
        <v>-1.7156999999999999E-2</v>
      </c>
      <c r="F109" s="38">
        <v>2.3222192947339191</v>
      </c>
      <c r="G109" s="38">
        <v>-5</v>
      </c>
      <c r="H109" s="39">
        <v>1.0000000000000001E-5</v>
      </c>
      <c r="I109" s="38">
        <v>210</v>
      </c>
      <c r="J109" s="38">
        <v>-6.7858000000000003E-4</v>
      </c>
      <c r="K109" s="38">
        <v>210</v>
      </c>
      <c r="L109" s="38">
        <v>-1.8514000000000001E-4</v>
      </c>
      <c r="M109" s="38">
        <v>2.3222192947339191</v>
      </c>
      <c r="N109" s="39">
        <v>1.0000000000000001E-5</v>
      </c>
      <c r="O109" s="38">
        <v>210</v>
      </c>
      <c r="P109" s="38">
        <v>-1.131E-4</v>
      </c>
      <c r="Q109" s="38">
        <v>210</v>
      </c>
      <c r="R109" s="39">
        <v>-3.0858000000000002E-5</v>
      </c>
      <c r="S109" s="38">
        <v>2.3222192947339191</v>
      </c>
      <c r="T109" s="39">
        <v>1.0000000000000001E-5</v>
      </c>
      <c r="U109" s="38">
        <v>210</v>
      </c>
      <c r="V109" s="39">
        <v>-5.6548999999999997E-5</v>
      </c>
      <c r="W109" s="38">
        <v>210</v>
      </c>
      <c r="X109" s="39">
        <v>-1.5429000000000001E-5</v>
      </c>
      <c r="Y109" s="38">
        <v>2.3222192947339191</v>
      </c>
      <c r="Z109" s="39">
        <v>1.0000000000000001E-5</v>
      </c>
      <c r="AA109" s="38">
        <v>210</v>
      </c>
      <c r="AB109" s="39">
        <v>-6.2831999999999997E-5</v>
      </c>
      <c r="AC109" s="38">
        <v>210</v>
      </c>
      <c r="AD109" s="39">
        <v>-1.7142999999999998E-5</v>
      </c>
      <c r="AE109" s="38">
        <v>2.3222192947339191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8"/>
  <sheetViews>
    <sheetView workbookViewId="0">
      <selection activeCell="K31" sqref="K31"/>
    </sheetView>
  </sheetViews>
  <sheetFormatPr defaultRowHeight="13.2" x14ac:dyDescent="0.25"/>
  <sheetData>
    <row r="1" spans="1:18" ht="14.4" x14ac:dyDescent="0.3">
      <c r="A1" s="46" t="s">
        <v>2439</v>
      </c>
      <c r="B1" s="46"/>
      <c r="C1" s="46"/>
      <c r="D1" s="48"/>
      <c r="E1" s="46"/>
      <c r="F1" s="46"/>
      <c r="G1" s="48"/>
      <c r="H1" s="46"/>
      <c r="I1" s="46"/>
      <c r="J1" s="50"/>
      <c r="K1" s="46"/>
      <c r="L1" s="46"/>
      <c r="M1" s="46"/>
      <c r="N1" s="49"/>
      <c r="O1" s="46"/>
      <c r="P1" s="48"/>
      <c r="Q1" s="46"/>
      <c r="R1" s="46"/>
    </row>
    <row r="2" spans="1:18" ht="14.4" x14ac:dyDescent="0.3">
      <c r="A2" s="46"/>
      <c r="B2" s="46"/>
      <c r="C2" s="46"/>
      <c r="D2" s="48"/>
      <c r="E2" s="46"/>
      <c r="F2" s="46"/>
      <c r="G2" s="48"/>
      <c r="H2" s="46"/>
      <c r="I2" s="46"/>
      <c r="J2" s="50"/>
      <c r="K2" s="46"/>
      <c r="L2" s="46"/>
      <c r="M2" s="46"/>
      <c r="N2" s="49"/>
      <c r="O2" s="46"/>
      <c r="P2" s="48"/>
      <c r="Q2" s="46"/>
      <c r="R2" s="46"/>
    </row>
    <row r="3" spans="1:18" ht="14.4" x14ac:dyDescent="0.3">
      <c r="A3" s="46" t="s">
        <v>2440</v>
      </c>
      <c r="B3" s="46" t="s">
        <v>2441</v>
      </c>
      <c r="C3" s="46" t="s">
        <v>2442</v>
      </c>
      <c r="D3" s="48" t="s">
        <v>2443</v>
      </c>
      <c r="E3" s="46" t="s">
        <v>2444</v>
      </c>
      <c r="F3" s="46" t="s">
        <v>2445</v>
      </c>
      <c r="G3" s="48" t="s">
        <v>2446</v>
      </c>
      <c r="H3" s="46" t="s">
        <v>2447</v>
      </c>
      <c r="I3" s="46" t="s">
        <v>2448</v>
      </c>
      <c r="J3" s="50" t="s">
        <v>2449</v>
      </c>
      <c r="K3" s="46" t="s">
        <v>2450</v>
      </c>
      <c r="L3" s="46" t="s">
        <v>2451</v>
      </c>
      <c r="M3" s="46" t="s">
        <v>2452</v>
      </c>
      <c r="N3" s="49" t="s">
        <v>2453</v>
      </c>
      <c r="O3" s="46" t="s">
        <v>2454</v>
      </c>
      <c r="P3" s="48" t="s">
        <v>2455</v>
      </c>
      <c r="Q3" s="46" t="s">
        <v>2456</v>
      </c>
      <c r="R3" s="46" t="s">
        <v>2457</v>
      </c>
    </row>
    <row r="4" spans="1:18" ht="14.4" x14ac:dyDescent="0.3">
      <c r="A4" s="46" t="s">
        <v>2458</v>
      </c>
      <c r="B4" s="47">
        <v>3.3107000000000002E-9</v>
      </c>
      <c r="C4" s="47">
        <v>6.5221000000000004E-7</v>
      </c>
      <c r="D4" s="48">
        <v>10</v>
      </c>
      <c r="E4" s="47">
        <v>2.94E-5</v>
      </c>
      <c r="F4" s="46">
        <v>2.9399999999999999E-4</v>
      </c>
      <c r="G4" s="49">
        <v>2.0004E-5</v>
      </c>
      <c r="H4" s="47">
        <v>9.2182999999999998E-11</v>
      </c>
      <c r="I4" s="46">
        <v>4.6082000000000002E-4</v>
      </c>
      <c r="J4" s="50">
        <v>99.96</v>
      </c>
      <c r="K4" s="46">
        <v>2.5907000000000003E-4</v>
      </c>
      <c r="L4" s="46">
        <v>2.5916999999999997E-4</v>
      </c>
      <c r="M4" s="46">
        <v>9.9979999999999999E-2</v>
      </c>
      <c r="N4" s="49">
        <v>1.5271E-6</v>
      </c>
      <c r="O4" s="46">
        <v>1.5273999999999999E-3</v>
      </c>
      <c r="P4" s="48">
        <v>100</v>
      </c>
      <c r="Q4" s="46">
        <v>5.5265000000000002E-4</v>
      </c>
      <c r="R4" s="46">
        <v>5.5265000000000002E-4</v>
      </c>
    </row>
    <row r="5" spans="1:18" ht="14.4" x14ac:dyDescent="0.3">
      <c r="A5" s="46" t="s">
        <v>2459</v>
      </c>
      <c r="B5" s="47">
        <v>8.8267000000000005E-9</v>
      </c>
      <c r="C5" s="47">
        <v>1.7389E-6</v>
      </c>
      <c r="D5" s="48">
        <v>10</v>
      </c>
      <c r="E5" s="47">
        <v>2.3731E-5</v>
      </c>
      <c r="F5" s="46">
        <v>2.3730999999999999E-4</v>
      </c>
      <c r="G5" s="49">
        <v>2.0415999999999999E-5</v>
      </c>
      <c r="H5" s="47">
        <v>7.7825E-11</v>
      </c>
      <c r="I5" s="46">
        <v>3.812E-4</v>
      </c>
      <c r="J5" s="50">
        <v>96</v>
      </c>
      <c r="K5" s="46">
        <v>3.5305999999999998E-4</v>
      </c>
      <c r="L5" s="46">
        <v>3.6777000000000001E-4</v>
      </c>
      <c r="M5" s="46">
        <v>9.812E-4</v>
      </c>
      <c r="N5" s="49">
        <v>1.3464000000000001E-8</v>
      </c>
      <c r="O5" s="46">
        <v>1.3722000000000001E-3</v>
      </c>
      <c r="P5" s="48">
        <v>104</v>
      </c>
      <c r="Q5" s="46">
        <v>4.5742999999999999E-4</v>
      </c>
      <c r="R5" s="46">
        <v>4.3983999999999999E-4</v>
      </c>
    </row>
    <row r="6" spans="1:18" ht="14.4" x14ac:dyDescent="0.3">
      <c r="A6" s="46" t="s">
        <v>2460</v>
      </c>
      <c r="B6" s="47">
        <v>1.9861000000000002E-8</v>
      </c>
      <c r="C6" s="47">
        <v>3.9125999999999996E-6</v>
      </c>
      <c r="D6" s="48">
        <v>10</v>
      </c>
      <c r="E6" s="47">
        <v>2.2572E-5</v>
      </c>
      <c r="F6" s="46">
        <v>2.2572E-4</v>
      </c>
      <c r="G6" s="49">
        <v>2.5689000000000001E-5</v>
      </c>
      <c r="H6" s="47">
        <v>1.5287999999999999E-10</v>
      </c>
      <c r="I6" s="46">
        <v>5.9511999999999998E-4</v>
      </c>
      <c r="J6" s="50">
        <v>62.86</v>
      </c>
      <c r="K6" s="46">
        <v>8.7078999999999998E-4</v>
      </c>
      <c r="L6" s="46">
        <v>1.3852999999999999E-3</v>
      </c>
      <c r="M6" s="47">
        <v>9.0310999999999996E-5</v>
      </c>
      <c r="N6" s="49">
        <v>1.5402999999999999E-9</v>
      </c>
      <c r="O6" s="46">
        <v>1.7056E-3</v>
      </c>
      <c r="P6" s="48">
        <v>137.1</v>
      </c>
      <c r="Q6" s="46">
        <v>8.8670000000000003E-4</v>
      </c>
      <c r="R6" s="46">
        <v>6.4674999999999997E-4</v>
      </c>
    </row>
    <row r="7" spans="1:18" ht="14.4" x14ac:dyDescent="0.3">
      <c r="A7" s="46" t="s">
        <v>2461</v>
      </c>
      <c r="B7" s="47">
        <v>2.9685000000000001E-8</v>
      </c>
      <c r="C7" s="47">
        <v>5.8479000000000004E-6</v>
      </c>
      <c r="D7" s="48">
        <v>10</v>
      </c>
      <c r="E7" s="47">
        <v>2.3564999999999999E-5</v>
      </c>
      <c r="F7" s="46">
        <v>2.3565000000000001E-4</v>
      </c>
      <c r="G7" s="49">
        <v>7.2358000000000001E-5</v>
      </c>
      <c r="H7" s="47">
        <v>2.0707999999999999E-9</v>
      </c>
      <c r="I7" s="46">
        <v>2.8619000000000001E-3</v>
      </c>
      <c r="J7" s="50">
        <v>10.56</v>
      </c>
      <c r="K7" s="46">
        <v>7.2966999999999997E-4</v>
      </c>
      <c r="L7" s="46">
        <v>6.9097999999999998E-3</v>
      </c>
      <c r="M7" s="47">
        <v>2.764E-5</v>
      </c>
      <c r="N7" s="49">
        <v>3.0202000000000001E-10</v>
      </c>
      <c r="O7" s="46">
        <v>1.0927000000000001E-3</v>
      </c>
      <c r="P7" s="48">
        <v>189.4</v>
      </c>
      <c r="Q7" s="46">
        <v>7.5473000000000001E-4</v>
      </c>
      <c r="R7" s="46">
        <v>3.9847999999999999E-4</v>
      </c>
    </row>
    <row r="8" spans="1:18" ht="14.4" x14ac:dyDescent="0.3">
      <c r="A8" s="46" t="s">
        <v>2462</v>
      </c>
      <c r="B8" s="47">
        <v>2.9606000000000001E-8</v>
      </c>
      <c r="C8" s="47">
        <v>5.8324000000000003E-6</v>
      </c>
      <c r="D8" s="48">
        <v>10</v>
      </c>
      <c r="E8" s="47">
        <v>2.3286E-5</v>
      </c>
      <c r="F8" s="46">
        <v>2.3285999999999999E-4</v>
      </c>
      <c r="G8" s="49">
        <v>1.4684999999999999E-4</v>
      </c>
      <c r="H8" s="47">
        <v>8.0383000000000003E-9</v>
      </c>
      <c r="I8" s="46">
        <v>5.4738E-3</v>
      </c>
      <c r="J8" s="50">
        <v>2.9860000000000002</v>
      </c>
      <c r="K8" s="46">
        <v>3.5218000000000001E-4</v>
      </c>
      <c r="L8" s="46">
        <v>1.1794000000000001E-2</v>
      </c>
      <c r="M8" s="47">
        <v>2.3153E-5</v>
      </c>
      <c r="N8" s="49">
        <v>1.5723999999999999E-10</v>
      </c>
      <c r="O8" s="46">
        <v>6.7913000000000001E-4</v>
      </c>
      <c r="P8" s="48">
        <v>197</v>
      </c>
      <c r="Q8" s="46">
        <v>4.2349999999999999E-4</v>
      </c>
      <c r="R8" s="46">
        <v>2.1497000000000001E-4</v>
      </c>
    </row>
    <row r="9" spans="1:18" ht="14.4" x14ac:dyDescent="0.3">
      <c r="A9" s="46"/>
      <c r="B9" s="46"/>
      <c r="C9" s="46"/>
      <c r="D9" s="48"/>
      <c r="E9" s="46"/>
      <c r="F9" s="46"/>
      <c r="G9" s="48"/>
      <c r="H9" s="46"/>
      <c r="I9" s="46"/>
      <c r="J9" s="50"/>
      <c r="K9" s="46"/>
      <c r="L9" s="46"/>
      <c r="M9" s="46"/>
      <c r="N9" s="49"/>
      <c r="O9" s="46"/>
      <c r="P9" s="48"/>
      <c r="Q9" s="46"/>
      <c r="R9" s="46"/>
    </row>
    <row r="10" spans="1:18" ht="14.4" x14ac:dyDescent="0.3">
      <c r="A10" s="46" t="s">
        <v>2423</v>
      </c>
      <c r="B10" s="46">
        <v>100</v>
      </c>
      <c r="C10" s="46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</row>
    <row r="11" spans="1:18" ht="14.4" x14ac:dyDescent="0.3">
      <c r="A11" s="46" t="s">
        <v>2425</v>
      </c>
      <c r="B11" s="46">
        <v>0.1</v>
      </c>
      <c r="C11" s="46"/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</row>
    <row r="13" spans="1:18" ht="14.4" x14ac:dyDescent="0.3">
      <c r="A13" s="46"/>
      <c r="B13" s="46"/>
      <c r="C13" s="51" t="s">
        <v>2463</v>
      </c>
      <c r="D13" s="51" t="s">
        <v>2464</v>
      </c>
      <c r="E13" s="51" t="s">
        <v>2465</v>
      </c>
      <c r="F13" s="51" t="s">
        <v>2466</v>
      </c>
      <c r="G13" s="51" t="s">
        <v>2467</v>
      </c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</row>
    <row r="14" spans="1:18" ht="14.4" x14ac:dyDescent="0.3">
      <c r="A14" s="46"/>
      <c r="B14" s="46"/>
      <c r="C14" s="51">
        <v>0.1</v>
      </c>
      <c r="D14" s="52">
        <v>99.96</v>
      </c>
      <c r="E14" s="53">
        <v>2.0004E-5</v>
      </c>
      <c r="F14" s="51">
        <v>100</v>
      </c>
      <c r="G14" s="53">
        <v>1.5271E-6</v>
      </c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</row>
    <row r="15" spans="1:18" ht="14.4" x14ac:dyDescent="0.3">
      <c r="A15" s="46"/>
      <c r="B15" s="46"/>
      <c r="C15" s="53">
        <v>1E-3</v>
      </c>
      <c r="D15" s="52">
        <v>96</v>
      </c>
      <c r="E15" s="53">
        <v>2.0415999999999999E-5</v>
      </c>
      <c r="F15" s="51">
        <v>104</v>
      </c>
      <c r="G15" s="53">
        <v>1.3464000000000001E-8</v>
      </c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</row>
    <row r="16" spans="1:18" ht="14.4" x14ac:dyDescent="0.3">
      <c r="A16" s="46"/>
      <c r="B16" s="46"/>
      <c r="C16" s="53">
        <v>1E-4</v>
      </c>
      <c r="D16" s="52">
        <v>62.86</v>
      </c>
      <c r="E16" s="53">
        <v>2.5689000000000001E-5</v>
      </c>
      <c r="F16" s="51">
        <v>137.1</v>
      </c>
      <c r="G16" s="53">
        <v>1.5402999999999999E-9</v>
      </c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</row>
    <row r="17" spans="3:7" ht="14.4" x14ac:dyDescent="0.3">
      <c r="C17" s="53">
        <v>2.0000000000000002E-5</v>
      </c>
      <c r="D17" s="52">
        <v>10.56</v>
      </c>
      <c r="E17" s="53">
        <v>7.2358000000000001E-5</v>
      </c>
      <c r="F17" s="51">
        <v>189.4</v>
      </c>
      <c r="G17" s="53">
        <v>3.0202000000000001E-10</v>
      </c>
    </row>
    <row r="18" spans="3:7" ht="14.4" x14ac:dyDescent="0.3">
      <c r="C18" s="53">
        <v>1.0000000000000001E-5</v>
      </c>
      <c r="D18" s="52">
        <v>2.9860000000000002</v>
      </c>
      <c r="E18" s="53">
        <v>1.4684999999999999E-4</v>
      </c>
      <c r="F18" s="51">
        <v>197</v>
      </c>
      <c r="G18" s="53">
        <v>1.5723999999999999E-10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02"/>
  <sheetViews>
    <sheetView topLeftCell="A7" workbookViewId="0">
      <selection activeCell="A2" sqref="A2"/>
    </sheetView>
  </sheetViews>
  <sheetFormatPr defaultRowHeight="13.2" x14ac:dyDescent="0.25"/>
  <sheetData>
    <row r="1" spans="1:28" x14ac:dyDescent="0.25">
      <c r="A1" t="s">
        <v>2431</v>
      </c>
      <c r="B1" t="s">
        <v>2432</v>
      </c>
      <c r="C1" t="s">
        <v>2433</v>
      </c>
      <c r="D1" t="s">
        <v>2434</v>
      </c>
      <c r="E1" t="s">
        <v>2435</v>
      </c>
      <c r="F1" t="s">
        <v>2468</v>
      </c>
      <c r="G1" t="s">
        <v>71</v>
      </c>
      <c r="H1" t="s">
        <v>2469</v>
      </c>
      <c r="I1" t="s">
        <v>2470</v>
      </c>
      <c r="J1" t="s">
        <v>2471</v>
      </c>
      <c r="U1" t="s">
        <v>2393</v>
      </c>
      <c r="V1">
        <v>1</v>
      </c>
      <c r="W1" t="s">
        <v>2437</v>
      </c>
      <c r="X1" t="s">
        <v>36</v>
      </c>
      <c r="Y1" t="s">
        <v>2397</v>
      </c>
      <c r="Z1" t="s">
        <v>2398</v>
      </c>
      <c r="AA1" t="s">
        <v>14</v>
      </c>
      <c r="AB1" t="s">
        <v>2400</v>
      </c>
    </row>
    <row r="2" spans="1:28" x14ac:dyDescent="0.25">
      <c r="A2">
        <v>1000000</v>
      </c>
      <c r="B2">
        <v>1</v>
      </c>
      <c r="C2">
        <v>62832</v>
      </c>
      <c r="D2">
        <v>62832</v>
      </c>
      <c r="E2">
        <v>89.998999999999995</v>
      </c>
      <c r="F2">
        <v>0</v>
      </c>
      <c r="G2">
        <v>0</v>
      </c>
      <c r="H2">
        <v>1</v>
      </c>
      <c r="I2">
        <v>0</v>
      </c>
      <c r="J2">
        <v>0</v>
      </c>
      <c r="U2" t="s">
        <v>2394</v>
      </c>
      <c r="V2">
        <v>0.01</v>
      </c>
      <c r="W2">
        <v>6</v>
      </c>
      <c r="X2">
        <f>10^W2</f>
        <v>1000000</v>
      </c>
      <c r="Y2">
        <f>$V$1</f>
        <v>1</v>
      </c>
      <c r="Z2">
        <f>-1/(2*PI()*X2*$V$2)+2*PI()*X2*$V$3</f>
        <v>62831.853055880369</v>
      </c>
      <c r="AA2">
        <f>LOG10(Y2^2+Z2^2)/2</f>
        <v>4.7981798683031114</v>
      </c>
      <c r="AB2">
        <f>ATAN(Z2/Y2)/PI()*180</f>
        <v>89.99908810934707</v>
      </c>
    </row>
    <row r="3" spans="1:28" x14ac:dyDescent="0.25">
      <c r="A3">
        <v>812830.5</v>
      </c>
      <c r="B3">
        <v>1</v>
      </c>
      <c r="C3">
        <v>51072</v>
      </c>
      <c r="D3">
        <v>51072</v>
      </c>
      <c r="E3">
        <v>89.998999999999995</v>
      </c>
      <c r="F3">
        <v>0</v>
      </c>
      <c r="G3">
        <v>0</v>
      </c>
      <c r="H3">
        <v>2</v>
      </c>
      <c r="I3">
        <v>0</v>
      </c>
      <c r="J3">
        <v>0</v>
      </c>
      <c r="U3" t="s">
        <v>2472</v>
      </c>
      <c r="V3">
        <v>0.01</v>
      </c>
      <c r="W3">
        <v>5.9</v>
      </c>
      <c r="X3">
        <f t="shared" ref="X3:X66" si="0">10^W3</f>
        <v>794328.23472428333</v>
      </c>
      <c r="Y3">
        <f t="shared" ref="Y3:Y66" si="1">$V$1</f>
        <v>1</v>
      </c>
      <c r="Z3">
        <f t="shared" ref="Z3:Z66" si="2">-1/(2*PI()*X3*$V$2)+2*PI()*X3*$V$3</f>
        <v>49909.114914938727</v>
      </c>
      <c r="AA3">
        <f t="shared" ref="AA3:AA66" si="3">LOG10(Y3^2+Z3^2)/2</f>
        <v>4.6981798682709401</v>
      </c>
      <c r="AB3">
        <f t="shared" ref="AB3:AB66" si="4">ATAN(Z3/Y3)/PI()*180</f>
        <v>89.998851997684142</v>
      </c>
    </row>
    <row r="4" spans="1:28" x14ac:dyDescent="0.25">
      <c r="A4">
        <v>660693.4</v>
      </c>
      <c r="B4">
        <v>1</v>
      </c>
      <c r="C4">
        <v>41513</v>
      </c>
      <c r="D4">
        <v>41513</v>
      </c>
      <c r="E4">
        <v>89.998999999999995</v>
      </c>
      <c r="F4">
        <v>0</v>
      </c>
      <c r="G4">
        <v>0</v>
      </c>
      <c r="H4">
        <v>3</v>
      </c>
      <c r="I4">
        <v>0</v>
      </c>
      <c r="J4">
        <v>0</v>
      </c>
      <c r="W4">
        <v>5.8</v>
      </c>
      <c r="X4">
        <f t="shared" si="0"/>
        <v>630957.34448019415</v>
      </c>
      <c r="Y4">
        <f t="shared" si="1"/>
        <v>1</v>
      </c>
      <c r="Z4">
        <f t="shared" si="2"/>
        <v>39644.21913772569</v>
      </c>
      <c r="AA4">
        <f t="shared" si="3"/>
        <v>4.5981798682199519</v>
      </c>
      <c r="AB4">
        <f t="shared" si="4"/>
        <v>89.998554750711534</v>
      </c>
    </row>
    <row r="5" spans="1:28" x14ac:dyDescent="0.25">
      <c r="A5">
        <v>537031.80000000005</v>
      </c>
      <c r="B5">
        <v>1</v>
      </c>
      <c r="C5">
        <v>33743</v>
      </c>
      <c r="D5">
        <v>33743</v>
      </c>
      <c r="E5">
        <v>89.998000000000005</v>
      </c>
      <c r="F5">
        <v>0</v>
      </c>
      <c r="G5">
        <v>0</v>
      </c>
      <c r="H5">
        <v>4</v>
      </c>
      <c r="I5">
        <v>0</v>
      </c>
      <c r="J5">
        <v>0</v>
      </c>
      <c r="W5">
        <v>5.7</v>
      </c>
      <c r="X5">
        <f t="shared" si="0"/>
        <v>501187.23362727347</v>
      </c>
      <c r="Y5">
        <f t="shared" si="1"/>
        <v>1</v>
      </c>
      <c r="Z5">
        <f t="shared" si="2"/>
        <v>31490.522592973091</v>
      </c>
      <c r="AA5">
        <f t="shared" si="3"/>
        <v>4.4981798681391414</v>
      </c>
      <c r="AB5">
        <f t="shared" si="4"/>
        <v>89.998180538943913</v>
      </c>
    </row>
    <row r="6" spans="1:28" x14ac:dyDescent="0.25">
      <c r="A6">
        <v>436515.8</v>
      </c>
      <c r="B6">
        <v>1</v>
      </c>
      <c r="C6">
        <v>27427</v>
      </c>
      <c r="D6">
        <v>27427</v>
      </c>
      <c r="E6">
        <v>89.998000000000005</v>
      </c>
      <c r="F6">
        <v>0</v>
      </c>
      <c r="G6">
        <v>0</v>
      </c>
      <c r="H6">
        <v>5</v>
      </c>
      <c r="I6">
        <v>0</v>
      </c>
      <c r="J6">
        <v>0</v>
      </c>
      <c r="W6">
        <v>5.6</v>
      </c>
      <c r="X6">
        <f t="shared" si="0"/>
        <v>398107.17055349716</v>
      </c>
      <c r="Y6">
        <f t="shared" si="1"/>
        <v>1</v>
      </c>
      <c r="Z6">
        <f t="shared" si="2"/>
        <v>25013.811207067796</v>
      </c>
      <c r="AA6">
        <f t="shared" si="3"/>
        <v>4.3981798680110629</v>
      </c>
      <c r="AB6">
        <f t="shared" si="4"/>
        <v>89.997709434239823</v>
      </c>
    </row>
    <row r="7" spans="1:28" x14ac:dyDescent="0.25">
      <c r="A7">
        <v>354813.4</v>
      </c>
      <c r="B7">
        <v>1</v>
      </c>
      <c r="C7">
        <v>22294</v>
      </c>
      <c r="D7">
        <v>22294</v>
      </c>
      <c r="E7">
        <v>89.997</v>
      </c>
      <c r="F7">
        <v>0</v>
      </c>
      <c r="G7">
        <v>0</v>
      </c>
      <c r="H7">
        <v>6</v>
      </c>
      <c r="I7">
        <v>0</v>
      </c>
      <c r="J7">
        <v>0</v>
      </c>
      <c r="W7">
        <v>5.5</v>
      </c>
      <c r="X7">
        <f t="shared" si="0"/>
        <v>316227.7660168382</v>
      </c>
      <c r="Y7">
        <f t="shared" si="1"/>
        <v>1</v>
      </c>
      <c r="Z7">
        <f t="shared" si="2"/>
        <v>19869.17648126301</v>
      </c>
      <c r="AA7">
        <f t="shared" si="3"/>
        <v>4.2981798678080754</v>
      </c>
      <c r="AB7">
        <f t="shared" si="4"/>
        <v>89.997116348555323</v>
      </c>
    </row>
    <row r="8" spans="1:28" x14ac:dyDescent="0.25">
      <c r="A8">
        <v>288403.20000000001</v>
      </c>
      <c r="B8">
        <v>1</v>
      </c>
      <c r="C8">
        <v>18121</v>
      </c>
      <c r="D8">
        <v>18121</v>
      </c>
      <c r="E8">
        <v>89.997</v>
      </c>
      <c r="F8">
        <v>0</v>
      </c>
      <c r="G8">
        <v>0</v>
      </c>
      <c r="H8">
        <v>7</v>
      </c>
      <c r="I8">
        <v>0</v>
      </c>
      <c r="J8">
        <v>0</v>
      </c>
      <c r="W8">
        <v>5.4</v>
      </c>
      <c r="X8">
        <f t="shared" si="0"/>
        <v>251188.64315095844</v>
      </c>
      <c r="Y8">
        <f t="shared" si="1"/>
        <v>1</v>
      </c>
      <c r="Z8">
        <f t="shared" si="2"/>
        <v>15782.647856404059</v>
      </c>
      <c r="AA8">
        <f t="shared" si="3"/>
        <v>4.1981798674863606</v>
      </c>
      <c r="AB8">
        <f t="shared" si="4"/>
        <v>89.996369697913963</v>
      </c>
    </row>
    <row r="9" spans="1:28" x14ac:dyDescent="0.25">
      <c r="A9">
        <v>234422.9</v>
      </c>
      <c r="B9">
        <v>1</v>
      </c>
      <c r="C9">
        <v>14729</v>
      </c>
      <c r="D9">
        <v>14729</v>
      </c>
      <c r="E9">
        <v>89.995999999999995</v>
      </c>
      <c r="F9">
        <v>0</v>
      </c>
      <c r="G9">
        <v>0</v>
      </c>
      <c r="H9">
        <v>8</v>
      </c>
      <c r="I9">
        <v>0</v>
      </c>
      <c r="J9">
        <v>0</v>
      </c>
      <c r="W9">
        <v>5.3</v>
      </c>
      <c r="X9">
        <f t="shared" si="0"/>
        <v>199526.23149688813</v>
      </c>
      <c r="Y9">
        <f t="shared" si="1"/>
        <v>1</v>
      </c>
      <c r="Z9">
        <f t="shared" si="2"/>
        <v>12536.602781615176</v>
      </c>
      <c r="AA9">
        <f t="shared" si="3"/>
        <v>4.0981798669764764</v>
      </c>
      <c r="AB9">
        <f t="shared" si="4"/>
        <v>89.995429720444235</v>
      </c>
    </row>
    <row r="10" spans="1:28" x14ac:dyDescent="0.25">
      <c r="A10">
        <v>190546.1</v>
      </c>
      <c r="B10">
        <v>1</v>
      </c>
      <c r="C10">
        <v>11972</v>
      </c>
      <c r="D10">
        <v>11972</v>
      </c>
      <c r="E10">
        <v>89.995000000000005</v>
      </c>
      <c r="F10">
        <v>0</v>
      </c>
      <c r="G10">
        <v>0</v>
      </c>
      <c r="H10">
        <v>9</v>
      </c>
      <c r="I10">
        <v>0</v>
      </c>
      <c r="J10">
        <v>0</v>
      </c>
      <c r="W10">
        <v>5.2</v>
      </c>
      <c r="X10">
        <f t="shared" si="0"/>
        <v>158489.31924611164</v>
      </c>
      <c r="Y10">
        <f t="shared" si="1"/>
        <v>1</v>
      </c>
      <c r="Z10">
        <f t="shared" si="2"/>
        <v>9958.1775199006552</v>
      </c>
      <c r="AA10">
        <f t="shared" si="3"/>
        <v>3.9981798661683658</v>
      </c>
      <c r="AB10">
        <f t="shared" si="4"/>
        <v>89.994246358913983</v>
      </c>
    </row>
    <row r="11" spans="1:28" x14ac:dyDescent="0.25">
      <c r="A11">
        <v>154881.70000000001</v>
      </c>
      <c r="B11">
        <v>1</v>
      </c>
      <c r="C11">
        <v>9731.5</v>
      </c>
      <c r="D11">
        <v>9731.5</v>
      </c>
      <c r="E11">
        <v>89.994</v>
      </c>
      <c r="F11">
        <v>0</v>
      </c>
      <c r="G11">
        <v>0</v>
      </c>
      <c r="H11">
        <v>10</v>
      </c>
      <c r="I11">
        <v>0</v>
      </c>
      <c r="J11">
        <v>0</v>
      </c>
      <c r="W11">
        <v>5.0999999999999996</v>
      </c>
      <c r="X11">
        <f t="shared" si="0"/>
        <v>125892.54117941685</v>
      </c>
      <c r="Y11">
        <f t="shared" si="1"/>
        <v>1</v>
      </c>
      <c r="Z11">
        <f t="shared" si="2"/>
        <v>7910.0615237988641</v>
      </c>
      <c r="AA11">
        <f t="shared" si="3"/>
        <v>3.8981798648875952</v>
      </c>
      <c r="AB11">
        <f t="shared" si="4"/>
        <v>89.992756594997971</v>
      </c>
    </row>
    <row r="12" spans="1:28" x14ac:dyDescent="0.25">
      <c r="A12">
        <v>125892.5</v>
      </c>
      <c r="B12">
        <v>1</v>
      </c>
      <c r="C12">
        <v>7910.1</v>
      </c>
      <c r="D12">
        <v>7910.1</v>
      </c>
      <c r="E12">
        <v>89.992999999999995</v>
      </c>
      <c r="F12">
        <v>0</v>
      </c>
      <c r="G12">
        <v>0</v>
      </c>
      <c r="H12">
        <v>11</v>
      </c>
      <c r="I12">
        <v>0</v>
      </c>
      <c r="J12">
        <v>0</v>
      </c>
      <c r="W12">
        <v>5</v>
      </c>
      <c r="X12">
        <f t="shared" si="0"/>
        <v>100000</v>
      </c>
      <c r="Y12">
        <f t="shared" si="1"/>
        <v>1</v>
      </c>
      <c r="Z12">
        <f t="shared" si="2"/>
        <v>6283.1851480246423</v>
      </c>
      <c r="AA12">
        <f t="shared" si="3"/>
        <v>3.7981798628577113</v>
      </c>
      <c r="AB12">
        <f t="shared" si="4"/>
        <v>89.990881093318194</v>
      </c>
    </row>
    <row r="13" spans="1:28" x14ac:dyDescent="0.25">
      <c r="A13">
        <v>102329.3</v>
      </c>
      <c r="B13">
        <v>1</v>
      </c>
      <c r="C13">
        <v>6429.5</v>
      </c>
      <c r="D13">
        <v>6429.5</v>
      </c>
      <c r="E13">
        <v>89.991</v>
      </c>
      <c r="F13">
        <v>0</v>
      </c>
      <c r="G13">
        <v>0</v>
      </c>
      <c r="H13">
        <v>12</v>
      </c>
      <c r="I13">
        <v>0</v>
      </c>
      <c r="J13">
        <v>0</v>
      </c>
      <c r="W13">
        <v>4.9000000000000004</v>
      </c>
      <c r="X13">
        <f t="shared" si="0"/>
        <v>79432.823472428237</v>
      </c>
      <c r="Y13">
        <f t="shared" si="1"/>
        <v>1</v>
      </c>
      <c r="Z13">
        <f t="shared" si="2"/>
        <v>4990.9112931333066</v>
      </c>
      <c r="AA13">
        <f t="shared" si="3"/>
        <v>3.6981798596405628</v>
      </c>
      <c r="AB13">
        <f t="shared" si="4"/>
        <v>89.988519976537106</v>
      </c>
    </row>
    <row r="14" spans="1:28" x14ac:dyDescent="0.25">
      <c r="A14">
        <v>83176.38</v>
      </c>
      <c r="B14">
        <v>1</v>
      </c>
      <c r="C14">
        <v>5226.1000000000004</v>
      </c>
      <c r="D14">
        <v>5226.1000000000004</v>
      </c>
      <c r="E14">
        <v>89.989000000000004</v>
      </c>
      <c r="F14">
        <v>0</v>
      </c>
      <c r="G14">
        <v>0</v>
      </c>
      <c r="H14">
        <v>13</v>
      </c>
      <c r="I14">
        <v>0</v>
      </c>
      <c r="J14">
        <v>0</v>
      </c>
      <c r="W14">
        <v>4.8</v>
      </c>
      <c r="X14">
        <f t="shared" si="0"/>
        <v>63095.734448019342</v>
      </c>
      <c r="Y14">
        <f t="shared" si="1"/>
        <v>1</v>
      </c>
      <c r="Z14">
        <f t="shared" si="2"/>
        <v>3964.4216640514146</v>
      </c>
      <c r="AA14">
        <f t="shared" si="3"/>
        <v>3.5981798545417258</v>
      </c>
      <c r="AB14">
        <f t="shared" si="4"/>
        <v>89.98554750650834</v>
      </c>
    </row>
    <row r="15" spans="1:28" x14ac:dyDescent="0.25">
      <c r="A15">
        <v>67608.3</v>
      </c>
      <c r="B15">
        <v>1</v>
      </c>
      <c r="C15">
        <v>4248</v>
      </c>
      <c r="D15">
        <v>4248</v>
      </c>
      <c r="E15">
        <v>89.986999999999995</v>
      </c>
      <c r="F15">
        <v>0</v>
      </c>
      <c r="G15">
        <v>0</v>
      </c>
      <c r="H15">
        <v>14</v>
      </c>
      <c r="I15">
        <v>0</v>
      </c>
      <c r="J15">
        <v>0</v>
      </c>
      <c r="W15">
        <v>4.7</v>
      </c>
      <c r="X15">
        <f t="shared" si="0"/>
        <v>50118.723362727294</v>
      </c>
      <c r="Y15">
        <f t="shared" si="1"/>
        <v>1</v>
      </c>
      <c r="Z15">
        <f t="shared" si="2"/>
        <v>3149.0519449170042</v>
      </c>
      <c r="AA15">
        <f t="shared" si="3"/>
        <v>3.4981798464606144</v>
      </c>
      <c r="AB15">
        <f t="shared" si="4"/>
        <v>89.981805388228167</v>
      </c>
    </row>
    <row r="16" spans="1:28" x14ac:dyDescent="0.25">
      <c r="A16">
        <v>54954.09</v>
      </c>
      <c r="B16">
        <v>1</v>
      </c>
      <c r="C16">
        <v>3452.9</v>
      </c>
      <c r="D16">
        <v>3452.9</v>
      </c>
      <c r="E16">
        <v>89.983000000000004</v>
      </c>
      <c r="F16">
        <v>0</v>
      </c>
      <c r="G16">
        <v>0</v>
      </c>
      <c r="H16">
        <v>15</v>
      </c>
      <c r="I16">
        <v>0</v>
      </c>
      <c r="J16">
        <v>0</v>
      </c>
      <c r="W16">
        <v>4.5999999999999996</v>
      </c>
      <c r="X16">
        <f t="shared" si="0"/>
        <v>39810.717055349742</v>
      </c>
      <c r="Y16">
        <f t="shared" si="1"/>
        <v>1</v>
      </c>
      <c r="Z16">
        <f t="shared" si="2"/>
        <v>2501.380724925431</v>
      </c>
      <c r="AA16">
        <f t="shared" si="3"/>
        <v>3.3981798336529159</v>
      </c>
      <c r="AB16">
        <f t="shared" si="4"/>
        <v>89.977094339982017</v>
      </c>
    </row>
    <row r="17" spans="1:28" x14ac:dyDescent="0.25">
      <c r="A17">
        <v>44668.36</v>
      </c>
      <c r="B17">
        <v>1</v>
      </c>
      <c r="C17">
        <v>2806.6</v>
      </c>
      <c r="D17">
        <v>2806.6</v>
      </c>
      <c r="E17">
        <v>89.98</v>
      </c>
      <c r="F17">
        <v>0</v>
      </c>
      <c r="G17">
        <v>0</v>
      </c>
      <c r="H17">
        <v>16</v>
      </c>
      <c r="I17">
        <v>0</v>
      </c>
      <c r="J17">
        <v>0</v>
      </c>
      <c r="W17">
        <v>4.5</v>
      </c>
      <c r="X17">
        <f t="shared" si="0"/>
        <v>31622.77660168384</v>
      </c>
      <c r="Y17">
        <f t="shared" si="1"/>
        <v>1</v>
      </c>
      <c r="Z17">
        <f t="shared" si="2"/>
        <v>1986.9171498671019</v>
      </c>
      <c r="AA17">
        <f t="shared" si="3"/>
        <v>3.2981798133540838</v>
      </c>
      <c r="AB17">
        <f t="shared" si="4"/>
        <v>89.971163480732358</v>
      </c>
    </row>
    <row r="18" spans="1:28" x14ac:dyDescent="0.25">
      <c r="A18">
        <v>36307.81</v>
      </c>
      <c r="B18">
        <v>1</v>
      </c>
      <c r="C18">
        <v>2281.3000000000002</v>
      </c>
      <c r="D18">
        <v>2281.3000000000002</v>
      </c>
      <c r="E18">
        <v>89.974999999999994</v>
      </c>
      <c r="F18">
        <v>0</v>
      </c>
      <c r="G18">
        <v>0</v>
      </c>
      <c r="H18">
        <v>17</v>
      </c>
      <c r="I18">
        <v>0</v>
      </c>
      <c r="J18">
        <v>0</v>
      </c>
      <c r="W18">
        <v>4.4000000000000004</v>
      </c>
      <c r="X18">
        <f t="shared" si="0"/>
        <v>25118.86431509586</v>
      </c>
      <c r="Y18">
        <f t="shared" si="1"/>
        <v>1</v>
      </c>
      <c r="Z18">
        <f t="shared" si="2"/>
        <v>1578.2641583692384</v>
      </c>
      <c r="AA18">
        <f t="shared" si="3"/>
        <v>3.1981797811826072</v>
      </c>
      <c r="AB18">
        <f t="shared" si="4"/>
        <v>89.963696969520626</v>
      </c>
    </row>
    <row r="19" spans="1:28" x14ac:dyDescent="0.25">
      <c r="A19">
        <v>29512.09</v>
      </c>
      <c r="B19">
        <v>1</v>
      </c>
      <c r="C19">
        <v>1854.3</v>
      </c>
      <c r="D19">
        <v>1854.3</v>
      </c>
      <c r="E19">
        <v>89.968999999999994</v>
      </c>
      <c r="F19">
        <v>0</v>
      </c>
      <c r="G19">
        <v>0</v>
      </c>
      <c r="H19">
        <v>18</v>
      </c>
      <c r="I19">
        <v>0</v>
      </c>
      <c r="J19">
        <v>0</v>
      </c>
      <c r="W19">
        <v>4.3</v>
      </c>
      <c r="X19">
        <f t="shared" si="0"/>
        <v>19952.623149688792</v>
      </c>
      <c r="Y19">
        <f t="shared" si="1"/>
        <v>1</v>
      </c>
      <c r="Z19">
        <f t="shared" si="2"/>
        <v>1253.6594884739027</v>
      </c>
      <c r="AA19">
        <f t="shared" si="3"/>
        <v>3.0981797301942606</v>
      </c>
      <c r="AB19">
        <f t="shared" si="4"/>
        <v>89.954297185250056</v>
      </c>
    </row>
    <row r="20" spans="1:28" x14ac:dyDescent="0.25">
      <c r="A20">
        <v>23988.33</v>
      </c>
      <c r="B20">
        <v>1</v>
      </c>
      <c r="C20">
        <v>1507.2</v>
      </c>
      <c r="D20">
        <v>1507.2</v>
      </c>
      <c r="E20">
        <v>89.962000000000003</v>
      </c>
      <c r="F20">
        <v>0</v>
      </c>
      <c r="G20">
        <v>0</v>
      </c>
      <c r="H20">
        <v>19</v>
      </c>
      <c r="I20">
        <v>0</v>
      </c>
      <c r="J20">
        <v>0</v>
      </c>
      <c r="W20">
        <v>4.2</v>
      </c>
      <c r="X20">
        <f t="shared" si="0"/>
        <v>15848.931924611146</v>
      </c>
      <c r="Y20">
        <f t="shared" si="1"/>
        <v>1</v>
      </c>
      <c r="Z20">
        <f t="shared" si="2"/>
        <v>995.81675783225978</v>
      </c>
      <c r="AA20">
        <f t="shared" si="3"/>
        <v>2.9981796493832036</v>
      </c>
      <c r="AB20">
        <f t="shared" si="4"/>
        <v>89.942463550846014</v>
      </c>
    </row>
    <row r="21" spans="1:28" x14ac:dyDescent="0.25">
      <c r="A21">
        <v>19498.45</v>
      </c>
      <c r="B21">
        <v>1</v>
      </c>
      <c r="C21">
        <v>1225.0999999999999</v>
      </c>
      <c r="D21">
        <v>1225.0999999999999</v>
      </c>
      <c r="E21">
        <v>89.953000000000003</v>
      </c>
      <c r="F21">
        <v>0</v>
      </c>
      <c r="G21">
        <v>0</v>
      </c>
      <c r="H21">
        <v>20</v>
      </c>
      <c r="I21">
        <v>0</v>
      </c>
      <c r="J21">
        <v>0</v>
      </c>
      <c r="W21">
        <v>4.0999999999999996</v>
      </c>
      <c r="X21">
        <f t="shared" si="0"/>
        <v>12589.254117941671</v>
      </c>
      <c r="Y21">
        <f t="shared" si="1"/>
        <v>1</v>
      </c>
      <c r="Z21">
        <f t="shared" si="2"/>
        <v>791.0049008093622</v>
      </c>
      <c r="AA21">
        <f t="shared" si="3"/>
        <v>2.8981795213063704</v>
      </c>
      <c r="AB21">
        <f t="shared" si="4"/>
        <v>89.927565873573755</v>
      </c>
    </row>
    <row r="22" spans="1:28" x14ac:dyDescent="0.25">
      <c r="A22">
        <v>15848.93</v>
      </c>
      <c r="B22">
        <v>1</v>
      </c>
      <c r="C22">
        <v>995.82</v>
      </c>
      <c r="D22">
        <v>995.82</v>
      </c>
      <c r="E22">
        <v>89.941999999999993</v>
      </c>
      <c r="F22">
        <v>0</v>
      </c>
      <c r="G22">
        <v>0</v>
      </c>
      <c r="H22">
        <v>21</v>
      </c>
      <c r="I22">
        <v>0</v>
      </c>
      <c r="J22">
        <v>0</v>
      </c>
      <c r="W22">
        <v>4</v>
      </c>
      <c r="X22">
        <f t="shared" si="0"/>
        <v>10000</v>
      </c>
      <c r="Y22">
        <f t="shared" si="1"/>
        <v>1</v>
      </c>
      <c r="Z22">
        <f t="shared" si="2"/>
        <v>628.31693916852771</v>
      </c>
      <c r="AA22">
        <f t="shared" si="3"/>
        <v>2.7981793183184247</v>
      </c>
      <c r="AB22">
        <f t="shared" si="4"/>
        <v>89.908810780732054</v>
      </c>
    </row>
    <row r="23" spans="1:28" x14ac:dyDescent="0.25">
      <c r="A23">
        <v>12882.5</v>
      </c>
      <c r="B23">
        <v>1</v>
      </c>
      <c r="C23">
        <v>809.43</v>
      </c>
      <c r="D23">
        <v>809.43</v>
      </c>
      <c r="E23">
        <v>89.929000000000002</v>
      </c>
      <c r="F23">
        <v>0</v>
      </c>
      <c r="G23">
        <v>0</v>
      </c>
      <c r="H23">
        <v>22</v>
      </c>
      <c r="I23">
        <v>0</v>
      </c>
      <c r="J23">
        <v>0</v>
      </c>
      <c r="W23">
        <v>3.9</v>
      </c>
      <c r="X23">
        <f t="shared" si="0"/>
        <v>7943.2823472428154</v>
      </c>
      <c r="Y23">
        <f t="shared" si="1"/>
        <v>1</v>
      </c>
      <c r="Z23">
        <f t="shared" si="2"/>
        <v>499.08914570772765</v>
      </c>
      <c r="AA23">
        <f t="shared" si="3"/>
        <v>2.6981789966046001</v>
      </c>
      <c r="AB23">
        <f t="shared" si="4"/>
        <v>89.885199461193352</v>
      </c>
    </row>
    <row r="24" spans="1:28" x14ac:dyDescent="0.25">
      <c r="A24">
        <v>10471.290000000001</v>
      </c>
      <c r="B24">
        <v>1</v>
      </c>
      <c r="C24">
        <v>657.93</v>
      </c>
      <c r="D24">
        <v>657.93</v>
      </c>
      <c r="E24">
        <v>89.912999999999997</v>
      </c>
      <c r="F24">
        <v>0</v>
      </c>
      <c r="G24">
        <v>0</v>
      </c>
      <c r="H24">
        <v>23</v>
      </c>
      <c r="I24">
        <v>0</v>
      </c>
      <c r="J24">
        <v>0</v>
      </c>
      <c r="W24">
        <v>3.8</v>
      </c>
      <c r="X24">
        <f t="shared" si="0"/>
        <v>6309.5734448019384</v>
      </c>
      <c r="Y24">
        <f t="shared" si="1"/>
        <v>1</v>
      </c>
      <c r="Z24">
        <f t="shared" si="2"/>
        <v>396.43966919364181</v>
      </c>
      <c r="AA24">
        <f t="shared" si="3"/>
        <v>2.5981784867235262</v>
      </c>
      <c r="AB24">
        <f t="shared" si="4"/>
        <v>89.855474458168501</v>
      </c>
    </row>
    <row r="25" spans="1:28" x14ac:dyDescent="0.25">
      <c r="A25">
        <v>8511.3799999999992</v>
      </c>
      <c r="B25">
        <v>1</v>
      </c>
      <c r="C25">
        <v>534.78</v>
      </c>
      <c r="D25">
        <v>534.78</v>
      </c>
      <c r="E25">
        <v>89.893000000000001</v>
      </c>
      <c r="F25">
        <v>0</v>
      </c>
      <c r="G25">
        <v>0</v>
      </c>
      <c r="H25">
        <v>24</v>
      </c>
      <c r="I25">
        <v>0</v>
      </c>
      <c r="J25">
        <v>0</v>
      </c>
      <c r="W25">
        <v>3.6999999999999997</v>
      </c>
      <c r="X25">
        <f t="shared" si="0"/>
        <v>5011.8723362727242</v>
      </c>
      <c r="Y25">
        <f t="shared" si="1"/>
        <v>1</v>
      </c>
      <c r="Z25">
        <f t="shared" si="2"/>
        <v>314.90205068868414</v>
      </c>
      <c r="AA25">
        <f t="shared" si="3"/>
        <v>2.4981776786189349</v>
      </c>
      <c r="AB25">
        <f t="shared" si="4"/>
        <v>89.818052671325731</v>
      </c>
    </row>
    <row r="26" spans="1:28" x14ac:dyDescent="0.25">
      <c r="A26">
        <v>6918.31</v>
      </c>
      <c r="B26">
        <v>1</v>
      </c>
      <c r="C26">
        <v>434.69</v>
      </c>
      <c r="D26">
        <v>434.69</v>
      </c>
      <c r="E26">
        <v>89.867999999999995</v>
      </c>
      <c r="F26">
        <v>0</v>
      </c>
      <c r="G26">
        <v>0</v>
      </c>
      <c r="H26">
        <v>25</v>
      </c>
      <c r="I26">
        <v>0</v>
      </c>
      <c r="J26">
        <v>0</v>
      </c>
      <c r="W26">
        <v>3.5999999999999996</v>
      </c>
      <c r="X26">
        <f t="shared" si="0"/>
        <v>3981.0717055349701</v>
      </c>
      <c r="Y26">
        <f t="shared" si="1"/>
        <v>1</v>
      </c>
      <c r="Z26">
        <f t="shared" si="2"/>
        <v>250.13411467903643</v>
      </c>
      <c r="AA26">
        <f t="shared" si="3"/>
        <v>2.3981763978656296</v>
      </c>
      <c r="AB26">
        <f t="shared" si="4"/>
        <v>89.770940983641395</v>
      </c>
    </row>
    <row r="27" spans="1:28" x14ac:dyDescent="0.25">
      <c r="A27">
        <v>5623.4129999999996</v>
      </c>
      <c r="B27">
        <v>1</v>
      </c>
      <c r="C27">
        <v>353.33</v>
      </c>
      <c r="D27">
        <v>353.33</v>
      </c>
      <c r="E27">
        <v>89.837999999999994</v>
      </c>
      <c r="F27">
        <v>0</v>
      </c>
      <c r="G27">
        <v>0</v>
      </c>
      <c r="H27">
        <v>26</v>
      </c>
      <c r="I27">
        <v>0</v>
      </c>
      <c r="J27">
        <v>0</v>
      </c>
      <c r="W27">
        <v>3.5</v>
      </c>
      <c r="X27">
        <f t="shared" si="0"/>
        <v>3162.2776601683804</v>
      </c>
      <c r="Y27">
        <f t="shared" si="1"/>
        <v>1</v>
      </c>
      <c r="Z27">
        <f t="shared" si="2"/>
        <v>198.68673239471167</v>
      </c>
      <c r="AA27">
        <f t="shared" si="3"/>
        <v>2.2981743680239117</v>
      </c>
      <c r="AB27">
        <f t="shared" si="4"/>
        <v>89.711629986399458</v>
      </c>
    </row>
    <row r="28" spans="1:28" x14ac:dyDescent="0.25">
      <c r="A28">
        <v>4570.8819999999996</v>
      </c>
      <c r="B28">
        <v>1</v>
      </c>
      <c r="C28">
        <v>287.19</v>
      </c>
      <c r="D28">
        <v>287.2</v>
      </c>
      <c r="E28">
        <v>89.8</v>
      </c>
      <c r="F28">
        <v>0</v>
      </c>
      <c r="G28">
        <v>0</v>
      </c>
      <c r="H28">
        <v>27</v>
      </c>
      <c r="I28">
        <v>0</v>
      </c>
      <c r="J28">
        <v>0</v>
      </c>
      <c r="W28">
        <v>3.4</v>
      </c>
      <c r="X28">
        <f t="shared" si="0"/>
        <v>2511.8864315095811</v>
      </c>
      <c r="Y28">
        <f t="shared" si="1"/>
        <v>1</v>
      </c>
      <c r="Z28">
        <f t="shared" si="2"/>
        <v>157.82014312524024</v>
      </c>
      <c r="AA28">
        <f t="shared" si="3"/>
        <v>2.1981711509804627</v>
      </c>
      <c r="AB28">
        <f t="shared" si="4"/>
        <v>89.636960076154793</v>
      </c>
    </row>
    <row r="29" spans="1:28" x14ac:dyDescent="0.25">
      <c r="A29">
        <v>3715.3519999999999</v>
      </c>
      <c r="B29">
        <v>1</v>
      </c>
      <c r="C29">
        <v>233.44</v>
      </c>
      <c r="D29">
        <v>233.44</v>
      </c>
      <c r="E29">
        <v>89.754999999999995</v>
      </c>
      <c r="F29">
        <v>0</v>
      </c>
      <c r="G29">
        <v>0</v>
      </c>
      <c r="H29">
        <v>28</v>
      </c>
      <c r="I29">
        <v>0</v>
      </c>
      <c r="J29">
        <v>0</v>
      </c>
      <c r="W29">
        <v>3.3</v>
      </c>
      <c r="X29">
        <f t="shared" si="0"/>
        <v>1995.2623149688804</v>
      </c>
      <c r="Y29">
        <f t="shared" si="1"/>
        <v>1</v>
      </c>
      <c r="Z29">
        <f t="shared" si="2"/>
        <v>125.35805197125136</v>
      </c>
      <c r="AA29">
        <f t="shared" si="3"/>
        <v>2.0981660524078514</v>
      </c>
      <c r="AB29">
        <f t="shared" si="4"/>
        <v>89.542952659833176</v>
      </c>
    </row>
    <row r="30" spans="1:28" x14ac:dyDescent="0.25">
      <c r="A30">
        <v>3019.9520000000002</v>
      </c>
      <c r="B30">
        <v>1</v>
      </c>
      <c r="C30">
        <v>189.74</v>
      </c>
      <c r="D30">
        <v>189.75</v>
      </c>
      <c r="E30">
        <v>89.697999999999993</v>
      </c>
      <c r="F30">
        <v>0</v>
      </c>
      <c r="G30">
        <v>0</v>
      </c>
      <c r="H30">
        <v>29</v>
      </c>
      <c r="I30">
        <v>0</v>
      </c>
      <c r="J30">
        <v>0</v>
      </c>
      <c r="W30">
        <v>3.1999999999999997</v>
      </c>
      <c r="X30">
        <f t="shared" si="0"/>
        <v>1584.8931924611143</v>
      </c>
      <c r="Y30">
        <f t="shared" si="1"/>
        <v>1</v>
      </c>
      <c r="Z30">
        <f t="shared" si="2"/>
        <v>99.571734205180803</v>
      </c>
      <c r="AA30">
        <f t="shared" si="3"/>
        <v>1.998157971960141</v>
      </c>
      <c r="AB30">
        <f t="shared" si="4"/>
        <v>89.424597213622562</v>
      </c>
    </row>
    <row r="31" spans="1:28" x14ac:dyDescent="0.25">
      <c r="A31">
        <v>2454.7089999999998</v>
      </c>
      <c r="B31">
        <v>1</v>
      </c>
      <c r="C31">
        <v>154.22999999999999</v>
      </c>
      <c r="D31">
        <v>154.22999999999999</v>
      </c>
      <c r="E31">
        <v>89.629000000000005</v>
      </c>
      <c r="F31">
        <v>0</v>
      </c>
      <c r="G31">
        <v>0</v>
      </c>
      <c r="H31">
        <v>30</v>
      </c>
      <c r="I31">
        <v>0</v>
      </c>
      <c r="J31">
        <v>0</v>
      </c>
      <c r="W31">
        <v>3.0999999999999996</v>
      </c>
      <c r="X31">
        <f t="shared" si="0"/>
        <v>1258.9254117941668</v>
      </c>
      <c r="Y31">
        <f t="shared" si="1"/>
        <v>1</v>
      </c>
      <c r="Z31">
        <f t="shared" si="2"/>
        <v>79.087974375701805</v>
      </c>
      <c r="AA31">
        <f t="shared" si="3"/>
        <v>1.8981451659298665</v>
      </c>
      <c r="AB31">
        <f t="shared" si="4"/>
        <v>89.275582326126141</v>
      </c>
    </row>
    <row r="32" spans="1:28" x14ac:dyDescent="0.25">
      <c r="A32">
        <v>1995.2619999999999</v>
      </c>
      <c r="B32">
        <v>1</v>
      </c>
      <c r="C32">
        <v>125.36</v>
      </c>
      <c r="D32">
        <v>125.36</v>
      </c>
      <c r="E32">
        <v>89.543000000000006</v>
      </c>
      <c r="F32">
        <v>0</v>
      </c>
      <c r="G32">
        <v>0</v>
      </c>
      <c r="H32">
        <v>31</v>
      </c>
      <c r="I32">
        <v>0</v>
      </c>
      <c r="J32">
        <v>0</v>
      </c>
      <c r="W32">
        <v>3</v>
      </c>
      <c r="X32">
        <f t="shared" si="0"/>
        <v>1000</v>
      </c>
      <c r="Y32">
        <f t="shared" si="1"/>
        <v>1</v>
      </c>
      <c r="Z32">
        <f t="shared" si="2"/>
        <v>62.815937577486672</v>
      </c>
      <c r="AA32">
        <f t="shared" si="3"/>
        <v>1.7981248712881162</v>
      </c>
      <c r="AB32">
        <f t="shared" si="4"/>
        <v>89.08795534578546</v>
      </c>
    </row>
    <row r="33" spans="1:28" x14ac:dyDescent="0.25">
      <c r="A33">
        <v>1621.81</v>
      </c>
      <c r="B33">
        <v>1</v>
      </c>
      <c r="C33">
        <v>101.89</v>
      </c>
      <c r="D33">
        <v>101.9</v>
      </c>
      <c r="E33">
        <v>89.438000000000002</v>
      </c>
      <c r="F33">
        <v>0</v>
      </c>
      <c r="G33">
        <v>0</v>
      </c>
      <c r="H33">
        <v>32</v>
      </c>
      <c r="I33">
        <v>0</v>
      </c>
      <c r="J33">
        <v>0</v>
      </c>
      <c r="W33">
        <v>2.9</v>
      </c>
      <c r="X33">
        <f t="shared" si="0"/>
        <v>794.32823472428208</v>
      </c>
      <c r="Y33">
        <f t="shared" si="1"/>
        <v>1</v>
      </c>
      <c r="Z33">
        <f t="shared" si="2"/>
        <v>49.889078514747965</v>
      </c>
      <c r="AA33">
        <f t="shared" si="3"/>
        <v>1.6980927103396604</v>
      </c>
      <c r="AB33">
        <f t="shared" si="4"/>
        <v>88.851690397529822</v>
      </c>
    </row>
    <row r="34" spans="1:28" x14ac:dyDescent="0.25">
      <c r="A34">
        <v>1318.2570000000001</v>
      </c>
      <c r="B34">
        <v>1</v>
      </c>
      <c r="C34">
        <v>82.816000000000003</v>
      </c>
      <c r="D34">
        <v>82.822000000000003</v>
      </c>
      <c r="E34">
        <v>89.308000000000007</v>
      </c>
      <c r="F34">
        <v>0</v>
      </c>
      <c r="G34">
        <v>0</v>
      </c>
      <c r="H34">
        <v>33</v>
      </c>
      <c r="I34">
        <v>0</v>
      </c>
      <c r="J34">
        <v>0</v>
      </c>
      <c r="W34">
        <v>2.8</v>
      </c>
      <c r="X34">
        <f t="shared" si="0"/>
        <v>630.95734448019323</v>
      </c>
      <c r="Y34">
        <f t="shared" si="1"/>
        <v>1</v>
      </c>
      <c r="Z34">
        <f t="shared" si="2"/>
        <v>39.618994804364696</v>
      </c>
      <c r="AA34">
        <f t="shared" si="3"/>
        <v>1.5980417484515896</v>
      </c>
      <c r="AB34">
        <f t="shared" si="4"/>
        <v>88.554137551001233</v>
      </c>
    </row>
    <row r="35" spans="1:28" x14ac:dyDescent="0.25">
      <c r="A35">
        <v>1071.519</v>
      </c>
      <c r="B35">
        <v>1</v>
      </c>
      <c r="C35">
        <v>67.311000000000007</v>
      </c>
      <c r="D35">
        <v>67.317999999999998</v>
      </c>
      <c r="E35">
        <v>89.149000000000001</v>
      </c>
      <c r="F35">
        <v>0</v>
      </c>
      <c r="G35">
        <v>0</v>
      </c>
      <c r="H35">
        <v>34</v>
      </c>
      <c r="I35">
        <v>0</v>
      </c>
      <c r="J35">
        <v>0</v>
      </c>
      <c r="W35">
        <v>2.6999999999999997</v>
      </c>
      <c r="X35">
        <f t="shared" si="0"/>
        <v>501.18723362727229</v>
      </c>
      <c r="Y35">
        <f t="shared" si="1"/>
        <v>1</v>
      </c>
      <c r="Z35">
        <f t="shared" si="2"/>
        <v>31.458767038709375</v>
      </c>
      <c r="AA35">
        <f t="shared" si="3"/>
        <v>1.4979610038935789</v>
      </c>
      <c r="AB35">
        <f t="shared" si="4"/>
        <v>88.179315391422335</v>
      </c>
    </row>
    <row r="36" spans="1:28" x14ac:dyDescent="0.25">
      <c r="A36">
        <v>870.96360000000004</v>
      </c>
      <c r="B36">
        <v>1</v>
      </c>
      <c r="C36">
        <v>54.706000000000003</v>
      </c>
      <c r="D36">
        <v>54.715000000000003</v>
      </c>
      <c r="E36">
        <v>88.953000000000003</v>
      </c>
      <c r="F36">
        <v>0</v>
      </c>
      <c r="G36">
        <v>0</v>
      </c>
      <c r="H36">
        <v>35</v>
      </c>
      <c r="I36">
        <v>0</v>
      </c>
      <c r="J36">
        <v>0</v>
      </c>
      <c r="W36">
        <v>2.5999999999999996</v>
      </c>
      <c r="X36">
        <f t="shared" si="0"/>
        <v>398.10717055349727</v>
      </c>
      <c r="Y36">
        <f t="shared" si="1"/>
        <v>1</v>
      </c>
      <c r="Z36">
        <f t="shared" si="2"/>
        <v>24.973833332839696</v>
      </c>
      <c r="AA36">
        <f t="shared" si="3"/>
        <v>1.3978330942626642</v>
      </c>
      <c r="AB36">
        <f t="shared" si="4"/>
        <v>87.706992500608024</v>
      </c>
    </row>
    <row r="37" spans="1:28" x14ac:dyDescent="0.25">
      <c r="A37">
        <v>707.94579999999996</v>
      </c>
      <c r="B37">
        <v>1</v>
      </c>
      <c r="C37">
        <v>44.459000000000003</v>
      </c>
      <c r="D37">
        <v>44.47</v>
      </c>
      <c r="E37">
        <v>88.710999999999999</v>
      </c>
      <c r="F37">
        <v>0</v>
      </c>
      <c r="G37">
        <v>0</v>
      </c>
      <c r="H37">
        <v>36</v>
      </c>
      <c r="I37">
        <v>0</v>
      </c>
      <c r="J37">
        <v>0</v>
      </c>
      <c r="W37">
        <v>2.5</v>
      </c>
      <c r="X37">
        <f t="shared" si="0"/>
        <v>316.22776601683825</v>
      </c>
      <c r="Y37">
        <f t="shared" si="1"/>
        <v>1</v>
      </c>
      <c r="Z37">
        <f t="shared" si="2"/>
        <v>19.818847319487734</v>
      </c>
      <c r="AA37">
        <f t="shared" si="3"/>
        <v>1.2976305269604804</v>
      </c>
      <c r="AB37">
        <f t="shared" si="4"/>
        <v>87.111475283524939</v>
      </c>
    </row>
    <row r="38" spans="1:28" x14ac:dyDescent="0.25">
      <c r="A38">
        <v>575.43989999999997</v>
      </c>
      <c r="B38">
        <v>1</v>
      </c>
      <c r="C38">
        <v>36.128</v>
      </c>
      <c r="D38">
        <v>36.142000000000003</v>
      </c>
      <c r="E38">
        <v>88.415000000000006</v>
      </c>
      <c r="F38">
        <v>0</v>
      </c>
      <c r="G38">
        <v>0</v>
      </c>
      <c r="H38">
        <v>37</v>
      </c>
      <c r="I38">
        <v>0</v>
      </c>
      <c r="J38">
        <v>0</v>
      </c>
      <c r="W38">
        <v>2.4</v>
      </c>
      <c r="X38">
        <f t="shared" si="0"/>
        <v>251.18864315095806</v>
      </c>
      <c r="Y38">
        <f t="shared" si="1"/>
        <v>1</v>
      </c>
      <c r="Z38">
        <f t="shared" si="2"/>
        <v>15.719287195690843</v>
      </c>
      <c r="AA38">
        <f t="shared" si="3"/>
        <v>1.1973098723401761</v>
      </c>
      <c r="AB38">
        <f t="shared" si="4"/>
        <v>86.359970160267693</v>
      </c>
    </row>
    <row r="39" spans="1:28" x14ac:dyDescent="0.25">
      <c r="A39">
        <v>467.73509999999999</v>
      </c>
      <c r="B39">
        <v>1</v>
      </c>
      <c r="C39">
        <v>29.355</v>
      </c>
      <c r="D39">
        <v>29.372</v>
      </c>
      <c r="E39">
        <v>88.049000000000007</v>
      </c>
      <c r="F39">
        <v>0</v>
      </c>
      <c r="G39">
        <v>0</v>
      </c>
      <c r="H39">
        <v>38</v>
      </c>
      <c r="I39">
        <v>0</v>
      </c>
      <c r="J39">
        <v>0</v>
      </c>
      <c r="W39">
        <v>2.2999999999999998</v>
      </c>
      <c r="X39">
        <f t="shared" si="0"/>
        <v>199.52623149688802</v>
      </c>
      <c r="Y39">
        <f t="shared" si="1"/>
        <v>1</v>
      </c>
      <c r="Z39">
        <f t="shared" si="2"/>
        <v>12.456836435735262</v>
      </c>
      <c r="AA39">
        <f t="shared" si="3"/>
        <v>1.0968026622163476</v>
      </c>
      <c r="AB39">
        <f t="shared" si="4"/>
        <v>85.410297470167137</v>
      </c>
    </row>
    <row r="40" spans="1:28" x14ac:dyDescent="0.25">
      <c r="A40">
        <v>380.18939999999998</v>
      </c>
      <c r="B40">
        <v>1</v>
      </c>
      <c r="C40">
        <v>23.846</v>
      </c>
      <c r="D40">
        <v>23.867000000000001</v>
      </c>
      <c r="E40">
        <v>87.599000000000004</v>
      </c>
      <c r="F40">
        <v>0</v>
      </c>
      <c r="G40">
        <v>0</v>
      </c>
      <c r="H40">
        <v>39</v>
      </c>
      <c r="I40">
        <v>0</v>
      </c>
      <c r="J40">
        <v>0</v>
      </c>
      <c r="W40">
        <v>2.1999999999999997</v>
      </c>
      <c r="X40">
        <f t="shared" si="0"/>
        <v>158.48931924611139</v>
      </c>
      <c r="Y40">
        <f t="shared" si="1"/>
        <v>1</v>
      </c>
      <c r="Z40">
        <f t="shared" si="2"/>
        <v>9.8577576400664597</v>
      </c>
      <c r="AA40">
        <f t="shared" si="3"/>
        <v>0.99600130805416687</v>
      </c>
      <c r="AB40">
        <f t="shared" si="4"/>
        <v>84.207562318341843</v>
      </c>
    </row>
    <row r="41" spans="1:28" x14ac:dyDescent="0.25">
      <c r="A41">
        <v>309.02949999999998</v>
      </c>
      <c r="B41">
        <v>1</v>
      </c>
      <c r="C41">
        <v>19.364999999999998</v>
      </c>
      <c r="D41">
        <v>19.390999999999998</v>
      </c>
      <c r="E41">
        <v>87.043999999999997</v>
      </c>
      <c r="F41">
        <v>0</v>
      </c>
      <c r="G41">
        <v>0</v>
      </c>
      <c r="H41">
        <v>40</v>
      </c>
      <c r="I41">
        <v>0</v>
      </c>
      <c r="J41">
        <v>0</v>
      </c>
      <c r="W41">
        <v>2.0999999999999996</v>
      </c>
      <c r="X41">
        <f t="shared" si="0"/>
        <v>125.89254117941665</v>
      </c>
      <c r="Y41">
        <f t="shared" si="1"/>
        <v>1</v>
      </c>
      <c r="Z41">
        <f t="shared" si="2"/>
        <v>7.7836403852262883</v>
      </c>
      <c r="AA41">
        <f t="shared" si="3"/>
        <v>0.89473767614021027</v>
      </c>
      <c r="AB41">
        <f t="shared" si="4"/>
        <v>82.679051672623345</v>
      </c>
    </row>
    <row r="42" spans="1:28" x14ac:dyDescent="0.25">
      <c r="A42">
        <v>251.18860000000001</v>
      </c>
      <c r="B42">
        <v>1</v>
      </c>
      <c r="C42">
        <v>15.718999999999999</v>
      </c>
      <c r="D42">
        <v>15.750999999999999</v>
      </c>
      <c r="E42">
        <v>86.36</v>
      </c>
      <c r="F42">
        <v>0</v>
      </c>
      <c r="G42">
        <v>0</v>
      </c>
      <c r="H42">
        <v>41</v>
      </c>
      <c r="I42">
        <v>0</v>
      </c>
      <c r="J42">
        <v>0</v>
      </c>
      <c r="W42">
        <v>2</v>
      </c>
      <c r="X42">
        <f t="shared" si="0"/>
        <v>100</v>
      </c>
      <c r="Y42">
        <f t="shared" si="1"/>
        <v>1</v>
      </c>
      <c r="Z42">
        <f t="shared" si="2"/>
        <v>6.124030364087691</v>
      </c>
      <c r="AA42">
        <f t="shared" si="3"/>
        <v>0.79275150258780769</v>
      </c>
      <c r="AB42">
        <f t="shared" si="4"/>
        <v>80.725955571580556</v>
      </c>
    </row>
    <row r="43" spans="1:28" x14ac:dyDescent="0.25">
      <c r="A43">
        <v>204.1738</v>
      </c>
      <c r="B43">
        <v>1</v>
      </c>
      <c r="C43">
        <v>12.750999999999999</v>
      </c>
      <c r="D43">
        <v>12.79</v>
      </c>
      <c r="E43">
        <v>85.516000000000005</v>
      </c>
      <c r="F43">
        <v>0</v>
      </c>
      <c r="G43">
        <v>0</v>
      </c>
      <c r="H43">
        <v>42</v>
      </c>
      <c r="I43">
        <v>0</v>
      </c>
      <c r="J43">
        <v>0</v>
      </c>
      <c r="W43">
        <v>1.8999999999999995</v>
      </c>
      <c r="X43">
        <f t="shared" si="0"/>
        <v>79.432823472428126</v>
      </c>
      <c r="Y43">
        <f t="shared" si="1"/>
        <v>1</v>
      </c>
      <c r="Z43">
        <f t="shared" si="2"/>
        <v>4.7905472912264599</v>
      </c>
      <c r="AA43">
        <f t="shared" si="3"/>
        <v>0.68964680514651977</v>
      </c>
      <c r="AB43">
        <f t="shared" si="4"/>
        <v>78.20913933599455</v>
      </c>
    </row>
    <row r="44" spans="1:28" x14ac:dyDescent="0.25">
      <c r="A44">
        <v>165.95869999999999</v>
      </c>
      <c r="B44">
        <v>1</v>
      </c>
      <c r="C44">
        <v>10.332000000000001</v>
      </c>
      <c r="D44">
        <v>10.38</v>
      </c>
      <c r="E44">
        <v>84.471999999999994</v>
      </c>
      <c r="F44">
        <v>0</v>
      </c>
      <c r="G44">
        <v>0</v>
      </c>
      <c r="H44">
        <v>43</v>
      </c>
      <c r="I44">
        <v>0</v>
      </c>
      <c r="J44">
        <v>0</v>
      </c>
      <c r="W44">
        <v>1.7999999999999998</v>
      </c>
      <c r="X44">
        <f t="shared" si="0"/>
        <v>63.095734448019307</v>
      </c>
      <c r="Y44">
        <f t="shared" si="1"/>
        <v>1</v>
      </c>
      <c r="Z44">
        <f t="shared" si="2"/>
        <v>3.7121783304421174</v>
      </c>
      <c r="AA44">
        <f t="shared" si="3"/>
        <v>0.58484115380861024</v>
      </c>
      <c r="AB44">
        <f t="shared" si="4"/>
        <v>74.923346878599503</v>
      </c>
    </row>
    <row r="45" spans="1:28" x14ac:dyDescent="0.25">
      <c r="A45">
        <v>134.8963</v>
      </c>
      <c r="B45">
        <v>1</v>
      </c>
      <c r="C45">
        <v>8.3577999999999992</v>
      </c>
      <c r="D45">
        <v>8.4174000000000007</v>
      </c>
      <c r="E45">
        <v>83.177000000000007</v>
      </c>
      <c r="F45">
        <v>0</v>
      </c>
      <c r="G45">
        <v>0</v>
      </c>
      <c r="H45">
        <v>44</v>
      </c>
      <c r="I45">
        <v>0</v>
      </c>
      <c r="J45">
        <v>0</v>
      </c>
      <c r="W45">
        <v>1.7000000000000002</v>
      </c>
      <c r="X45">
        <f t="shared" si="0"/>
        <v>50.118723362727259</v>
      </c>
      <c r="Y45">
        <f t="shared" si="1"/>
        <v>1</v>
      </c>
      <c r="Z45">
        <f t="shared" si="2"/>
        <v>2.8314964022805866</v>
      </c>
      <c r="AA45">
        <f t="shared" si="3"/>
        <v>0.47753999016745119</v>
      </c>
      <c r="AB45">
        <f t="shared" si="4"/>
        <v>70.54830016301824</v>
      </c>
    </row>
    <row r="46" spans="1:28" x14ac:dyDescent="0.25">
      <c r="A46">
        <v>109.6478</v>
      </c>
      <c r="B46">
        <v>1</v>
      </c>
      <c r="C46">
        <v>6.7442000000000002</v>
      </c>
      <c r="D46">
        <v>6.8179999999999996</v>
      </c>
      <c r="E46">
        <v>81.566000000000003</v>
      </c>
      <c r="F46">
        <v>0</v>
      </c>
      <c r="G46">
        <v>0</v>
      </c>
      <c r="H46">
        <v>45</v>
      </c>
      <c r="I46">
        <v>0</v>
      </c>
      <c r="J46">
        <v>0</v>
      </c>
      <c r="W46">
        <v>1.5999999999999996</v>
      </c>
      <c r="X46">
        <f t="shared" si="0"/>
        <v>39.810717055349699</v>
      </c>
      <c r="Y46">
        <f t="shared" si="1"/>
        <v>1</v>
      </c>
      <c r="Z46">
        <f t="shared" si="2"/>
        <v>2.1016019826443579</v>
      </c>
      <c r="AA46">
        <f t="shared" si="3"/>
        <v>0.3668686300521628</v>
      </c>
      <c r="AB46">
        <f t="shared" si="4"/>
        <v>64.553610538919756</v>
      </c>
    </row>
    <row r="47" spans="1:28" x14ac:dyDescent="0.25">
      <c r="A47">
        <v>89.12509</v>
      </c>
      <c r="B47">
        <v>1</v>
      </c>
      <c r="C47">
        <v>5.4212999999999996</v>
      </c>
      <c r="D47">
        <v>5.5128000000000004</v>
      </c>
      <c r="E47">
        <v>79.549000000000007</v>
      </c>
      <c r="F47">
        <v>0</v>
      </c>
      <c r="G47">
        <v>0</v>
      </c>
      <c r="H47">
        <v>46</v>
      </c>
      <c r="I47">
        <v>0</v>
      </c>
      <c r="J47">
        <v>0</v>
      </c>
      <c r="W47">
        <v>1.5</v>
      </c>
      <c r="X47">
        <f t="shared" si="0"/>
        <v>31.622776601683803</v>
      </c>
      <c r="Y47">
        <f t="shared" si="1"/>
        <v>1</v>
      </c>
      <c r="Z47">
        <f t="shared" si="2"/>
        <v>1.4836255321143508</v>
      </c>
      <c r="AA47">
        <f t="shared" si="3"/>
        <v>0.25265265423507954</v>
      </c>
      <c r="AB47">
        <f t="shared" si="4"/>
        <v>56.019063526859149</v>
      </c>
    </row>
    <row r="48" spans="1:28" x14ac:dyDescent="0.25">
      <c r="A48">
        <v>72.443600000000004</v>
      </c>
      <c r="B48">
        <v>1</v>
      </c>
      <c r="C48">
        <v>4.3320999999999996</v>
      </c>
      <c r="D48">
        <v>4.4459999999999997</v>
      </c>
      <c r="E48">
        <v>77.001999999999995</v>
      </c>
      <c r="F48">
        <v>0</v>
      </c>
      <c r="G48">
        <v>0</v>
      </c>
      <c r="H48">
        <v>47</v>
      </c>
      <c r="I48">
        <v>0</v>
      </c>
      <c r="J48">
        <v>0</v>
      </c>
      <c r="W48">
        <v>1.3999999999999995</v>
      </c>
      <c r="X48">
        <f t="shared" si="0"/>
        <v>25.118864315095777</v>
      </c>
      <c r="Y48">
        <f t="shared" si="1"/>
        <v>1</v>
      </c>
      <c r="Z48">
        <f t="shared" si="2"/>
        <v>0.94465755123730044</v>
      </c>
      <c r="AA48">
        <f t="shared" si="3"/>
        <v>0.13850393251489485</v>
      </c>
      <c r="AB48">
        <f t="shared" si="4"/>
        <v>43.369875907816422</v>
      </c>
    </row>
    <row r="49" spans="1:28" x14ac:dyDescent="0.25">
      <c r="A49">
        <v>58.884369999999997</v>
      </c>
      <c r="B49">
        <v>1</v>
      </c>
      <c r="C49">
        <v>3.4295</v>
      </c>
      <c r="D49">
        <v>3.5722999999999998</v>
      </c>
      <c r="E49">
        <v>73.744</v>
      </c>
      <c r="F49">
        <v>0</v>
      </c>
      <c r="G49">
        <v>0</v>
      </c>
      <c r="H49">
        <v>48</v>
      </c>
      <c r="I49">
        <v>0</v>
      </c>
      <c r="J49">
        <v>0</v>
      </c>
      <c r="W49">
        <v>1.2999999999999998</v>
      </c>
      <c r="X49">
        <f t="shared" si="0"/>
        <v>19.952623149688797</v>
      </c>
      <c r="Y49">
        <f t="shared" si="1"/>
        <v>1</v>
      </c>
      <c r="Z49">
        <f t="shared" si="2"/>
        <v>0.45599602967482977</v>
      </c>
      <c r="AA49">
        <f t="shared" si="3"/>
        <v>4.1021311424531019E-2</v>
      </c>
      <c r="AB49">
        <f t="shared" si="4"/>
        <v>24.512797482770921</v>
      </c>
    </row>
    <row r="50" spans="1:28" x14ac:dyDescent="0.25">
      <c r="A50">
        <v>47.863010000000003</v>
      </c>
      <c r="B50">
        <v>1</v>
      </c>
      <c r="C50">
        <v>2.6747999999999998</v>
      </c>
      <c r="D50">
        <v>2.8555999999999999</v>
      </c>
      <c r="E50">
        <v>69.501000000000005</v>
      </c>
      <c r="F50">
        <v>0</v>
      </c>
      <c r="G50">
        <v>0</v>
      </c>
      <c r="H50">
        <v>49</v>
      </c>
      <c r="I50">
        <v>0</v>
      </c>
      <c r="J50">
        <v>0</v>
      </c>
      <c r="W50">
        <v>1.1999999999999993</v>
      </c>
      <c r="X50">
        <f t="shared" si="0"/>
        <v>15.848931924611115</v>
      </c>
      <c r="Y50">
        <f t="shared" si="1"/>
        <v>1</v>
      </c>
      <c r="Z50">
        <f t="shared" si="2"/>
        <v>-8.3820405095262895E-3</v>
      </c>
      <c r="AA50">
        <f t="shared" si="3"/>
        <v>1.5255925893270779E-5</v>
      </c>
      <c r="AB50">
        <f t="shared" si="4"/>
        <v>-0.48024429801641383</v>
      </c>
    </row>
    <row r="51" spans="1:28" x14ac:dyDescent="0.25">
      <c r="A51">
        <v>38.904510000000002</v>
      </c>
      <c r="B51">
        <v>1</v>
      </c>
      <c r="C51">
        <v>2.0354000000000001</v>
      </c>
      <c r="D51">
        <v>2.2677</v>
      </c>
      <c r="E51">
        <v>63.834000000000003</v>
      </c>
      <c r="F51">
        <v>0</v>
      </c>
      <c r="G51">
        <v>0</v>
      </c>
      <c r="H51">
        <v>50</v>
      </c>
      <c r="I51">
        <v>0</v>
      </c>
      <c r="J51">
        <v>0</v>
      </c>
      <c r="W51">
        <v>1.0999999999999996</v>
      </c>
      <c r="X51">
        <f t="shared" si="0"/>
        <v>12.589254117941662</v>
      </c>
      <c r="Y51">
        <f t="shared" si="1"/>
        <v>1</v>
      </c>
      <c r="Z51">
        <f t="shared" si="2"/>
        <v>-0.4732064849162767</v>
      </c>
      <c r="AA51">
        <f t="shared" si="3"/>
        <v>4.3877292439535649E-2</v>
      </c>
      <c r="AB51">
        <f t="shared" si="4"/>
        <v>-25.323816222968013</v>
      </c>
    </row>
    <row r="52" spans="1:28" x14ac:dyDescent="0.25">
      <c r="A52">
        <v>31.622779999999999</v>
      </c>
      <c r="B52">
        <v>1</v>
      </c>
      <c r="C52">
        <v>1.4836</v>
      </c>
      <c r="D52">
        <v>1.7891999999999999</v>
      </c>
      <c r="E52">
        <v>56.018999999999998</v>
      </c>
      <c r="F52">
        <v>0</v>
      </c>
      <c r="G52">
        <v>0</v>
      </c>
      <c r="H52">
        <v>51</v>
      </c>
      <c r="I52">
        <v>0</v>
      </c>
      <c r="J52">
        <v>0</v>
      </c>
      <c r="W52">
        <v>1</v>
      </c>
      <c r="X52">
        <f t="shared" si="0"/>
        <v>10</v>
      </c>
      <c r="Y52">
        <f t="shared" si="1"/>
        <v>1</v>
      </c>
      <c r="Z52">
        <f t="shared" si="2"/>
        <v>-0.96323090020099489</v>
      </c>
      <c r="AA52">
        <f t="shared" si="3"/>
        <v>0.14253253868733648</v>
      </c>
      <c r="AB52">
        <f t="shared" si="4"/>
        <v>-43.927040134661226</v>
      </c>
    </row>
    <row r="53" spans="1:28" x14ac:dyDescent="0.25">
      <c r="A53">
        <v>25.703959999999999</v>
      </c>
      <c r="B53">
        <v>1</v>
      </c>
      <c r="C53">
        <v>0.99583999999999995</v>
      </c>
      <c r="D53">
        <v>1.4113</v>
      </c>
      <c r="E53">
        <v>44.881</v>
      </c>
      <c r="F53">
        <v>0</v>
      </c>
      <c r="G53">
        <v>0</v>
      </c>
      <c r="H53">
        <v>52</v>
      </c>
      <c r="I53">
        <v>0</v>
      </c>
      <c r="J53">
        <v>0</v>
      </c>
      <c r="W53">
        <v>0.89999999999999947</v>
      </c>
      <c r="X53">
        <f t="shared" si="0"/>
        <v>7.9432823472428069</v>
      </c>
      <c r="Y53">
        <f t="shared" si="1"/>
        <v>1</v>
      </c>
      <c r="Z53">
        <f t="shared" si="2"/>
        <v>-1.5045508733606683</v>
      </c>
      <c r="AA53">
        <f t="shared" si="3"/>
        <v>0.25685334130194992</v>
      </c>
      <c r="AB53">
        <f t="shared" si="4"/>
        <v>-56.389993749058256</v>
      </c>
    </row>
    <row r="54" spans="1:28" x14ac:dyDescent="0.25">
      <c r="A54">
        <v>20.892959999999999</v>
      </c>
      <c r="B54">
        <v>1</v>
      </c>
      <c r="C54">
        <v>0.55098000000000003</v>
      </c>
      <c r="D54">
        <v>1.1416999999999999</v>
      </c>
      <c r="E54">
        <v>28.853999999999999</v>
      </c>
      <c r="F54">
        <v>0</v>
      </c>
      <c r="G54">
        <v>0</v>
      </c>
      <c r="H54">
        <v>53</v>
      </c>
      <c r="I54">
        <v>0</v>
      </c>
      <c r="J54">
        <v>0</v>
      </c>
      <c r="W54">
        <v>0.79999999999999982</v>
      </c>
      <c r="X54">
        <f t="shared" si="0"/>
        <v>6.3095734448019307</v>
      </c>
      <c r="Y54">
        <f t="shared" si="1"/>
        <v>1</v>
      </c>
      <c r="Z54">
        <f t="shared" si="2"/>
        <v>-2.1259936668993094</v>
      </c>
      <c r="AA54">
        <f t="shared" si="3"/>
        <v>0.37096360152531327</v>
      </c>
      <c r="AB54">
        <f t="shared" si="4"/>
        <v>-64.809194520048379</v>
      </c>
    </row>
    <row r="55" spans="1:28" x14ac:dyDescent="0.25">
      <c r="A55">
        <v>16.98244</v>
      </c>
      <c r="B55">
        <v>1</v>
      </c>
      <c r="C55">
        <v>0.12986</v>
      </c>
      <c r="D55">
        <v>1.0084</v>
      </c>
      <c r="E55">
        <v>7.3993000000000002</v>
      </c>
      <c r="F55">
        <v>0</v>
      </c>
      <c r="G55">
        <v>0</v>
      </c>
      <c r="H55">
        <v>54</v>
      </c>
      <c r="I55">
        <v>0</v>
      </c>
      <c r="J55">
        <v>0</v>
      </c>
      <c r="W55">
        <v>0.69999999999999929</v>
      </c>
      <c r="X55">
        <f t="shared" si="0"/>
        <v>5.0118723362727149</v>
      </c>
      <c r="Y55">
        <f t="shared" si="1"/>
        <v>1</v>
      </c>
      <c r="Z55">
        <f t="shared" si="2"/>
        <v>-2.8606533756754735</v>
      </c>
      <c r="AA55">
        <f t="shared" si="3"/>
        <v>0.48150027833301784</v>
      </c>
      <c r="AB55">
        <f t="shared" si="4"/>
        <v>-70.731880239965719</v>
      </c>
    </row>
    <row r="56" spans="1:28" x14ac:dyDescent="0.25">
      <c r="A56">
        <v>13.803839999999999</v>
      </c>
      <c r="B56">
        <v>1</v>
      </c>
      <c r="C56">
        <v>-0.28565000000000002</v>
      </c>
      <c r="D56">
        <v>1.04</v>
      </c>
      <c r="E56">
        <v>-15.942</v>
      </c>
      <c r="F56">
        <v>0</v>
      </c>
      <c r="G56">
        <v>0</v>
      </c>
      <c r="H56">
        <v>55</v>
      </c>
      <c r="I56">
        <v>0</v>
      </c>
      <c r="J56">
        <v>0</v>
      </c>
      <c r="W56">
        <v>0.59999999999999964</v>
      </c>
      <c r="X56">
        <f t="shared" si="0"/>
        <v>3.98107170553497</v>
      </c>
      <c r="Y56">
        <f t="shared" si="1"/>
        <v>1</v>
      </c>
      <c r="Z56">
        <f t="shared" si="2"/>
        <v>-3.7476533081316576</v>
      </c>
      <c r="AA56">
        <f t="shared" si="3"/>
        <v>0.58869472947038026</v>
      </c>
      <c r="AB56">
        <f t="shared" si="4"/>
        <v>-75.059651094803414</v>
      </c>
    </row>
    <row r="57" spans="1:28" x14ac:dyDescent="0.25">
      <c r="A57">
        <v>11.220179999999999</v>
      </c>
      <c r="B57">
        <v>1</v>
      </c>
      <c r="C57">
        <v>-0.71348</v>
      </c>
      <c r="D57">
        <v>1.2283999999999999</v>
      </c>
      <c r="E57">
        <v>-35.506999999999998</v>
      </c>
      <c r="F57">
        <v>0</v>
      </c>
      <c r="G57">
        <v>0</v>
      </c>
      <c r="H57">
        <v>56</v>
      </c>
      <c r="I57">
        <v>0</v>
      </c>
      <c r="J57">
        <v>0</v>
      </c>
      <c r="W57">
        <v>0.5</v>
      </c>
      <c r="X57">
        <f t="shared" si="0"/>
        <v>3.1622776601683795</v>
      </c>
      <c r="Y57">
        <f t="shared" si="1"/>
        <v>1</v>
      </c>
      <c r="Z57">
        <f t="shared" si="2"/>
        <v>-4.8342294451327819</v>
      </c>
      <c r="AA57">
        <f t="shared" si="3"/>
        <v>0.69342575374960236</v>
      </c>
      <c r="AB57">
        <f t="shared" si="4"/>
        <v>-78.312738047708521</v>
      </c>
    </row>
    <row r="58" spans="1:28" x14ac:dyDescent="0.25">
      <c r="A58">
        <v>9.1201080000000001</v>
      </c>
      <c r="B58">
        <v>1</v>
      </c>
      <c r="C58">
        <v>-1.1720999999999999</v>
      </c>
      <c r="D58">
        <v>1.5407</v>
      </c>
      <c r="E58">
        <v>-49.529000000000003</v>
      </c>
      <c r="F58">
        <v>0</v>
      </c>
      <c r="G58">
        <v>0</v>
      </c>
      <c r="H58">
        <v>57</v>
      </c>
      <c r="I58">
        <v>0</v>
      </c>
      <c r="J58">
        <v>0</v>
      </c>
      <c r="W58">
        <v>0.39999999999999947</v>
      </c>
      <c r="X58">
        <f t="shared" si="0"/>
        <v>2.511886431509577</v>
      </c>
      <c r="Y58">
        <f t="shared" si="1"/>
        <v>1</v>
      </c>
      <c r="Z58">
        <f t="shared" si="2"/>
        <v>-6.1782459281940927</v>
      </c>
      <c r="AA58">
        <f t="shared" si="3"/>
        <v>0.79648079245141457</v>
      </c>
      <c r="AB58">
        <f t="shared" si="4"/>
        <v>-80.805941660084244</v>
      </c>
    </row>
    <row r="59" spans="1:28" x14ac:dyDescent="0.25">
      <c r="A59">
        <v>7.4131020000000003</v>
      </c>
      <c r="B59">
        <v>1</v>
      </c>
      <c r="C59">
        <v>-1.6812</v>
      </c>
      <c r="D59">
        <v>1.9560999999999999</v>
      </c>
      <c r="E59">
        <v>-59.255000000000003</v>
      </c>
      <c r="F59">
        <v>0</v>
      </c>
      <c r="G59">
        <v>0</v>
      </c>
      <c r="H59">
        <v>58</v>
      </c>
      <c r="I59">
        <v>0</v>
      </c>
      <c r="J59">
        <v>0</v>
      </c>
      <c r="W59">
        <v>0.29999999999999982</v>
      </c>
      <c r="X59">
        <f t="shared" si="0"/>
        <v>1.9952623149688791</v>
      </c>
      <c r="Y59">
        <f t="shared" si="1"/>
        <v>1</v>
      </c>
      <c r="Z59">
        <f t="shared" si="2"/>
        <v>-7.8512765360194843</v>
      </c>
      <c r="AA59">
        <f t="shared" si="3"/>
        <v>0.89843469073558968</v>
      </c>
      <c r="AB59">
        <f t="shared" si="4"/>
        <v>-82.7414437197084</v>
      </c>
    </row>
    <row r="60" spans="1:28" x14ac:dyDescent="0.25">
      <c r="A60">
        <v>6.0255960000000002</v>
      </c>
      <c r="B60">
        <v>1</v>
      </c>
      <c r="C60">
        <v>-2.2627000000000002</v>
      </c>
      <c r="D60">
        <v>2.4738000000000002</v>
      </c>
      <c r="E60">
        <v>-66.156999999999996</v>
      </c>
      <c r="F60">
        <v>0</v>
      </c>
      <c r="G60">
        <v>0</v>
      </c>
      <c r="H60">
        <v>59</v>
      </c>
      <c r="I60">
        <v>0</v>
      </c>
      <c r="J60">
        <v>0</v>
      </c>
      <c r="W60">
        <v>0.19999999999999929</v>
      </c>
      <c r="X60">
        <f t="shared" si="0"/>
        <v>1.5848931924611109</v>
      </c>
      <c r="Y60">
        <f t="shared" si="1"/>
        <v>1</v>
      </c>
      <c r="Z60">
        <f t="shared" si="2"/>
        <v>-9.9424162492126662</v>
      </c>
      <c r="AA60">
        <f t="shared" si="3"/>
        <v>0.99967760303632947</v>
      </c>
      <c r="AB60">
        <f t="shared" si="4"/>
        <v>-84.25655316031181</v>
      </c>
    </row>
    <row r="61" spans="1:28" x14ac:dyDescent="0.25">
      <c r="A61">
        <v>4.8977880000000003</v>
      </c>
      <c r="B61">
        <v>1</v>
      </c>
      <c r="C61">
        <v>-2.9418000000000002</v>
      </c>
      <c r="D61">
        <v>3.1071</v>
      </c>
      <c r="E61">
        <v>-71.225999999999999</v>
      </c>
      <c r="F61">
        <v>0</v>
      </c>
      <c r="G61">
        <v>0</v>
      </c>
      <c r="H61">
        <v>60</v>
      </c>
      <c r="I61">
        <v>0</v>
      </c>
      <c r="J61">
        <v>0</v>
      </c>
      <c r="W61">
        <v>9.9999999999999645E-2</v>
      </c>
      <c r="X61">
        <f t="shared" si="0"/>
        <v>1.2589254117941662</v>
      </c>
      <c r="Y61">
        <f t="shared" si="1"/>
        <v>1</v>
      </c>
      <c r="Z61">
        <f t="shared" si="2"/>
        <v>-12.56302588288068</v>
      </c>
      <c r="AA61">
        <f t="shared" si="3"/>
        <v>1.1004657475146289</v>
      </c>
      <c r="AB61">
        <f t="shared" si="4"/>
        <v>-85.448928440360191</v>
      </c>
    </row>
    <row r="62" spans="1:28" x14ac:dyDescent="0.25">
      <c r="A62">
        <v>3.9810720000000002</v>
      </c>
      <c r="B62">
        <v>1</v>
      </c>
      <c r="C62">
        <v>-3.7477</v>
      </c>
      <c r="D62">
        <v>3.8788</v>
      </c>
      <c r="E62">
        <v>-75.06</v>
      </c>
      <c r="F62">
        <v>0</v>
      </c>
      <c r="G62">
        <v>0</v>
      </c>
      <c r="H62">
        <v>61</v>
      </c>
      <c r="I62">
        <v>0</v>
      </c>
      <c r="J62">
        <v>0</v>
      </c>
      <c r="W62">
        <v>0</v>
      </c>
      <c r="X62">
        <f t="shared" si="0"/>
        <v>1</v>
      </c>
      <c r="Y62">
        <f t="shared" si="1"/>
        <v>1</v>
      </c>
      <c r="Z62">
        <f t="shared" si="2"/>
        <v>-15.852662456117738</v>
      </c>
      <c r="AA62">
        <f t="shared" si="3"/>
        <v>1.200964569785488</v>
      </c>
      <c r="AB62">
        <f t="shared" si="4"/>
        <v>-86.390513990085751</v>
      </c>
    </row>
    <row r="63" spans="1:28" x14ac:dyDescent="0.25">
      <c r="A63">
        <v>3.2359369999999998</v>
      </c>
      <c r="B63">
        <v>1</v>
      </c>
      <c r="C63">
        <v>-4.7149999999999999</v>
      </c>
      <c r="D63">
        <v>4.8198999999999996</v>
      </c>
      <c r="E63">
        <v>-78.025999999999996</v>
      </c>
      <c r="F63">
        <v>0</v>
      </c>
      <c r="G63">
        <v>0</v>
      </c>
      <c r="H63">
        <v>62</v>
      </c>
      <c r="I63">
        <v>0</v>
      </c>
      <c r="J63">
        <v>0</v>
      </c>
      <c r="W63">
        <v>-0.10000000000000053</v>
      </c>
      <c r="X63">
        <f t="shared" si="0"/>
        <v>0.79432823472428049</v>
      </c>
      <c r="Y63">
        <f t="shared" si="1"/>
        <v>1</v>
      </c>
      <c r="Z63">
        <f t="shared" si="2"/>
        <v>-19.986511112169207</v>
      </c>
      <c r="AA63">
        <f t="shared" si="3"/>
        <v>1.3012799111941435</v>
      </c>
      <c r="AB63">
        <f t="shared" si="4"/>
        <v>-87.135666153834563</v>
      </c>
    </row>
    <row r="64" spans="1:28" x14ac:dyDescent="0.25">
      <c r="A64">
        <v>2.6302680000000001</v>
      </c>
      <c r="B64">
        <v>1</v>
      </c>
      <c r="C64">
        <v>-5.8856000000000002</v>
      </c>
      <c r="D64">
        <v>5.97</v>
      </c>
      <c r="E64">
        <v>-80.356999999999999</v>
      </c>
      <c r="F64">
        <v>0</v>
      </c>
      <c r="G64">
        <v>0</v>
      </c>
      <c r="H64">
        <v>63</v>
      </c>
      <c r="I64">
        <v>0</v>
      </c>
      <c r="J64">
        <v>0</v>
      </c>
      <c r="W64">
        <v>-0.20000000000000018</v>
      </c>
      <c r="X64">
        <f t="shared" si="0"/>
        <v>0.63095734448019292</v>
      </c>
      <c r="Y64">
        <f t="shared" si="1"/>
        <v>1</v>
      </c>
      <c r="Z64">
        <f t="shared" si="2"/>
        <v>-25.184714366125153</v>
      </c>
      <c r="AA64">
        <f t="shared" si="3"/>
        <v>1.4014791178691237</v>
      </c>
      <c r="AB64">
        <f t="shared" si="4"/>
        <v>-87.726172471744974</v>
      </c>
    </row>
    <row r="65" spans="1:28" x14ac:dyDescent="0.25">
      <c r="A65">
        <v>2.1379619999999999</v>
      </c>
      <c r="B65">
        <v>1</v>
      </c>
      <c r="C65">
        <v>-7.3098999999999998</v>
      </c>
      <c r="D65">
        <v>7.3780000000000001</v>
      </c>
      <c r="E65">
        <v>-82.21</v>
      </c>
      <c r="F65">
        <v>0</v>
      </c>
      <c r="G65">
        <v>0</v>
      </c>
      <c r="H65">
        <v>64</v>
      </c>
      <c r="I65">
        <v>0</v>
      </c>
      <c r="J65">
        <v>0</v>
      </c>
      <c r="W65">
        <v>-0.30000000000000071</v>
      </c>
      <c r="X65">
        <f t="shared" si="0"/>
        <v>0.50118723362727147</v>
      </c>
      <c r="Y65">
        <f t="shared" si="1"/>
        <v>1</v>
      </c>
      <c r="Z65">
        <f t="shared" si="2"/>
        <v>-31.724095496602864</v>
      </c>
      <c r="AA65">
        <f t="shared" si="3"/>
        <v>1.501604903835541</v>
      </c>
      <c r="AB65">
        <f t="shared" si="4"/>
        <v>-88.194532795142365</v>
      </c>
    </row>
    <row r="66" spans="1:28" x14ac:dyDescent="0.25">
      <c r="A66">
        <v>1.7378009999999999</v>
      </c>
      <c r="B66">
        <v>1</v>
      </c>
      <c r="C66">
        <v>-9.0492000000000008</v>
      </c>
      <c r="D66">
        <v>9.1043000000000003</v>
      </c>
      <c r="E66">
        <v>-83.694000000000003</v>
      </c>
      <c r="F66">
        <v>0</v>
      </c>
      <c r="G66">
        <v>0</v>
      </c>
      <c r="H66">
        <v>65</v>
      </c>
      <c r="I66">
        <v>0</v>
      </c>
      <c r="J66">
        <v>0</v>
      </c>
      <c r="W66">
        <v>-0.40000000000000036</v>
      </c>
      <c r="X66">
        <f t="shared" si="0"/>
        <v>0.39810717055349687</v>
      </c>
      <c r="Y66">
        <f t="shared" si="1"/>
        <v>1</v>
      </c>
      <c r="Z66">
        <f t="shared" si="2"/>
        <v>-39.952900394774119</v>
      </c>
      <c r="AA66">
        <f t="shared" si="3"/>
        <v>1.6016843071619979</v>
      </c>
      <c r="AB66">
        <f t="shared" si="4"/>
        <v>-88.566216253101487</v>
      </c>
    </row>
    <row r="67" spans="1:28" x14ac:dyDescent="0.25">
      <c r="A67">
        <v>1.4125380000000001</v>
      </c>
      <c r="B67">
        <v>1</v>
      </c>
      <c r="C67">
        <v>-11.179</v>
      </c>
      <c r="D67">
        <v>11.223000000000001</v>
      </c>
      <c r="E67">
        <v>-84.888000000000005</v>
      </c>
      <c r="F67">
        <v>0</v>
      </c>
      <c r="G67">
        <v>0</v>
      </c>
      <c r="H67">
        <v>66</v>
      </c>
      <c r="I67">
        <v>0</v>
      </c>
      <c r="J67">
        <v>0</v>
      </c>
      <c r="W67">
        <v>-0.5</v>
      </c>
      <c r="X67">
        <f t="shared" ref="X67:X92" si="5">10^W67</f>
        <v>0.31622776601683794</v>
      </c>
      <c r="Y67">
        <f t="shared" ref="Y67:Y92" si="6">$V$1</f>
        <v>1</v>
      </c>
      <c r="Z67">
        <f t="shared" ref="Z67:Z92" si="7">-1/(2*PI()*X67*$V$2)+2*PI()*X67*$V$3</f>
        <v>-50.309342927955441</v>
      </c>
      <c r="AA67">
        <f t="shared" ref="AA67:AA92" si="8">LOG10(Y67^2+Z67^2)/2</f>
        <v>1.7017344222778865</v>
      </c>
      <c r="AB67">
        <f t="shared" ref="AB67:AB92" si="9">ATAN(Z67/Y67)/PI()*180</f>
        <v>-88.861280386740503</v>
      </c>
    </row>
    <row r="68" spans="1:28" x14ac:dyDescent="0.25">
      <c r="A68">
        <v>1.1481539999999999</v>
      </c>
      <c r="B68">
        <v>1</v>
      </c>
      <c r="C68">
        <v>-13.79</v>
      </c>
      <c r="D68">
        <v>13.826000000000001</v>
      </c>
      <c r="E68">
        <v>-85.852000000000004</v>
      </c>
      <c r="F68">
        <v>0</v>
      </c>
      <c r="G68">
        <v>0</v>
      </c>
      <c r="H68">
        <v>67</v>
      </c>
      <c r="I68">
        <v>0</v>
      </c>
      <c r="J68">
        <v>0</v>
      </c>
      <c r="W68">
        <v>-0.60000000000000053</v>
      </c>
      <c r="X68">
        <f t="shared" si="5"/>
        <v>0.25118864315095768</v>
      </c>
      <c r="Y68">
        <f t="shared" si="6"/>
        <v>1</v>
      </c>
      <c r="Z68">
        <f t="shared" si="7"/>
        <v>-63.344941425997654</v>
      </c>
      <c r="AA68">
        <f t="shared" si="8"/>
        <v>1.8017660487455778</v>
      </c>
      <c r="AB68">
        <f t="shared" si="9"/>
        <v>-89.095570707656293</v>
      </c>
    </row>
    <row r="69" spans="1:28" x14ac:dyDescent="0.25">
      <c r="A69">
        <v>0.93325429999999998</v>
      </c>
      <c r="B69">
        <v>1</v>
      </c>
      <c r="C69">
        <v>-16.995000000000001</v>
      </c>
      <c r="D69">
        <v>17.024999999999999</v>
      </c>
      <c r="E69">
        <v>-86.632999999999996</v>
      </c>
      <c r="F69">
        <v>0</v>
      </c>
      <c r="G69">
        <v>0</v>
      </c>
      <c r="H69">
        <v>68</v>
      </c>
      <c r="I69">
        <v>0</v>
      </c>
      <c r="J69">
        <v>0</v>
      </c>
      <c r="W69">
        <v>-0.70000000000000018</v>
      </c>
      <c r="X69">
        <f t="shared" si="5"/>
        <v>0.19952623149688781</v>
      </c>
      <c r="Y69">
        <f t="shared" si="6"/>
        <v>1</v>
      </c>
      <c r="Z69">
        <f t="shared" si="7"/>
        <v>-79.753889043471645</v>
      </c>
      <c r="AA69">
        <f t="shared" si="8"/>
        <v>1.90178600607177</v>
      </c>
      <c r="AB69">
        <f t="shared" si="9"/>
        <v>-89.2816303018908</v>
      </c>
    </row>
    <row r="70" spans="1:28" x14ac:dyDescent="0.25">
      <c r="A70">
        <v>0.75857759999999996</v>
      </c>
      <c r="B70">
        <v>1</v>
      </c>
      <c r="C70">
        <v>-20.933</v>
      </c>
      <c r="D70">
        <v>20.957000000000001</v>
      </c>
      <c r="E70">
        <v>-87.265000000000001</v>
      </c>
      <c r="F70">
        <v>0</v>
      </c>
      <c r="G70">
        <v>0</v>
      </c>
      <c r="H70">
        <v>69</v>
      </c>
      <c r="I70">
        <v>0</v>
      </c>
      <c r="J70">
        <v>0</v>
      </c>
      <c r="W70">
        <v>-0.80000000000000071</v>
      </c>
      <c r="X70">
        <f t="shared" si="5"/>
        <v>0.15848931924611104</v>
      </c>
      <c r="Y70">
        <f t="shared" si="6"/>
        <v>1</v>
      </c>
      <c r="Z70">
        <f t="shared" si="7"/>
        <v>-100.41002207653844</v>
      </c>
      <c r="AA70">
        <f t="shared" si="8"/>
        <v>2.0017985992380907</v>
      </c>
      <c r="AB70">
        <f t="shared" si="9"/>
        <v>-89.42940072965321</v>
      </c>
    </row>
    <row r="71" spans="1:28" x14ac:dyDescent="0.25">
      <c r="A71">
        <v>0.616595</v>
      </c>
      <c r="B71">
        <v>1</v>
      </c>
      <c r="C71">
        <v>-25.773</v>
      </c>
      <c r="D71">
        <v>25.792999999999999</v>
      </c>
      <c r="E71">
        <v>-87.778000000000006</v>
      </c>
      <c r="F71">
        <v>0</v>
      </c>
      <c r="G71">
        <v>0</v>
      </c>
      <c r="H71">
        <v>70</v>
      </c>
      <c r="I71">
        <v>0</v>
      </c>
      <c r="J71">
        <v>0</v>
      </c>
      <c r="W71">
        <v>-0.90000000000000036</v>
      </c>
      <c r="X71">
        <f t="shared" si="5"/>
        <v>0.12589254117941656</v>
      </c>
      <c r="Y71">
        <f t="shared" si="6"/>
        <v>1</v>
      </c>
      <c r="Z71">
        <f t="shared" si="7"/>
        <v>-126.41335493217865</v>
      </c>
      <c r="AA71">
        <f t="shared" si="8"/>
        <v>2.101806545364902</v>
      </c>
      <c r="AB71">
        <f t="shared" si="9"/>
        <v>-89.54676794664752</v>
      </c>
    </row>
    <row r="72" spans="1:28" x14ac:dyDescent="0.25">
      <c r="A72">
        <v>0.50118720000000005</v>
      </c>
      <c r="B72">
        <v>1</v>
      </c>
      <c r="C72">
        <v>-31.724</v>
      </c>
      <c r="D72">
        <v>31.74</v>
      </c>
      <c r="E72">
        <v>-88.194999999999993</v>
      </c>
      <c r="F72">
        <v>0</v>
      </c>
      <c r="G72">
        <v>0</v>
      </c>
      <c r="H72">
        <v>71</v>
      </c>
      <c r="I72">
        <v>0</v>
      </c>
      <c r="J72">
        <v>0</v>
      </c>
      <c r="W72">
        <v>-1</v>
      </c>
      <c r="X72">
        <f t="shared" si="5"/>
        <v>0.1</v>
      </c>
      <c r="Y72">
        <f t="shared" si="6"/>
        <v>1</v>
      </c>
      <c r="Z72">
        <f t="shared" si="7"/>
        <v>-159.14865990658814</v>
      </c>
      <c r="AA72">
        <f t="shared" si="8"/>
        <v>2.2018115591816509</v>
      </c>
      <c r="AB72">
        <f t="shared" si="9"/>
        <v>-89.63999052506756</v>
      </c>
    </row>
    <row r="73" spans="1:28" x14ac:dyDescent="0.25">
      <c r="A73">
        <v>0.40738029999999997</v>
      </c>
      <c r="B73">
        <v>1</v>
      </c>
      <c r="C73">
        <v>-39.042000000000002</v>
      </c>
      <c r="D73">
        <v>39.055</v>
      </c>
      <c r="E73">
        <v>-88.533000000000001</v>
      </c>
      <c r="F73">
        <v>0</v>
      </c>
      <c r="G73">
        <v>0</v>
      </c>
      <c r="H73">
        <v>72</v>
      </c>
      <c r="I73">
        <v>0</v>
      </c>
      <c r="J73">
        <v>0</v>
      </c>
      <c r="W73">
        <v>-1.1000000000000005</v>
      </c>
      <c r="X73">
        <f t="shared" si="5"/>
        <v>7.9432823472428027E-2</v>
      </c>
      <c r="Y73">
        <f t="shared" si="6"/>
        <v>1</v>
      </c>
      <c r="Z73">
        <f t="shared" si="7"/>
        <v>-200.3592113595484</v>
      </c>
      <c r="AA73">
        <f t="shared" si="8"/>
        <v>2.3018147227457351</v>
      </c>
      <c r="AB73">
        <f t="shared" si="9"/>
        <v>-89.714037086804836</v>
      </c>
    </row>
    <row r="74" spans="1:28" x14ac:dyDescent="0.25">
      <c r="A74">
        <v>0.33113110000000001</v>
      </c>
      <c r="B74">
        <v>1</v>
      </c>
      <c r="C74">
        <v>-48.042999999999999</v>
      </c>
      <c r="D74">
        <v>48.054000000000002</v>
      </c>
      <c r="E74">
        <v>-88.808000000000007</v>
      </c>
      <c r="F74">
        <v>0</v>
      </c>
      <c r="G74">
        <v>0</v>
      </c>
      <c r="H74">
        <v>73</v>
      </c>
      <c r="I74">
        <v>0</v>
      </c>
      <c r="J74">
        <v>0</v>
      </c>
      <c r="W74">
        <v>-1.2000000000000002</v>
      </c>
      <c r="X74">
        <f t="shared" si="5"/>
        <v>6.3095734448019289E-2</v>
      </c>
      <c r="Y74">
        <f t="shared" si="6"/>
        <v>1</v>
      </c>
      <c r="Z74">
        <f t="shared" si="7"/>
        <v>-252.23962143096472</v>
      </c>
      <c r="AA74">
        <f t="shared" si="8"/>
        <v>2.4018167188434463</v>
      </c>
      <c r="AB74">
        <f t="shared" si="9"/>
        <v>-89.772852976008679</v>
      </c>
    </row>
    <row r="75" spans="1:28" x14ac:dyDescent="0.25">
      <c r="A75">
        <v>0.26915349999999999</v>
      </c>
      <c r="B75">
        <v>1</v>
      </c>
      <c r="C75">
        <v>-59.115000000000002</v>
      </c>
      <c r="D75">
        <v>59.122999999999998</v>
      </c>
      <c r="E75">
        <v>-89.031000000000006</v>
      </c>
      <c r="F75">
        <v>0</v>
      </c>
      <c r="G75">
        <v>0</v>
      </c>
      <c r="H75">
        <v>74</v>
      </c>
      <c r="I75">
        <v>0</v>
      </c>
      <c r="J75">
        <v>0</v>
      </c>
      <c r="W75">
        <v>-1.3000000000000007</v>
      </c>
      <c r="X75">
        <f t="shared" si="5"/>
        <v>5.0118723362727137E-2</v>
      </c>
      <c r="Y75">
        <f t="shared" si="6"/>
        <v>1</v>
      </c>
      <c r="Z75">
        <f t="shared" si="7"/>
        <v>-317.55271114001351</v>
      </c>
      <c r="AA75">
        <f t="shared" si="8"/>
        <v>2.5018179783054006</v>
      </c>
      <c r="AB75">
        <f t="shared" si="9"/>
        <v>-89.81957140308144</v>
      </c>
    </row>
    <row r="76" spans="1:28" x14ac:dyDescent="0.25">
      <c r="A76">
        <v>0.2187762</v>
      </c>
      <c r="B76">
        <v>1</v>
      </c>
      <c r="C76">
        <v>-72.733999999999995</v>
      </c>
      <c r="D76">
        <v>72.741</v>
      </c>
      <c r="E76">
        <v>-89.212000000000003</v>
      </c>
      <c r="F76">
        <v>0</v>
      </c>
      <c r="G76">
        <v>0</v>
      </c>
      <c r="H76">
        <v>75</v>
      </c>
      <c r="I76">
        <v>0</v>
      </c>
      <c r="J76">
        <v>0</v>
      </c>
      <c r="W76">
        <v>-1.4000000000000004</v>
      </c>
      <c r="X76">
        <f t="shared" si="5"/>
        <v>3.9810717055349672E-2</v>
      </c>
      <c r="Y76">
        <f t="shared" si="6"/>
        <v>1</v>
      </c>
      <c r="Z76">
        <f t="shared" si="7"/>
        <v>-399.77664067908711</v>
      </c>
      <c r="AA76">
        <f t="shared" si="8"/>
        <v>2.6018187729759288</v>
      </c>
      <c r="AB76">
        <f t="shared" si="9"/>
        <v>-89.856680820778877</v>
      </c>
    </row>
    <row r="77" spans="1:28" x14ac:dyDescent="0.25">
      <c r="A77">
        <v>0.17782790000000001</v>
      </c>
      <c r="B77">
        <v>1</v>
      </c>
      <c r="C77">
        <v>-89.488</v>
      </c>
      <c r="D77">
        <v>89.494</v>
      </c>
      <c r="E77">
        <v>-89.36</v>
      </c>
      <c r="F77">
        <v>0</v>
      </c>
      <c r="G77">
        <v>0</v>
      </c>
      <c r="H77">
        <v>76</v>
      </c>
      <c r="I77">
        <v>0</v>
      </c>
      <c r="J77">
        <v>0</v>
      </c>
      <c r="W77">
        <v>-1.5</v>
      </c>
      <c r="X77">
        <f t="shared" si="5"/>
        <v>3.1622776601683784E-2</v>
      </c>
      <c r="Y77">
        <f t="shared" si="6"/>
        <v>1</v>
      </c>
      <c r="Z77">
        <f t="shared" si="7"/>
        <v>-503.29013412721741</v>
      </c>
      <c r="AA77">
        <f t="shared" si="8"/>
        <v>2.7018192743806315</v>
      </c>
      <c r="AB77">
        <f t="shared" si="9"/>
        <v>-89.886157704613467</v>
      </c>
    </row>
    <row r="78" spans="1:28" x14ac:dyDescent="0.25">
      <c r="A78">
        <v>0.14454400000000001</v>
      </c>
      <c r="B78">
        <v>1</v>
      </c>
      <c r="C78">
        <v>-110.1</v>
      </c>
      <c r="D78">
        <v>110.1</v>
      </c>
      <c r="E78">
        <v>-89.48</v>
      </c>
      <c r="F78">
        <v>0</v>
      </c>
      <c r="G78">
        <v>0</v>
      </c>
      <c r="H78">
        <v>77</v>
      </c>
      <c r="I78">
        <v>0</v>
      </c>
      <c r="J78">
        <v>0</v>
      </c>
      <c r="W78">
        <v>-1.6000000000000005</v>
      </c>
      <c r="X78">
        <f t="shared" si="5"/>
        <v>2.511886431509576E-2</v>
      </c>
      <c r="Y78">
        <f t="shared" si="6"/>
        <v>1</v>
      </c>
      <c r="Z78">
        <f t="shared" si="7"/>
        <v>-633.60566247438226</v>
      </c>
      <c r="AA78">
        <f t="shared" si="8"/>
        <v>2.8018195907462076</v>
      </c>
      <c r="AB78">
        <f t="shared" si="9"/>
        <v>-89.909571938299763</v>
      </c>
    </row>
    <row r="79" spans="1:28" x14ac:dyDescent="0.25">
      <c r="A79">
        <v>0.11748980000000001</v>
      </c>
      <c r="B79">
        <v>1</v>
      </c>
      <c r="C79">
        <v>-135.46</v>
      </c>
      <c r="D79">
        <v>135.46</v>
      </c>
      <c r="E79">
        <v>-89.576999999999998</v>
      </c>
      <c r="F79">
        <v>0</v>
      </c>
      <c r="G79">
        <v>0</v>
      </c>
      <c r="H79">
        <v>78</v>
      </c>
      <c r="I79">
        <v>0</v>
      </c>
      <c r="J79">
        <v>0</v>
      </c>
      <c r="W79">
        <v>-1.7000000000000002</v>
      </c>
      <c r="X79">
        <f t="shared" si="5"/>
        <v>1.9952623149688785E-2</v>
      </c>
      <c r="Y79">
        <f t="shared" si="6"/>
        <v>1</v>
      </c>
      <c r="Z79">
        <f t="shared" si="7"/>
        <v>-797.66300280304404</v>
      </c>
      <c r="AA79">
        <f t="shared" si="8"/>
        <v>2.9018197903596277</v>
      </c>
      <c r="AB79">
        <f t="shared" si="9"/>
        <v>-89.928170481399931</v>
      </c>
    </row>
    <row r="80" spans="1:28" x14ac:dyDescent="0.25">
      <c r="A80">
        <v>9.5499260000000002E-2</v>
      </c>
      <c r="B80">
        <v>1</v>
      </c>
      <c r="C80">
        <v>-166.65</v>
      </c>
      <c r="D80">
        <v>166.65</v>
      </c>
      <c r="E80">
        <v>-89.656000000000006</v>
      </c>
      <c r="F80">
        <v>0</v>
      </c>
      <c r="G80">
        <v>0</v>
      </c>
      <c r="H80">
        <v>79</v>
      </c>
      <c r="I80">
        <v>0</v>
      </c>
      <c r="J80">
        <v>0</v>
      </c>
      <c r="W80">
        <v>-1.8000000000000007</v>
      </c>
      <c r="X80">
        <f t="shared" si="5"/>
        <v>1.58489319246111E-2</v>
      </c>
      <c r="Y80">
        <f t="shared" si="6"/>
        <v>1</v>
      </c>
      <c r="Z80">
        <f t="shared" si="7"/>
        <v>-1004.1988067238257</v>
      </c>
      <c r="AA80">
        <f t="shared" si="8"/>
        <v>3.0018199163072765</v>
      </c>
      <c r="AB80">
        <f t="shared" si="9"/>
        <v>-89.942943807351455</v>
      </c>
    </row>
    <row r="81" spans="1:28" x14ac:dyDescent="0.25">
      <c r="A81">
        <v>7.762471E-2</v>
      </c>
      <c r="B81">
        <v>1</v>
      </c>
      <c r="C81">
        <v>-205.03</v>
      </c>
      <c r="D81">
        <v>205.03</v>
      </c>
      <c r="E81">
        <v>-89.721000000000004</v>
      </c>
      <c r="F81">
        <v>0</v>
      </c>
      <c r="G81">
        <v>0</v>
      </c>
      <c r="H81">
        <v>80</v>
      </c>
      <c r="I81">
        <v>0</v>
      </c>
      <c r="J81">
        <v>0</v>
      </c>
      <c r="W81">
        <v>-1.9000000000000004</v>
      </c>
      <c r="X81">
        <f t="shared" si="5"/>
        <v>1.2589254117941656E-2</v>
      </c>
      <c r="Y81">
        <f t="shared" si="6"/>
        <v>1</v>
      </c>
      <c r="Z81">
        <f t="shared" si="7"/>
        <v>-1264.2118589321237</v>
      </c>
      <c r="AA81">
        <f t="shared" si="8"/>
        <v>3.1018199957749073</v>
      </c>
      <c r="AB81">
        <f t="shared" si="9"/>
        <v>-89.954678666270667</v>
      </c>
    </row>
    <row r="82" spans="1:28" x14ac:dyDescent="0.25">
      <c r="A82">
        <v>6.3095730000000003E-2</v>
      </c>
      <c r="B82">
        <v>1</v>
      </c>
      <c r="C82">
        <v>-252.24</v>
      </c>
      <c r="D82">
        <v>252.24</v>
      </c>
      <c r="E82">
        <v>-89.772999999999996</v>
      </c>
      <c r="F82">
        <v>0</v>
      </c>
      <c r="G82">
        <v>0</v>
      </c>
      <c r="H82">
        <v>81</v>
      </c>
      <c r="I82">
        <v>0</v>
      </c>
      <c r="J82">
        <v>0</v>
      </c>
      <c r="W82">
        <v>-2</v>
      </c>
      <c r="X82">
        <f t="shared" si="5"/>
        <v>0.01</v>
      </c>
      <c r="Y82">
        <f t="shared" si="6"/>
        <v>1</v>
      </c>
      <c r="Z82">
        <f t="shared" si="7"/>
        <v>-1591.5488026004225</v>
      </c>
      <c r="AA82">
        <f t="shared" si="8"/>
        <v>3.2018200459156074</v>
      </c>
      <c r="AB82">
        <f t="shared" si="9"/>
        <v>-89.963999990525181</v>
      </c>
    </row>
    <row r="83" spans="1:28" x14ac:dyDescent="0.25">
      <c r="A83">
        <v>5.1286140000000001E-2</v>
      </c>
      <c r="B83">
        <v>1</v>
      </c>
      <c r="C83">
        <v>-310.32</v>
      </c>
      <c r="D83">
        <v>310.33</v>
      </c>
      <c r="E83">
        <v>-89.814999999999998</v>
      </c>
      <c r="F83">
        <v>0</v>
      </c>
      <c r="G83">
        <v>0</v>
      </c>
      <c r="H83">
        <v>82</v>
      </c>
      <c r="I83">
        <v>0</v>
      </c>
      <c r="J83">
        <v>0</v>
      </c>
      <c r="W83">
        <v>-2.0999999999999996</v>
      </c>
      <c r="X83">
        <f t="shared" si="5"/>
        <v>7.943282347242819E-3</v>
      </c>
      <c r="Y83">
        <f t="shared" si="6"/>
        <v>1</v>
      </c>
      <c r="Z83">
        <f t="shared" si="7"/>
        <v>-2003.6415236192656</v>
      </c>
      <c r="AA83">
        <f t="shared" si="8"/>
        <v>3.3018200775522564</v>
      </c>
      <c r="AB83">
        <f t="shared" si="9"/>
        <v>-89.971404178801279</v>
      </c>
    </row>
    <row r="84" spans="1:28" x14ac:dyDescent="0.25">
      <c r="A84">
        <v>4.1686939999999999E-2</v>
      </c>
      <c r="B84">
        <v>1</v>
      </c>
      <c r="C84">
        <v>-381.78</v>
      </c>
      <c r="D84">
        <v>381.78</v>
      </c>
      <c r="E84">
        <v>-89.85</v>
      </c>
      <c r="F84">
        <v>0</v>
      </c>
      <c r="G84">
        <v>0</v>
      </c>
      <c r="H84">
        <v>83</v>
      </c>
      <c r="I84">
        <v>0</v>
      </c>
      <c r="J84">
        <v>0</v>
      </c>
      <c r="W84">
        <v>-2.2000000000000011</v>
      </c>
      <c r="X84">
        <f t="shared" si="5"/>
        <v>6.3095734448019138E-3</v>
      </c>
      <c r="Y84">
        <f t="shared" si="6"/>
        <v>1</v>
      </c>
      <c r="Z84">
        <f t="shared" si="7"/>
        <v>-2522.4354620866243</v>
      </c>
      <c r="AA84">
        <f t="shared" si="8"/>
        <v>3.4018200975136361</v>
      </c>
      <c r="AB84">
        <f t="shared" si="9"/>
        <v>-89.977285533218748</v>
      </c>
    </row>
    <row r="85" spans="1:28" x14ac:dyDescent="0.25">
      <c r="A85">
        <v>3.3884419999999998E-2</v>
      </c>
      <c r="B85">
        <v>1</v>
      </c>
      <c r="C85">
        <v>-469.7</v>
      </c>
      <c r="D85">
        <v>469.7</v>
      </c>
      <c r="E85">
        <v>-89.878</v>
      </c>
      <c r="F85">
        <v>0</v>
      </c>
      <c r="G85">
        <v>0</v>
      </c>
      <c r="H85">
        <v>84</v>
      </c>
      <c r="I85">
        <v>0</v>
      </c>
      <c r="J85">
        <v>0</v>
      </c>
      <c r="W85">
        <v>-2.3000000000000007</v>
      </c>
      <c r="X85">
        <f t="shared" si="5"/>
        <v>5.0118723362727125E-3</v>
      </c>
      <c r="Y85">
        <f t="shared" si="6"/>
        <v>1</v>
      </c>
      <c r="Z85">
        <f t="shared" si="7"/>
        <v>-3175.5582870175344</v>
      </c>
      <c r="AA85">
        <f t="shared" si="8"/>
        <v>3.5018201101084152</v>
      </c>
      <c r="AB85">
        <f t="shared" si="9"/>
        <v>-89.981957258396619</v>
      </c>
    </row>
    <row r="86" spans="1:28" x14ac:dyDescent="0.25">
      <c r="A86">
        <v>2.7542290000000001E-2</v>
      </c>
      <c r="B86">
        <v>1</v>
      </c>
      <c r="C86">
        <v>-577.85</v>
      </c>
      <c r="D86">
        <v>577.86</v>
      </c>
      <c r="E86">
        <v>-89.900999999999996</v>
      </c>
      <c r="F86">
        <v>0</v>
      </c>
      <c r="G86">
        <v>0</v>
      </c>
      <c r="H86">
        <v>85</v>
      </c>
      <c r="I86">
        <v>0</v>
      </c>
      <c r="J86">
        <v>0</v>
      </c>
      <c r="W86">
        <v>-2.4000000000000004</v>
      </c>
      <c r="X86">
        <f t="shared" si="5"/>
        <v>3.9810717055349682E-3</v>
      </c>
      <c r="Y86">
        <f t="shared" si="6"/>
        <v>1</v>
      </c>
      <c r="Z86">
        <f t="shared" si="7"/>
        <v>-3997.7911704640046</v>
      </c>
      <c r="AA86">
        <f t="shared" si="8"/>
        <v>3.6018201180551839</v>
      </c>
      <c r="AB86">
        <f t="shared" si="9"/>
        <v>-89.985668141262252</v>
      </c>
    </row>
    <row r="87" spans="1:28" x14ac:dyDescent="0.25">
      <c r="A87">
        <v>2.2387210000000001E-2</v>
      </c>
      <c r="B87">
        <v>1</v>
      </c>
      <c r="C87">
        <v>-710.92</v>
      </c>
      <c r="D87">
        <v>710.92</v>
      </c>
      <c r="E87">
        <v>-89.918999999999997</v>
      </c>
      <c r="F87">
        <v>0</v>
      </c>
      <c r="G87">
        <v>0</v>
      </c>
      <c r="H87">
        <v>86</v>
      </c>
      <c r="I87">
        <v>0</v>
      </c>
      <c r="J87">
        <v>0</v>
      </c>
      <c r="W87">
        <v>-2.5</v>
      </c>
      <c r="X87">
        <f t="shared" si="5"/>
        <v>3.1622776601683764E-3</v>
      </c>
      <c r="Y87">
        <f t="shared" si="6"/>
        <v>1</v>
      </c>
      <c r="Z87">
        <f t="shared" si="7"/>
        <v>-5032.9210117569437</v>
      </c>
      <c r="AA87">
        <f t="shared" si="8"/>
        <v>3.7018201230692562</v>
      </c>
      <c r="AB87">
        <f t="shared" si="9"/>
        <v>-89.988615800123767</v>
      </c>
    </row>
    <row r="88" spans="1:28" x14ac:dyDescent="0.25">
      <c r="A88">
        <v>1.819701E-2</v>
      </c>
      <c r="B88">
        <v>1</v>
      </c>
      <c r="C88">
        <v>-874.62</v>
      </c>
      <c r="D88">
        <v>874.62</v>
      </c>
      <c r="E88">
        <v>-89.933999999999997</v>
      </c>
      <c r="F88">
        <v>0</v>
      </c>
      <c r="G88">
        <v>0</v>
      </c>
      <c r="H88">
        <v>87</v>
      </c>
      <c r="I88">
        <v>0</v>
      </c>
      <c r="J88">
        <v>0</v>
      </c>
      <c r="W88">
        <v>-2.5999999999999996</v>
      </c>
      <c r="X88">
        <f t="shared" si="5"/>
        <v>2.5118864315095799E-3</v>
      </c>
      <c r="Y88">
        <f t="shared" si="6"/>
        <v>1</v>
      </c>
      <c r="Z88">
        <f t="shared" si="7"/>
        <v>-6336.0722495652544</v>
      </c>
      <c r="AA88">
        <f t="shared" si="8"/>
        <v>3.8018201262329216</v>
      </c>
      <c r="AB88">
        <f t="shared" si="9"/>
        <v>-89.9909572086964</v>
      </c>
    </row>
    <row r="89" spans="1:28" x14ac:dyDescent="0.25">
      <c r="A89">
        <v>1.479108E-2</v>
      </c>
      <c r="B89">
        <v>1</v>
      </c>
      <c r="C89">
        <v>-1076</v>
      </c>
      <c r="D89">
        <v>1076</v>
      </c>
      <c r="E89">
        <v>-89.947000000000003</v>
      </c>
      <c r="F89">
        <v>0</v>
      </c>
      <c r="G89">
        <v>0</v>
      </c>
      <c r="H89">
        <v>88</v>
      </c>
      <c r="I89">
        <v>0</v>
      </c>
      <c r="J89">
        <v>0</v>
      </c>
      <c r="W89">
        <v>-2.7000000000000011</v>
      </c>
      <c r="X89">
        <f t="shared" si="5"/>
        <v>1.9952623149688746E-3</v>
      </c>
      <c r="Y89">
        <f t="shared" si="6"/>
        <v>1</v>
      </c>
      <c r="Z89">
        <f t="shared" si="7"/>
        <v>-7976.6424392672898</v>
      </c>
      <c r="AA89">
        <f t="shared" si="8"/>
        <v>3.901820128229061</v>
      </c>
      <c r="AB89">
        <f t="shared" si="9"/>
        <v>-89.992817055590848</v>
      </c>
    </row>
    <row r="90" spans="1:28" x14ac:dyDescent="0.25">
      <c r="A90">
        <v>1.2022639999999999E-2</v>
      </c>
      <c r="B90">
        <v>1</v>
      </c>
      <c r="C90">
        <v>-1323.8</v>
      </c>
      <c r="D90">
        <v>1323.8</v>
      </c>
      <c r="E90">
        <v>-89.956999999999994</v>
      </c>
      <c r="F90">
        <v>0</v>
      </c>
      <c r="G90">
        <v>0</v>
      </c>
      <c r="H90">
        <v>89</v>
      </c>
      <c r="I90">
        <v>0</v>
      </c>
      <c r="J90">
        <v>0</v>
      </c>
      <c r="W90">
        <v>-2.8000000000000007</v>
      </c>
      <c r="X90">
        <f t="shared" si="5"/>
        <v>1.5848931924611095E-3</v>
      </c>
      <c r="Y90">
        <f t="shared" si="6"/>
        <v>1</v>
      </c>
      <c r="Z90">
        <f t="shared" si="7"/>
        <v>-10041.997925834105</v>
      </c>
      <c r="AA90">
        <f t="shared" si="8"/>
        <v>4.0018201294885385</v>
      </c>
      <c r="AB90">
        <f t="shared" si="9"/>
        <v>-89.994294384469427</v>
      </c>
    </row>
    <row r="91" spans="1:28" x14ac:dyDescent="0.25">
      <c r="A91">
        <v>9.7723719999999997E-3</v>
      </c>
      <c r="B91">
        <v>1</v>
      </c>
      <c r="C91">
        <v>-1628.6</v>
      </c>
      <c r="D91">
        <v>1628.6</v>
      </c>
      <c r="E91">
        <v>-89.965000000000003</v>
      </c>
      <c r="F91">
        <v>0</v>
      </c>
      <c r="G91">
        <v>0</v>
      </c>
      <c r="H91">
        <v>90</v>
      </c>
      <c r="I91">
        <v>0</v>
      </c>
      <c r="J91">
        <v>0</v>
      </c>
      <c r="W91">
        <v>-2.9000000000000004</v>
      </c>
      <c r="X91">
        <f t="shared" si="5"/>
        <v>1.2589254117941651E-3</v>
      </c>
      <c r="Y91">
        <f t="shared" si="6"/>
        <v>1</v>
      </c>
      <c r="Z91">
        <f t="shared" si="7"/>
        <v>-12642.126420282275</v>
      </c>
      <c r="AA91">
        <f t="shared" si="8"/>
        <v>4.1018201302832153</v>
      </c>
      <c r="AB91">
        <f t="shared" si="9"/>
        <v>-89.995467868498636</v>
      </c>
    </row>
    <row r="92" spans="1:28" x14ac:dyDescent="0.25">
      <c r="A92">
        <v>7.9432819999999994E-3</v>
      </c>
      <c r="B92">
        <v>1</v>
      </c>
      <c r="C92">
        <v>-2003.6</v>
      </c>
      <c r="D92">
        <v>2003.6</v>
      </c>
      <c r="E92">
        <v>-89.971000000000004</v>
      </c>
      <c r="F92">
        <v>0</v>
      </c>
      <c r="G92">
        <v>0</v>
      </c>
      <c r="H92">
        <v>91</v>
      </c>
      <c r="I92">
        <v>0</v>
      </c>
      <c r="J92">
        <v>0</v>
      </c>
      <c r="W92">
        <v>-3</v>
      </c>
      <c r="X92">
        <f t="shared" si="5"/>
        <v>1E-3</v>
      </c>
      <c r="Y92">
        <f t="shared" si="6"/>
        <v>1</v>
      </c>
      <c r="Z92">
        <f t="shared" si="7"/>
        <v>-15915.494246357679</v>
      </c>
      <c r="AA92">
        <f t="shared" si="8"/>
        <v>4.2018201307846219</v>
      </c>
      <c r="AB92">
        <f t="shared" si="9"/>
        <v>-89.99639999999053</v>
      </c>
    </row>
    <row r="93" spans="1:28" x14ac:dyDescent="0.25">
      <c r="A93">
        <v>6.456542E-3</v>
      </c>
      <c r="B93">
        <v>1</v>
      </c>
      <c r="C93">
        <v>-2465</v>
      </c>
      <c r="D93">
        <v>2465</v>
      </c>
      <c r="E93">
        <v>-89.977000000000004</v>
      </c>
      <c r="F93">
        <v>0</v>
      </c>
      <c r="G93">
        <v>0</v>
      </c>
      <c r="H93">
        <v>92</v>
      </c>
      <c r="I93">
        <v>0</v>
      </c>
      <c r="J93">
        <v>0</v>
      </c>
    </row>
    <row r="94" spans="1:28" x14ac:dyDescent="0.25">
      <c r="A94">
        <v>5.2480749999999996E-3</v>
      </c>
      <c r="B94">
        <v>1</v>
      </c>
      <c r="C94">
        <v>-3032.6</v>
      </c>
      <c r="D94">
        <v>3032.6</v>
      </c>
      <c r="E94">
        <v>-89.980999999999995</v>
      </c>
      <c r="F94">
        <v>0</v>
      </c>
      <c r="G94">
        <v>0</v>
      </c>
      <c r="H94">
        <v>93</v>
      </c>
      <c r="I94">
        <v>0</v>
      </c>
      <c r="J94">
        <v>0</v>
      </c>
    </row>
    <row r="95" spans="1:28" x14ac:dyDescent="0.25">
      <c r="A95">
        <v>4.2657950000000002E-3</v>
      </c>
      <c r="B95">
        <v>1</v>
      </c>
      <c r="C95">
        <v>-3731</v>
      </c>
      <c r="D95">
        <v>3731</v>
      </c>
      <c r="E95">
        <v>-89.984999999999999</v>
      </c>
      <c r="F95">
        <v>0</v>
      </c>
      <c r="G95">
        <v>0</v>
      </c>
      <c r="H95">
        <v>94</v>
      </c>
      <c r="I95">
        <v>0</v>
      </c>
      <c r="J95">
        <v>0</v>
      </c>
    </row>
    <row r="96" spans="1:28" x14ac:dyDescent="0.25">
      <c r="A96">
        <v>3.4673690000000001E-3</v>
      </c>
      <c r="B96">
        <v>1</v>
      </c>
      <c r="C96">
        <v>-4590.1000000000004</v>
      </c>
      <c r="D96">
        <v>4590.1000000000004</v>
      </c>
      <c r="E96">
        <v>-89.988</v>
      </c>
      <c r="F96">
        <v>0</v>
      </c>
      <c r="G96">
        <v>0</v>
      </c>
      <c r="H96">
        <v>95</v>
      </c>
      <c r="I96">
        <v>0</v>
      </c>
      <c r="J96">
        <v>0</v>
      </c>
    </row>
    <row r="97" spans="1:10" x14ac:dyDescent="0.25">
      <c r="A97">
        <v>2.8183829999999998E-3</v>
      </c>
      <c r="B97">
        <v>1</v>
      </c>
      <c r="C97">
        <v>-5647</v>
      </c>
      <c r="D97">
        <v>5647</v>
      </c>
      <c r="E97">
        <v>-89.99</v>
      </c>
      <c r="F97">
        <v>0</v>
      </c>
      <c r="G97">
        <v>0</v>
      </c>
      <c r="H97">
        <v>96</v>
      </c>
      <c r="I97">
        <v>0</v>
      </c>
      <c r="J97">
        <v>0</v>
      </c>
    </row>
    <row r="98" spans="1:10" x14ac:dyDescent="0.25">
      <c r="A98">
        <v>2.2908680000000002E-3</v>
      </c>
      <c r="B98">
        <v>1</v>
      </c>
      <c r="C98">
        <v>-6947.4</v>
      </c>
      <c r="D98">
        <v>6947.4</v>
      </c>
      <c r="E98">
        <v>-89.992000000000004</v>
      </c>
      <c r="F98">
        <v>0</v>
      </c>
      <c r="G98">
        <v>0</v>
      </c>
      <c r="H98">
        <v>97</v>
      </c>
      <c r="I98">
        <v>0</v>
      </c>
      <c r="J98">
        <v>0</v>
      </c>
    </row>
    <row r="99" spans="1:10" x14ac:dyDescent="0.25">
      <c r="A99">
        <v>1.8620869999999999E-3</v>
      </c>
      <c r="B99">
        <v>1</v>
      </c>
      <c r="C99">
        <v>-8547.1</v>
      </c>
      <c r="D99">
        <v>8547.1</v>
      </c>
      <c r="E99">
        <v>-89.992999999999995</v>
      </c>
      <c r="F99">
        <v>0</v>
      </c>
      <c r="G99">
        <v>0</v>
      </c>
      <c r="H99">
        <v>98</v>
      </c>
      <c r="I99">
        <v>0</v>
      </c>
      <c r="J99">
        <v>0</v>
      </c>
    </row>
    <row r="100" spans="1:10" x14ac:dyDescent="0.25">
      <c r="A100">
        <v>1.5135610000000001E-3</v>
      </c>
      <c r="B100">
        <v>1</v>
      </c>
      <c r="C100">
        <v>-10515</v>
      </c>
      <c r="D100">
        <v>10515</v>
      </c>
      <c r="E100">
        <v>-89.995000000000005</v>
      </c>
      <c r="F100">
        <v>0</v>
      </c>
      <c r="G100">
        <v>0</v>
      </c>
      <c r="H100">
        <v>99</v>
      </c>
      <c r="I100">
        <v>0</v>
      </c>
      <c r="J100">
        <v>0</v>
      </c>
    </row>
    <row r="101" spans="1:10" x14ac:dyDescent="0.25">
      <c r="A101">
        <v>1.230269E-3</v>
      </c>
      <c r="B101">
        <v>1</v>
      </c>
      <c r="C101">
        <v>-12937</v>
      </c>
      <c r="D101">
        <v>12937</v>
      </c>
      <c r="E101">
        <v>-89.995999999999995</v>
      </c>
      <c r="F101">
        <v>0</v>
      </c>
      <c r="G101">
        <v>0</v>
      </c>
      <c r="H101">
        <v>100</v>
      </c>
      <c r="I101">
        <v>0</v>
      </c>
      <c r="J101">
        <v>0</v>
      </c>
    </row>
    <row r="102" spans="1:10" x14ac:dyDescent="0.25">
      <c r="A102">
        <v>1E-3</v>
      </c>
      <c r="B102">
        <v>1</v>
      </c>
      <c r="C102">
        <v>-15915</v>
      </c>
      <c r="D102">
        <v>15915</v>
      </c>
      <c r="E102">
        <v>-89.995999999999995</v>
      </c>
      <c r="F102">
        <v>0</v>
      </c>
      <c r="G102">
        <v>0</v>
      </c>
      <c r="H102">
        <v>101</v>
      </c>
      <c r="I102">
        <v>0</v>
      </c>
      <c r="J102">
        <v>0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16</vt:i4>
      </vt:variant>
    </vt:vector>
  </HeadingPairs>
  <TitlesOfParts>
    <vt:vector size="16" baseType="lpstr">
      <vt:lpstr>Ex2.1</vt:lpstr>
      <vt:lpstr>Ex2.2</vt:lpstr>
      <vt:lpstr>Ex2.3</vt:lpstr>
      <vt:lpstr>Ex2.4</vt:lpstr>
      <vt:lpstr>Ex2.5</vt:lpstr>
      <vt:lpstr>Ex2.6</vt:lpstr>
      <vt:lpstr>Ex2.7</vt:lpstr>
      <vt:lpstr>Ex2.8</vt:lpstr>
      <vt:lpstr>Ex2.9</vt:lpstr>
      <vt:lpstr>Ex2.10</vt:lpstr>
      <vt:lpstr>Ex2.11</vt:lpstr>
      <vt:lpstr>Ex2.12</vt:lpstr>
      <vt:lpstr>Ex2.13 serial</vt:lpstr>
      <vt:lpstr>Ex2.13 nested</vt:lpstr>
      <vt:lpstr>Ex2.13 approx</vt:lpstr>
      <vt:lpstr>Ex2.14</vt:lpstr>
    </vt:vector>
  </TitlesOfParts>
  <Company>Sherbrooke University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A. Lasia</dc:creator>
  <cp:lastModifiedBy>alasia</cp:lastModifiedBy>
  <dcterms:created xsi:type="dcterms:W3CDTF">2006-05-15T14:20:40Z</dcterms:created>
  <dcterms:modified xsi:type="dcterms:W3CDTF">2013-11-21T19:46:06Z</dcterms:modified>
</cp:coreProperties>
</file>